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AC395B86-1442-4137-B497-E7AF222C5F11}" xr6:coauthVersionLast="47" xr6:coauthVersionMax="47" xr10:uidLastSave="{00000000-0000-0000-0000-000000000000}"/>
  <bookViews>
    <workbookView xWindow="-98" yWindow="-98" windowWidth="24196" windowHeight="14476" tabRatio="805" xr2:uid="{74549EFC-38A7-44A1-B31C-D8146673CBFD}"/>
  </bookViews>
  <sheets>
    <sheet name="0_Naslovnica" sheetId="1" r:id="rId1"/>
    <sheet name="0_Osebe" sheetId="2" r:id="rId2"/>
    <sheet name="0.1_Uvod-STP" sheetId="3" r:id="rId3"/>
    <sheet name="0.2_Uvod-DGNB" sheetId="4" r:id="rId4"/>
    <sheet name="0.3_Uvod-STP-HVAC" sheetId="6" r:id="rId5"/>
    <sheet name="4.3.0_Rekapitulacija" sheetId="5" r:id="rId6"/>
    <sheet name="4.3.1_PrKlim KS09" sheetId="7" r:id="rId7"/>
    <sheet name="4.3.2_PrKlim KS10" sheetId="8" r:id="rId8"/>
    <sheet name="4.3.3_PrKlim KS11" sheetId="9" r:id="rId9"/>
    <sheet name="4.3.4_PrKlim KS12" sheetId="11" r:id="rId10"/>
    <sheet name="4.3.5_PrKlim KS13" sheetId="13" r:id="rId11"/>
    <sheet name="4.3.6_PrKlim KS16" sheetId="14" r:id="rId12"/>
    <sheet name="4.3.7_Nadtlak_VS75" sheetId="15" r:id="rId13"/>
    <sheet name="4.3.8_Nadtlak_VS76" sheetId="16" r:id="rId14"/>
    <sheet name="4.3.9_Nadtlak_VS77" sheetId="17" r:id="rId15"/>
    <sheet name="4.3.10_Nadtlak_VS78" sheetId="27" r:id="rId16"/>
    <sheet name="4.3.11_ODT81" sheetId="28" r:id="rId17"/>
    <sheet name="4.3.12_ODT82" sheetId="29" r:id="rId18"/>
    <sheet name="4.3.13_ODT83" sheetId="30" r:id="rId19"/>
    <sheet name="4.3.14_ODT84" sheetId="31" r:id="rId20"/>
    <sheet name="4.3.15_ODT85" sheetId="32" r:id="rId21"/>
    <sheet name="4.3.16_ODT86" sheetId="33" r:id="rId22"/>
    <sheet name="4.3.17_ODT80" sheetId="18" r:id="rId23"/>
    <sheet name="4.3.18_ODT90" sheetId="19" r:id="rId24"/>
    <sheet name="4.3.19_PrSprStr_VS105" sheetId="20" r:id="rId25"/>
    <sheet name="4.3.20_PrEnePos_VS110" sheetId="21" r:id="rId26"/>
    <sheet name="4.3.21_PrKlimaStr_VS115" sheetId="22" r:id="rId27"/>
    <sheet name="4.3.22_PrDEA_VS118" sheetId="23" r:id="rId28"/>
    <sheet name="4.3.23_PrOdpadki_VS120" sheetId="24" r:id="rId29"/>
    <sheet name="4.3.24_PrSmeti_VS121" sheetId="25" r:id="rId30"/>
    <sheet name="4.3.25_VodaVlazenje" sheetId="26" r:id="rId31"/>
    <sheet name="4.3.26_Skupne postavke" sheetId="10" r:id="rId32"/>
  </sheets>
  <definedNames>
    <definedName name="\0" localSheetId="4">#REF!</definedName>
    <definedName name="\0" localSheetId="31">#REF!</definedName>
    <definedName name="\0">#REF!</definedName>
    <definedName name="__________dol2" localSheetId="4">#REF!</definedName>
    <definedName name="__________dol2">#REF!</definedName>
    <definedName name="_________dol2" localSheetId="4">#REF!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4">#REF!</definedName>
    <definedName name="_____dol2" localSheetId="6">#REF!</definedName>
    <definedName name="_____dol2" localSheetId="15">#REF!</definedName>
    <definedName name="_____dol2" localSheetId="16">#REF!</definedName>
    <definedName name="_____dol2" localSheetId="17">#REF!</definedName>
    <definedName name="_____dol2" localSheetId="18">#REF!</definedName>
    <definedName name="_____dol2" localSheetId="19">#REF!</definedName>
    <definedName name="_____dol2" localSheetId="20">#REF!</definedName>
    <definedName name="_____dol2" localSheetId="21">#REF!</definedName>
    <definedName name="_____dol2" localSheetId="22">#REF!</definedName>
    <definedName name="_____dol2" localSheetId="23">#REF!</definedName>
    <definedName name="_____dol2" localSheetId="24">#REF!</definedName>
    <definedName name="_____dol2" localSheetId="7">#REF!</definedName>
    <definedName name="_____dol2" localSheetId="25">#REF!</definedName>
    <definedName name="_____dol2" localSheetId="26">#REF!</definedName>
    <definedName name="_____dol2" localSheetId="27">#REF!</definedName>
    <definedName name="_____dol2" localSheetId="28">#REF!</definedName>
    <definedName name="_____dol2" localSheetId="29">#REF!</definedName>
    <definedName name="_____dol2" localSheetId="30">#REF!</definedName>
    <definedName name="_____dol2" localSheetId="31">#REF!</definedName>
    <definedName name="_____dol2" localSheetId="8">#REF!</definedName>
    <definedName name="_____dol2" localSheetId="9">#REF!</definedName>
    <definedName name="_____dol2" localSheetId="10">#REF!</definedName>
    <definedName name="_____dol2" localSheetId="11">#REF!</definedName>
    <definedName name="_____dol2" localSheetId="12">#REF!</definedName>
    <definedName name="_____dol2" localSheetId="13">#REF!</definedName>
    <definedName name="_____dol2" localSheetId="14">#REF!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 localSheetId="31">#REF!</definedName>
    <definedName name="_DIN2440">#REF!</definedName>
    <definedName name="_DIN2448" localSheetId="31">#REF!</definedName>
    <definedName name="_DIN2448">#REF!</definedName>
    <definedName name="_dol2" localSheetId="4">#REF!</definedName>
    <definedName name="_dol2">#REF!</definedName>
    <definedName name="_xlnm._FilterDatabase" localSheetId="15" hidden="1">'4.3.10_Nadtlak_VS78'!$A$21:$G$22</definedName>
    <definedName name="_xlnm._FilterDatabase" localSheetId="16" hidden="1">'4.3.11_ODT81'!$A$21:$G$21</definedName>
    <definedName name="_xlnm._FilterDatabase" localSheetId="17" hidden="1">'4.3.12_ODT82'!$A$21:$G$21</definedName>
    <definedName name="_xlnm._FilterDatabase" localSheetId="18" hidden="1">'4.3.13_ODT83'!$A$21:$G$21</definedName>
    <definedName name="_xlnm._FilterDatabase" localSheetId="19" hidden="1">'4.3.14_ODT84'!$A$21:$G$21</definedName>
    <definedName name="_xlnm._FilterDatabase" localSheetId="20" hidden="1">'4.3.15_ODT85'!$A$21:$G$21</definedName>
    <definedName name="_xlnm._FilterDatabase" localSheetId="21" hidden="1">'4.3.16_ODT86'!$A$21:$G$21</definedName>
    <definedName name="_xlnm._FilterDatabase" localSheetId="22" hidden="1">'4.3.17_ODT80'!$A$22:$G$64</definedName>
    <definedName name="_xlnm._FilterDatabase" localSheetId="23" hidden="1">'4.3.18_ODT90'!$A$22:$G$64</definedName>
    <definedName name="_xlnm._FilterDatabase" localSheetId="24" hidden="1">'4.3.19_PrSprStr_VS105'!$A$22:$G$28</definedName>
    <definedName name="_xlnm._FilterDatabase" localSheetId="7" hidden="1">'4.3.2_PrKlim KS10'!$A$24:$G$115</definedName>
    <definedName name="_xlnm._FilterDatabase" localSheetId="25" hidden="1">'4.3.20_PrEnePos_VS110'!$A$22:$G$29</definedName>
    <definedName name="_xlnm._FilterDatabase" localSheetId="26" hidden="1">'4.3.21_PrKlimaStr_VS115'!$A$22:$G$25</definedName>
    <definedName name="_xlnm._FilterDatabase" localSheetId="27" hidden="1">'4.3.22_PrDEA_VS118'!$A$22:$G$25</definedName>
    <definedName name="_xlnm._FilterDatabase" localSheetId="28" hidden="1">'4.3.23_PrOdpadki_VS120'!$A$22:$G$27</definedName>
    <definedName name="_xlnm._FilterDatabase" localSheetId="29" hidden="1">'4.3.24_PrSmeti_VS121'!$A$22:$G$23</definedName>
    <definedName name="_xlnm._FilterDatabase" localSheetId="30" hidden="1">'4.3.25_VodaVlazenje'!$A$22:$G$93</definedName>
    <definedName name="_xlnm._FilterDatabase" localSheetId="8" hidden="1">'4.3.3_PrKlim KS11'!$A$22:$G$113</definedName>
    <definedName name="_xlnm._FilterDatabase" localSheetId="9" hidden="1">'4.3.4_PrKlim KS12'!$A$22:$G$111</definedName>
    <definedName name="_xlnm._FilterDatabase" localSheetId="10" hidden="1">'4.3.5_PrKlim KS13'!$A$22:$G$111</definedName>
    <definedName name="_xlnm._FilterDatabase" localSheetId="11" hidden="1">'4.3.6_PrKlim KS16'!$A$22:$G$112</definedName>
    <definedName name="_xlnm._FilterDatabase" localSheetId="12" hidden="1">'4.3.7_Nadtlak_VS75'!$A$22:$G$32</definedName>
    <definedName name="_xlnm._FilterDatabase" localSheetId="13" hidden="1">'4.3.8_Nadtlak_VS76'!$A$22:$G$31</definedName>
    <definedName name="_xlnm._FilterDatabase" localSheetId="14" hidden="1">'4.3.9_Nadtlak_VS77'!$A$22:$G$31</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4">#REF!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4">#REF!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4">#REF!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4">#REF!</definedName>
    <definedName name="External_walls" localSheetId="0">#REF!</definedName>
    <definedName name="External_walls">#REF!</definedName>
    <definedName name="f" localSheetId="4">#REF!</definedName>
    <definedName name="f" localSheetId="31">#REF!</definedName>
    <definedName name="f">#REF!</definedName>
    <definedName name="f_faz" localSheetId="4">#REF!</definedName>
    <definedName name="f_faz" localSheetId="31">#REF!</definedName>
    <definedName name="f_faz">#REF!</definedName>
    <definedName name="f_raz" localSheetId="4">#REF!</definedName>
    <definedName name="f_raz" localSheetId="31">#REF!</definedName>
    <definedName name="f_raz">#REF!</definedName>
    <definedName name="f_rez" localSheetId="4">#REF!</definedName>
    <definedName name="f_rez" localSheetId="31">#REF!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4">#REF!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4">#REF!</definedName>
    <definedName name="Foundations" localSheetId="0">#REF!</definedName>
    <definedName name="Foundations">#REF!</definedName>
    <definedName name="GDFSGFG" localSheetId="31">#REF!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4">#REF!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 localSheetId="4">#REF!</definedName>
    <definedName name="krogelne_pipe" localSheetId="31">#REF!</definedName>
    <definedName name="krogelne_pipe">#REF!</definedName>
    <definedName name="KVSV5328A" localSheetId="4">#REF!</definedName>
    <definedName name="KVSV5328A" localSheetId="31">#REF!</definedName>
    <definedName name="KVSV5328A">#REF!</definedName>
    <definedName name="KVSV5328A1" localSheetId="4">#REF!</definedName>
    <definedName name="KVSV5328A1">#REF!</definedName>
    <definedName name="KVSV5329A" localSheetId="4">#REF!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4">#REF!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ep_vent" localSheetId="4">#REF!</definedName>
    <definedName name="nep_vent" localSheetId="31">#REF!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4">'0.3_Uvod-STP-HVAC'!$A:$C</definedName>
    <definedName name="_xlnm.Print_Area" localSheetId="0">'0_Naslovnica'!$A$1:$K$17</definedName>
    <definedName name="_xlnm.Print_Area" localSheetId="1">'0_Osebe'!$A:$C</definedName>
    <definedName name="_xlnm.Print_Area" localSheetId="5">'4.3.0_Rekapitulacija'!$A:$D</definedName>
    <definedName name="_xlnm.Print_Area" localSheetId="6">'4.3.1_PrKlim KS09'!$A:$G</definedName>
    <definedName name="_xlnm.Print_Area" localSheetId="15">'4.3.10_Nadtlak_VS78'!$A:$G</definedName>
    <definedName name="_xlnm.Print_Area" localSheetId="16">'4.3.11_ODT81'!$A:$G</definedName>
    <definedName name="_xlnm.Print_Area" localSheetId="17">'4.3.12_ODT82'!$A:$G</definedName>
    <definedName name="_xlnm.Print_Area" localSheetId="18">'4.3.13_ODT83'!$A:$G</definedName>
    <definedName name="_xlnm.Print_Area" localSheetId="19">'4.3.14_ODT84'!$A:$G</definedName>
    <definedName name="_xlnm.Print_Area" localSheetId="20">'4.3.15_ODT85'!$A:$G</definedName>
    <definedName name="_xlnm.Print_Area" localSheetId="21">'4.3.16_ODT86'!$A:$G</definedName>
    <definedName name="_xlnm.Print_Area" localSheetId="22">'4.3.17_ODT80'!$A:$G</definedName>
    <definedName name="_xlnm.Print_Area" localSheetId="23">'4.3.18_ODT90'!$A:$G</definedName>
    <definedName name="_xlnm.Print_Area" localSheetId="24">'4.3.19_PrSprStr_VS105'!$A:$G</definedName>
    <definedName name="_xlnm.Print_Area" localSheetId="7">'4.3.2_PrKlim KS10'!$A:$G</definedName>
    <definedName name="_xlnm.Print_Area" localSheetId="25">'4.3.20_PrEnePos_VS110'!$A:$G</definedName>
    <definedName name="_xlnm.Print_Area" localSheetId="26">'4.3.21_PrKlimaStr_VS115'!$A:$G</definedName>
    <definedName name="_xlnm.Print_Area" localSheetId="27">'4.3.22_PrDEA_VS118'!$A:$G</definedName>
    <definedName name="_xlnm.Print_Area" localSheetId="28">'4.3.23_PrOdpadki_VS120'!$A:$G</definedName>
    <definedName name="_xlnm.Print_Area" localSheetId="29">'4.3.24_PrSmeti_VS121'!$A:$G</definedName>
    <definedName name="_xlnm.Print_Area" localSheetId="30">'4.3.25_VodaVlazenje'!$A:$G</definedName>
    <definedName name="_xlnm.Print_Area" localSheetId="31">'4.3.26_Skupne postavke'!$A:$G</definedName>
    <definedName name="_xlnm.Print_Area" localSheetId="8">'4.3.3_PrKlim KS11'!$A:$G</definedName>
    <definedName name="_xlnm.Print_Area" localSheetId="9">'4.3.4_PrKlim KS12'!$A:$G</definedName>
    <definedName name="_xlnm.Print_Area" localSheetId="10">'4.3.5_PrKlim KS13'!$A:$G</definedName>
    <definedName name="_xlnm.Print_Area" localSheetId="11">'4.3.6_PrKlim KS16'!$A:$G</definedName>
    <definedName name="_xlnm.Print_Area" localSheetId="12">'4.3.7_Nadtlak_VS75'!$A:$G</definedName>
    <definedName name="_xlnm.Print_Area" localSheetId="13">'4.3.8_Nadtlak_VS76'!$A:$G</definedName>
    <definedName name="_xlnm.Print_Area" localSheetId="14">'4.3.9_Nadtlak_VS77'!$A:$G</definedName>
    <definedName name="Poglavje_1" localSheetId="2">#REF!</definedName>
    <definedName name="Poglavje_1" localSheetId="3">#REF!</definedName>
    <definedName name="Poglavje_1" localSheetId="4">#REF!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4">#REF!</definedName>
    <definedName name="Roofs" localSheetId="0">#REF!</definedName>
    <definedName name="Roofs">#REF!</definedName>
    <definedName name="rrrr" localSheetId="2">#REF!</definedName>
    <definedName name="rrrr" localSheetId="3">#REF!</definedName>
    <definedName name="rrrr" localSheetId="4">#REF!</definedName>
    <definedName name="rrrr" localSheetId="0">#REF!</definedName>
    <definedName name="rrrr" localSheetId="1">#REF!</definedName>
    <definedName name="rrrr" localSheetId="6">#REF!</definedName>
    <definedName name="rrrr" localSheetId="15">#REF!</definedName>
    <definedName name="rrrr" localSheetId="16">#REF!</definedName>
    <definedName name="rrrr" localSheetId="17">#REF!</definedName>
    <definedName name="rrrr" localSheetId="18">#REF!</definedName>
    <definedName name="rrrr" localSheetId="19">#REF!</definedName>
    <definedName name="rrrr" localSheetId="20">#REF!</definedName>
    <definedName name="rrrr" localSheetId="21">#REF!</definedName>
    <definedName name="rrrr" localSheetId="22">#REF!</definedName>
    <definedName name="rrrr" localSheetId="23">#REF!</definedName>
    <definedName name="rrrr" localSheetId="24">#REF!</definedName>
    <definedName name="rrrr" localSheetId="7">#REF!</definedName>
    <definedName name="rrrr" localSheetId="25">#REF!</definedName>
    <definedName name="rrrr" localSheetId="26">#REF!</definedName>
    <definedName name="rrrr" localSheetId="27">#REF!</definedName>
    <definedName name="rrrr" localSheetId="28">#REF!</definedName>
    <definedName name="rrrr" localSheetId="29">#REF!</definedName>
    <definedName name="rrrr" localSheetId="30">#REF!</definedName>
    <definedName name="rrrr" localSheetId="31">#REF!</definedName>
    <definedName name="rrrr" localSheetId="8">#REF!</definedName>
    <definedName name="rrrr" localSheetId="9">#REF!</definedName>
    <definedName name="rrrr" localSheetId="10">#REF!</definedName>
    <definedName name="rrrr" localSheetId="11">#REF!</definedName>
    <definedName name="rrrr" localSheetId="12">#REF!</definedName>
    <definedName name="rrrr" localSheetId="13">#REF!</definedName>
    <definedName name="rrrr" localSheetId="14">#REF!</definedName>
    <definedName name="rrrr">#REF!</definedName>
    <definedName name="st_projekta" localSheetId="31">#REF!</definedName>
    <definedName name="st_projekta">#REF!</definedName>
    <definedName name="TAB25_1" localSheetId="31">#REF!</definedName>
    <definedName name="TAB25_1">#REF!</definedName>
    <definedName name="TAB26_1" localSheetId="31">#REF!</definedName>
    <definedName name="TAB26_1">#REF!</definedName>
    <definedName name="_xlnm.Print_Titles" localSheetId="2">'0.1_Uvod-STP'!$1:$7</definedName>
    <definedName name="_xlnm.Print_Titles" localSheetId="3">'0.2_Uvod-DGNB'!$1:$7</definedName>
    <definedName name="_xlnm.Print_Titles" localSheetId="4">'0.3_Uvod-STP-HVAC'!$1:$7</definedName>
    <definedName name="_xlnm.Print_Titles" localSheetId="6">'4.3.1_PrKlim KS09'!$12:$12</definedName>
    <definedName name="_xlnm.Print_Titles" localSheetId="15">'4.3.10_Nadtlak_VS78'!$12:$12</definedName>
    <definedName name="_xlnm.Print_Titles" localSheetId="16">'4.3.11_ODT81'!$12:$12</definedName>
    <definedName name="_xlnm.Print_Titles" localSheetId="17">'4.3.12_ODT82'!$12:$12</definedName>
    <definedName name="_xlnm.Print_Titles" localSheetId="18">'4.3.13_ODT83'!$12:$12</definedName>
    <definedName name="_xlnm.Print_Titles" localSheetId="19">'4.3.14_ODT84'!$12:$12</definedName>
    <definedName name="_xlnm.Print_Titles" localSheetId="20">'4.3.15_ODT85'!$12:$12</definedName>
    <definedName name="_xlnm.Print_Titles" localSheetId="21">'4.3.16_ODT86'!$12:$12</definedName>
    <definedName name="_xlnm.Print_Titles" localSheetId="22">'4.3.17_ODT80'!$12:$12</definedName>
    <definedName name="_xlnm.Print_Titles" localSheetId="23">'4.3.18_ODT90'!$12:$12</definedName>
    <definedName name="_xlnm.Print_Titles" localSheetId="24">'4.3.19_PrSprStr_VS105'!$12:$12</definedName>
    <definedName name="_xlnm.Print_Titles" localSheetId="7">'4.3.2_PrKlim KS10'!$12:$12</definedName>
    <definedName name="_xlnm.Print_Titles" localSheetId="25">'4.3.20_PrEnePos_VS110'!$12:$12</definedName>
    <definedName name="_xlnm.Print_Titles" localSheetId="26">'4.3.21_PrKlimaStr_VS115'!$12:$12</definedName>
    <definedName name="_xlnm.Print_Titles" localSheetId="27">'4.3.22_PrDEA_VS118'!$12:$12</definedName>
    <definedName name="_xlnm.Print_Titles" localSheetId="28">'4.3.23_PrOdpadki_VS120'!$12:$12</definedName>
    <definedName name="_xlnm.Print_Titles" localSheetId="29">'4.3.24_PrSmeti_VS121'!$12:$12</definedName>
    <definedName name="_xlnm.Print_Titles" localSheetId="30">'4.3.25_VodaVlazenje'!$12:$12</definedName>
    <definedName name="_xlnm.Print_Titles" localSheetId="31">'4.3.26_Skupne postavke'!$12:$12</definedName>
    <definedName name="_xlnm.Print_Titles" localSheetId="8">'4.3.3_PrKlim KS11'!$12:$12</definedName>
    <definedName name="_xlnm.Print_Titles" localSheetId="9">'4.3.4_PrKlim KS12'!$12:$12</definedName>
    <definedName name="_xlnm.Print_Titles" localSheetId="10">'4.3.5_PrKlim KS13'!$12:$12</definedName>
    <definedName name="_xlnm.Print_Titles" localSheetId="11">'4.3.6_PrKlim KS16'!$12:$12</definedName>
    <definedName name="_xlnm.Print_Titles" localSheetId="12">'4.3.7_Nadtlak_VS75'!$12:$12</definedName>
    <definedName name="_xlnm.Print_Titles" localSheetId="13">'4.3.8_Nadtlak_VS76'!$12:$12</definedName>
    <definedName name="_xlnm.Print_Titles" localSheetId="14">'4.3.9_Nadtlak_VS77'!$12:$12</definedName>
    <definedName name="tocka_poglavja" localSheetId="4">#REF!</definedName>
    <definedName name="tocka_poglavja" localSheetId="31">#REF!</definedName>
    <definedName name="tocka_poglavja">#REF!</definedName>
    <definedName name="tocka_popisa" localSheetId="4">#REF!</definedName>
    <definedName name="tocka_popisa" localSheetId="31">#REF!</definedName>
    <definedName name="tocka_popisa">#REF!</definedName>
    <definedName name="tp" localSheetId="4">#REF!</definedName>
    <definedName name="tp" localSheetId="31">#REF!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4">#REF!</definedName>
    <definedName name="xx" localSheetId="0">#REF!</definedName>
    <definedName name="xx" localSheetId="31">#REF!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4">#REF!</definedName>
    <definedName name="YY" localSheetId="0">#REF!</definedName>
    <definedName name="YY">#REF!</definedName>
    <definedName name="z" localSheetId="4">#REF!</definedName>
    <definedName name="z" localSheetId="31">#REF!</definedName>
    <definedName name="z">#REF!</definedName>
    <definedName name="Zacetek" localSheetId="2">#REF!</definedName>
    <definedName name="Zacetek" localSheetId="3">#REF!</definedName>
    <definedName name="Zacetek" localSheetId="4">#REF!</definedName>
    <definedName name="Zacetek" localSheetId="0">#REF!</definedName>
    <definedName name="Zacetek" localSheetId="1">#REF!</definedName>
    <definedName name="Zacetek">#REF!</definedName>
    <definedName name="zavihek_druga_st">#REF!</definedName>
    <definedName name="_xlnm.Database" localSheetId="4">#REF!</definedName>
    <definedName name="_xlnm.Database" localSheetId="31">#REF!</definedName>
    <definedName name="_xlnm.Database">#REF!</definedName>
    <definedName name="ZJSPE2PRN">#N/A</definedName>
    <definedName name="ZJSPE3PRN">#N/A</definedName>
    <definedName name="zu" localSheetId="3">#REF!</definedName>
    <definedName name="zu" localSheetId="4">#REF!</definedName>
    <definedName name="zu" localSheetId="0">#REF!</definedName>
    <definedName name="zu" localSheetId="1">#REF!</definedName>
    <definedName name="z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33" l="1"/>
  <c r="G8" i="32"/>
  <c r="G8" i="31"/>
  <c r="G8" i="30"/>
  <c r="G8" i="29"/>
  <c r="G8" i="28"/>
  <c r="C23" i="33"/>
  <c r="B23" i="33"/>
  <c r="C14" i="33"/>
  <c r="B14" i="33"/>
  <c r="C23" i="32"/>
  <c r="B23" i="32"/>
  <c r="C14" i="32"/>
  <c r="B14" i="32"/>
  <c r="C23" i="31"/>
  <c r="B23" i="31"/>
  <c r="C14" i="31"/>
  <c r="B14" i="31"/>
  <c r="C23" i="30"/>
  <c r="B23" i="30"/>
  <c r="C14" i="30"/>
  <c r="B14" i="30"/>
  <c r="C23" i="29"/>
  <c r="C14" i="29"/>
  <c r="B23" i="29"/>
  <c r="B14" i="29"/>
  <c r="C23" i="28"/>
  <c r="B23" i="28"/>
  <c r="C14" i="28"/>
  <c r="B14" i="28"/>
  <c r="C37" i="5" l="1"/>
  <c r="C36" i="5"/>
  <c r="C35" i="5"/>
  <c r="C34" i="5"/>
  <c r="C33" i="5"/>
  <c r="C32" i="5"/>
  <c r="C31" i="5"/>
  <c r="C30" i="5"/>
  <c r="C29" i="5"/>
  <c r="C22" i="5"/>
  <c r="C21" i="5"/>
  <c r="C20" i="5"/>
  <c r="C19" i="5"/>
  <c r="C18" i="5"/>
  <c r="C17" i="5"/>
  <c r="C16" i="5"/>
  <c r="C24" i="5"/>
  <c r="C23" i="5"/>
  <c r="B38" i="5"/>
  <c r="B37" i="5"/>
  <c r="B36" i="5"/>
  <c r="B35" i="5"/>
  <c r="B34" i="5"/>
  <c r="B33" i="5"/>
  <c r="B32" i="5"/>
  <c r="B31" i="5"/>
  <c r="B30" i="5"/>
  <c r="B29" i="5"/>
  <c r="B28" i="5"/>
  <c r="B27" i="5"/>
  <c r="B26" i="5"/>
  <c r="B25" i="5"/>
  <c r="B24" i="5"/>
  <c r="B23" i="5"/>
  <c r="B22" i="5"/>
  <c r="B21" i="5"/>
  <c r="B20" i="5"/>
  <c r="B19" i="5"/>
  <c r="B18" i="5"/>
  <c r="B17" i="5"/>
  <c r="B16" i="5"/>
  <c r="B15" i="5"/>
  <c r="B14" i="5"/>
  <c r="B13" i="5"/>
  <c r="C677" i="10" l="1"/>
  <c r="C14" i="10"/>
  <c r="C4" i="10"/>
  <c r="C3" i="10"/>
  <c r="C1" i="10"/>
  <c r="C95" i="26"/>
  <c r="C14" i="26"/>
  <c r="C4" i="26"/>
  <c r="C3" i="26"/>
  <c r="C1" i="26"/>
  <c r="C25" i="25"/>
  <c r="C14" i="25"/>
  <c r="C4" i="25"/>
  <c r="C3" i="25"/>
  <c r="C1" i="25"/>
  <c r="C29" i="24"/>
  <c r="C14" i="24"/>
  <c r="C4" i="24"/>
  <c r="C3" i="24"/>
  <c r="C1" i="24"/>
  <c r="C27" i="23"/>
  <c r="C14" i="23"/>
  <c r="C4" i="23"/>
  <c r="C3" i="23"/>
  <c r="C1" i="23"/>
  <c r="C27" i="22"/>
  <c r="C14" i="22"/>
  <c r="C4" i="22"/>
  <c r="C3" i="22"/>
  <c r="C1" i="22"/>
  <c r="C31" i="21"/>
  <c r="C14" i="21"/>
  <c r="C4" i="21"/>
  <c r="C3" i="21"/>
  <c r="C1" i="21"/>
  <c r="C30" i="20"/>
  <c r="C14" i="20"/>
  <c r="C4" i="20"/>
  <c r="C3" i="20"/>
  <c r="C1" i="20"/>
  <c r="C66" i="19"/>
  <c r="C14" i="19"/>
  <c r="C4" i="19"/>
  <c r="C3" i="19"/>
  <c r="C1" i="19"/>
  <c r="C66" i="18"/>
  <c r="C14" i="18"/>
  <c r="C4" i="18"/>
  <c r="C3" i="18"/>
  <c r="C1" i="18"/>
  <c r="C25" i="27"/>
  <c r="C14" i="27"/>
  <c r="C4" i="27"/>
  <c r="C3" i="27"/>
  <c r="C1" i="27"/>
  <c r="C33" i="17"/>
  <c r="C14" i="17"/>
  <c r="C4" i="17"/>
  <c r="C3" i="17"/>
  <c r="C1" i="17"/>
  <c r="C33" i="16"/>
  <c r="C14" i="16"/>
  <c r="C4" i="16"/>
  <c r="C3" i="16"/>
  <c r="C1" i="16"/>
  <c r="C34" i="15"/>
  <c r="C14" i="15"/>
  <c r="C4" i="15"/>
  <c r="C3" i="15"/>
  <c r="C1" i="15"/>
  <c r="C261" i="14"/>
  <c r="C14" i="14"/>
  <c r="C4" i="14"/>
  <c r="C3" i="14"/>
  <c r="C1" i="14"/>
  <c r="C951" i="13"/>
  <c r="C14" i="13"/>
  <c r="C4" i="13"/>
  <c r="C3" i="13"/>
  <c r="C1" i="13"/>
  <c r="C729" i="11"/>
  <c r="C14" i="11"/>
  <c r="C4" i="11"/>
  <c r="C3" i="11"/>
  <c r="C1" i="11"/>
  <c r="C157" i="9"/>
  <c r="C14" i="9"/>
  <c r="C4" i="9"/>
  <c r="C3" i="9"/>
  <c r="C1" i="9"/>
  <c r="C160" i="8"/>
  <c r="C14" i="8"/>
  <c r="C4" i="8"/>
  <c r="C3" i="8"/>
  <c r="C1" i="8"/>
  <c r="C183" i="7"/>
  <c r="C14" i="7"/>
  <c r="C4" i="7"/>
  <c r="C3" i="7"/>
  <c r="C1" i="7"/>
  <c r="C38" i="5"/>
  <c r="C28" i="5"/>
  <c r="C27" i="5"/>
  <c r="C26" i="5"/>
  <c r="C25" i="5"/>
  <c r="C15" i="5"/>
  <c r="C14" i="5"/>
  <c r="C13" i="5"/>
  <c r="C4" i="5"/>
  <c r="C3" i="5"/>
  <c r="C1" i="5"/>
  <c r="C4" i="6"/>
  <c r="C3" i="6"/>
  <c r="C1" i="6"/>
  <c r="C4" i="4"/>
  <c r="C3" i="4"/>
  <c r="C1" i="4"/>
  <c r="C4" i="3"/>
  <c r="C3" i="3"/>
  <c r="C1" i="3"/>
  <c r="G21" i="29"/>
  <c r="G21" i="30"/>
  <c r="G21" i="31"/>
  <c r="G21" i="32"/>
  <c r="G21" i="33"/>
  <c r="G21" i="28"/>
  <c r="G17" i="29"/>
  <c r="G17" i="30"/>
  <c r="G17" i="31"/>
  <c r="G17" i="32"/>
  <c r="G17" i="33"/>
  <c r="G17" i="28"/>
  <c r="A28" i="5"/>
  <c r="A27" i="5"/>
  <c r="A26" i="5"/>
  <c r="A25" i="5"/>
  <c r="A24" i="5"/>
  <c r="A23" i="5"/>
  <c r="A16" i="29"/>
  <c r="A21" i="29" s="1"/>
  <c r="A16" i="28"/>
  <c r="A21" i="28" s="1"/>
  <c r="G20" i="33" l="1"/>
  <c r="G19" i="33"/>
  <c r="G18" i="33"/>
  <c r="G16" i="33"/>
  <c r="G15" i="33"/>
  <c r="G14" i="33"/>
  <c r="G20" i="32"/>
  <c r="G19" i="32"/>
  <c r="G18" i="32"/>
  <c r="G16" i="32"/>
  <c r="G15" i="32"/>
  <c r="G14" i="32"/>
  <c r="G20" i="31"/>
  <c r="G19" i="31"/>
  <c r="G18" i="31"/>
  <c r="G16" i="31"/>
  <c r="G15" i="31"/>
  <c r="G14" i="31"/>
  <c r="G20" i="30"/>
  <c r="G19" i="30"/>
  <c r="G18" i="30"/>
  <c r="G16" i="30"/>
  <c r="G15" i="30"/>
  <c r="G14" i="30"/>
  <c r="G20" i="29"/>
  <c r="G19" i="29"/>
  <c r="G18" i="29"/>
  <c r="G16" i="29"/>
  <c r="G15" i="29"/>
  <c r="G14" i="29"/>
  <c r="G20" i="28"/>
  <c r="G19" i="28"/>
  <c r="G18" i="28"/>
  <c r="G16" i="28"/>
  <c r="G15" i="28"/>
  <c r="G14" i="28"/>
  <c r="G23" i="29" l="1"/>
  <c r="D24" i="5" s="1"/>
  <c r="G23" i="31"/>
  <c r="G23" i="33"/>
  <c r="G23" i="32"/>
  <c r="G23" i="30"/>
  <c r="G23" i="28"/>
  <c r="D23" i="5" s="1"/>
  <c r="D28" i="5"/>
  <c r="D26" i="5"/>
  <c r="D25" i="5"/>
  <c r="D27" i="5"/>
  <c r="A16" i="33"/>
  <c r="A21" i="33" s="1"/>
  <c r="A16" i="32"/>
  <c r="A21" i="32" s="1"/>
  <c r="A16" i="31"/>
  <c r="A21" i="31" s="1"/>
  <c r="A16" i="30"/>
  <c r="A21" i="30" s="1"/>
  <c r="G23" i="27"/>
  <c r="G572" i="10"/>
  <c r="A22" i="5" l="1"/>
  <c r="B25" i="27"/>
  <c r="G22" i="27"/>
  <c r="G21" i="27"/>
  <c r="G20" i="27"/>
  <c r="G19" i="27"/>
  <c r="G18" i="27"/>
  <c r="G17" i="27"/>
  <c r="G16" i="27"/>
  <c r="G25" i="27" s="1"/>
  <c r="A16" i="27"/>
  <c r="B14" i="27"/>
  <c r="B4" i="27"/>
  <c r="B3" i="27"/>
  <c r="B1" i="27"/>
  <c r="G60" i="8"/>
  <c r="G59" i="8"/>
  <c r="G58" i="8"/>
  <c r="G57" i="8"/>
  <c r="G56" i="8"/>
  <c r="G55" i="8"/>
  <c r="G54" i="8"/>
  <c r="G53" i="8"/>
  <c r="G52" i="8"/>
  <c r="G51" i="8"/>
  <c r="G50" i="8"/>
  <c r="G47" i="8"/>
  <c r="G46" i="8"/>
  <c r="G45" i="8"/>
  <c r="G44" i="8"/>
  <c r="G43" i="8"/>
  <c r="G42" i="8"/>
  <c r="G41" i="8"/>
  <c r="G40" i="8"/>
  <c r="G39" i="8"/>
  <c r="G38" i="8"/>
  <c r="G37" i="8"/>
  <c r="G36" i="8"/>
  <c r="G29" i="8"/>
  <c r="G28" i="8"/>
  <c r="G27" i="8"/>
  <c r="G26" i="8"/>
  <c r="G25" i="8"/>
  <c r="G24" i="8"/>
  <c r="G23" i="8"/>
  <c r="G22" i="8"/>
  <c r="G21" i="8"/>
  <c r="G20" i="8"/>
  <c r="G19" i="8"/>
  <c r="G18" i="8"/>
  <c r="G17" i="8"/>
  <c r="G50" i="9"/>
  <c r="G49" i="9"/>
  <c r="G48" i="9"/>
  <c r="G46" i="9"/>
  <c r="G45" i="9"/>
  <c r="G44" i="9"/>
  <c r="G43" i="9"/>
  <c r="G42" i="9"/>
  <c r="G41" i="9"/>
  <c r="G40" i="9"/>
  <c r="G39" i="9"/>
  <c r="G38" i="9"/>
  <c r="G37" i="9"/>
  <c r="G36" i="9"/>
  <c r="G26" i="9"/>
  <c r="G25" i="9"/>
  <c r="G24" i="9"/>
  <c r="G23" i="9"/>
  <c r="G22" i="9"/>
  <c r="G21" i="9"/>
  <c r="G20" i="9"/>
  <c r="G19" i="9"/>
  <c r="G18" i="9"/>
  <c r="G17" i="9"/>
  <c r="G83" i="11"/>
  <c r="G82" i="11"/>
  <c r="G81" i="11"/>
  <c r="G71" i="11"/>
  <c r="G70" i="11"/>
  <c r="G69" i="11"/>
  <c r="G68" i="11"/>
  <c r="G67" i="11"/>
  <c r="G66" i="11"/>
  <c r="G32" i="11"/>
  <c r="G31" i="11"/>
  <c r="G30" i="11"/>
  <c r="G29" i="11"/>
  <c r="G28" i="11"/>
  <c r="G27" i="11"/>
  <c r="G26" i="11"/>
  <c r="G25" i="11"/>
  <c r="G24" i="11"/>
  <c r="G23" i="11"/>
  <c r="G22" i="11"/>
  <c r="G21" i="11"/>
  <c r="G20" i="11"/>
  <c r="G19" i="11"/>
  <c r="G18" i="11"/>
  <c r="G17" i="11"/>
  <c r="G943" i="13"/>
  <c r="G942" i="13"/>
  <c r="G941" i="13"/>
  <c r="G939" i="13"/>
  <c r="G938" i="13"/>
  <c r="G937" i="13"/>
  <c r="G936" i="13"/>
  <c r="G929" i="13"/>
  <c r="G928" i="13"/>
  <c r="G927" i="13"/>
  <c r="G925" i="13"/>
  <c r="G924" i="13"/>
  <c r="G923" i="13"/>
  <c r="G922" i="13"/>
  <c r="G917" i="13"/>
  <c r="G916" i="13"/>
  <c r="G915" i="13"/>
  <c r="G913" i="13"/>
  <c r="G912" i="13"/>
  <c r="G911" i="13"/>
  <c r="G910" i="13"/>
  <c r="G906" i="13"/>
  <c r="G905" i="13"/>
  <c r="G904" i="13"/>
  <c r="G902" i="13"/>
  <c r="G901" i="13"/>
  <c r="G900" i="13"/>
  <c r="G899" i="13"/>
  <c r="G889" i="13"/>
  <c r="G888" i="13"/>
  <c r="G887" i="13"/>
  <c r="G883" i="13"/>
  <c r="G861" i="13"/>
  <c r="G856" i="13"/>
  <c r="G850" i="13"/>
  <c r="G849" i="13"/>
  <c r="G848" i="13"/>
  <c r="G846" i="13"/>
  <c r="G845" i="13"/>
  <c r="G844" i="13"/>
  <c r="G843" i="13"/>
  <c r="G835" i="13"/>
  <c r="G834" i="13"/>
  <c r="G833" i="13"/>
  <c r="G831" i="13"/>
  <c r="G829" i="13"/>
  <c r="G828" i="13"/>
  <c r="G81" i="13"/>
  <c r="G80" i="13"/>
  <c r="G79" i="13"/>
  <c r="G67" i="13"/>
  <c r="G66" i="13"/>
  <c r="G65" i="13"/>
  <c r="G64" i="13"/>
  <c r="G30" i="13"/>
  <c r="G29" i="13"/>
  <c r="G28" i="13"/>
  <c r="G27" i="13"/>
  <c r="G26" i="13"/>
  <c r="G25" i="13"/>
  <c r="G24" i="13"/>
  <c r="G23" i="13"/>
  <c r="G22" i="13"/>
  <c r="G21" i="13"/>
  <c r="G20" i="13"/>
  <c r="G19" i="13"/>
  <c r="G18" i="13"/>
  <c r="G17" i="13"/>
  <c r="G256" i="14"/>
  <c r="G255" i="14"/>
  <c r="G254" i="14"/>
  <c r="G251" i="14"/>
  <c r="G250" i="14"/>
  <c r="G227" i="14"/>
  <c r="G226" i="14"/>
  <c r="G225" i="14"/>
  <c r="G223" i="14"/>
  <c r="G222" i="14"/>
  <c r="G221" i="14"/>
  <c r="G220" i="14"/>
  <c r="G58" i="14"/>
  <c r="G57" i="14"/>
  <c r="G56" i="14"/>
  <c r="G53" i="14"/>
  <c r="G52" i="14"/>
  <c r="G51" i="14"/>
  <c r="G50" i="14"/>
  <c r="G49" i="14"/>
  <c r="G48" i="14"/>
  <c r="G47" i="14"/>
  <c r="G46" i="14"/>
  <c r="G45" i="14"/>
  <c r="G28" i="14"/>
  <c r="G27" i="14"/>
  <c r="G26" i="14"/>
  <c r="G25" i="14"/>
  <c r="G24" i="14"/>
  <c r="G23" i="14"/>
  <c r="G22" i="14"/>
  <c r="G21" i="14"/>
  <c r="G20" i="14"/>
  <c r="G19" i="14"/>
  <c r="G18" i="14"/>
  <c r="G17" i="14"/>
  <c r="G20" i="15"/>
  <c r="G19" i="15"/>
  <c r="G18" i="15"/>
  <c r="G20" i="16"/>
  <c r="G19" i="16"/>
  <c r="G18" i="16"/>
  <c r="G20" i="17"/>
  <c r="G19" i="17"/>
  <c r="G18" i="17"/>
  <c r="G42" i="18"/>
  <c r="G41" i="18"/>
  <c r="G40" i="18"/>
  <c r="G22" i="18"/>
  <c r="G41" i="19"/>
  <c r="G40" i="19"/>
  <c r="G39" i="19"/>
  <c r="G20" i="20"/>
  <c r="G19" i="20"/>
  <c r="G18" i="20"/>
  <c r="G20" i="21"/>
  <c r="G19" i="21"/>
  <c r="G18" i="21"/>
  <c r="G674" i="10"/>
  <c r="G672" i="10"/>
  <c r="G670" i="10"/>
  <c r="G668" i="10"/>
  <c r="G666" i="10"/>
  <c r="G664" i="10"/>
  <c r="G662" i="10"/>
  <c r="G660" i="10"/>
  <c r="G659" i="10"/>
  <c r="G658" i="10"/>
  <c r="G649" i="10"/>
  <c r="G647" i="10"/>
  <c r="G645" i="10"/>
  <c r="G644" i="10"/>
  <c r="G642" i="10"/>
  <c r="G640" i="10"/>
  <c r="G638" i="10"/>
  <c r="G633" i="10"/>
  <c r="G631" i="10"/>
  <c r="G630" i="10"/>
  <c r="G629" i="10"/>
  <c r="G625" i="10"/>
  <c r="G624" i="10"/>
  <c r="G623" i="10"/>
  <c r="G622" i="10"/>
  <c r="G621" i="10"/>
  <c r="G620" i="10"/>
  <c r="G619" i="10"/>
  <c r="G617" i="10"/>
  <c r="G613" i="10"/>
  <c r="G612" i="10"/>
  <c r="G599" i="10"/>
  <c r="G598" i="10"/>
  <c r="G583" i="10"/>
  <c r="G582" i="10"/>
  <c r="G580" i="10"/>
  <c r="G579" i="10"/>
  <c r="G574" i="10"/>
  <c r="G567" i="10"/>
  <c r="G566" i="10"/>
  <c r="G557" i="10"/>
  <c r="G556" i="10"/>
  <c r="G543" i="10"/>
  <c r="G542" i="10"/>
  <c r="G522" i="10"/>
  <c r="G521" i="10"/>
  <c r="G513" i="10"/>
  <c r="G512" i="10"/>
  <c r="G510" i="10"/>
  <c r="G509" i="10"/>
  <c r="G494" i="10"/>
  <c r="G493" i="10"/>
  <c r="G464" i="10"/>
  <c r="G463" i="10"/>
  <c r="G457" i="10"/>
  <c r="G456" i="10"/>
  <c r="G449" i="10"/>
  <c r="G450" i="10"/>
  <c r="G447" i="10"/>
  <c r="G446" i="10"/>
  <c r="G425" i="10"/>
  <c r="G424" i="10"/>
  <c r="G418" i="10"/>
  <c r="G417" i="10"/>
  <c r="G409" i="10"/>
  <c r="G410" i="10"/>
  <c r="G407" i="10"/>
  <c r="G406" i="10"/>
  <c r="G404" i="10"/>
  <c r="G403" i="10"/>
  <c r="G402" i="10"/>
  <c r="G400" i="10"/>
  <c r="G399" i="10"/>
  <c r="G398" i="10"/>
  <c r="G394" i="10"/>
  <c r="G393" i="10"/>
  <c r="G388" i="10"/>
  <c r="G387" i="10"/>
  <c r="G382" i="10"/>
  <c r="G381" i="10"/>
  <c r="G374" i="10"/>
  <c r="G373" i="10"/>
  <c r="G368" i="10"/>
  <c r="G367" i="10"/>
  <c r="G359" i="10"/>
  <c r="G358" i="10"/>
  <c r="G353" i="10"/>
  <c r="G352" i="10"/>
  <c r="G350" i="10"/>
  <c r="G349" i="10"/>
  <c r="G314" i="10"/>
  <c r="G313" i="10"/>
  <c r="G249" i="10"/>
  <c r="G248" i="10"/>
  <c r="G242" i="10"/>
  <c r="G241" i="10"/>
  <c r="G228" i="10"/>
  <c r="G227" i="10"/>
  <c r="G211" i="10"/>
  <c r="G210" i="10"/>
  <c r="G176" i="10"/>
  <c r="G175" i="10"/>
  <c r="G170" i="10"/>
  <c r="G169" i="10"/>
  <c r="G164" i="10"/>
  <c r="G163" i="10"/>
  <c r="G160" i="10"/>
  <c r="G159" i="10"/>
  <c r="G140" i="10"/>
  <c r="G139" i="10"/>
  <c r="G132" i="10"/>
  <c r="G131" i="10"/>
  <c r="G128" i="10"/>
  <c r="G127" i="10"/>
  <c r="G125" i="10"/>
  <c r="G124" i="10"/>
  <c r="G116" i="10"/>
  <c r="G115" i="10"/>
  <c r="G45" i="26"/>
  <c r="G44" i="26"/>
  <c r="G43" i="26"/>
  <c r="G42" i="26"/>
  <c r="G41" i="26"/>
  <c r="G40" i="26"/>
  <c r="G39" i="26"/>
  <c r="G37" i="26"/>
  <c r="G36" i="26"/>
  <c r="G35" i="26"/>
  <c r="G34" i="26"/>
  <c r="G33" i="26"/>
  <c r="G32" i="26"/>
  <c r="G31" i="26"/>
  <c r="G30" i="26"/>
  <c r="G29" i="26"/>
  <c r="G28" i="26"/>
  <c r="G27" i="26"/>
  <c r="G26" i="26"/>
  <c r="G25" i="26"/>
  <c r="G24" i="26"/>
  <c r="G23" i="26"/>
  <c r="G22" i="26"/>
  <c r="G21" i="26"/>
  <c r="G20" i="26"/>
  <c r="G19" i="26"/>
  <c r="G18" i="26"/>
  <c r="G17" i="26"/>
  <c r="G20" i="25"/>
  <c r="G19" i="25"/>
  <c r="G18" i="25"/>
  <c r="G20" i="24"/>
  <c r="G19" i="24"/>
  <c r="G18" i="24"/>
  <c r="G21" i="23"/>
  <c r="G20" i="23"/>
  <c r="G19" i="23"/>
  <c r="G20" i="22"/>
  <c r="G19" i="22"/>
  <c r="G18" i="22"/>
  <c r="G675" i="10"/>
  <c r="G673" i="10"/>
  <c r="G671" i="10"/>
  <c r="G669" i="10"/>
  <c r="G667" i="10"/>
  <c r="G665" i="10"/>
  <c r="G663" i="10"/>
  <c r="G661" i="10"/>
  <c r="G657" i="10"/>
  <c r="G650" i="10"/>
  <c r="G648" i="10"/>
  <c r="G646" i="10"/>
  <c r="G643" i="10"/>
  <c r="G641" i="10"/>
  <c r="G639" i="10"/>
  <c r="G637" i="10"/>
  <c r="G635" i="10"/>
  <c r="G632" i="10"/>
  <c r="G628" i="10"/>
  <c r="G618" i="10"/>
  <c r="G616" i="10"/>
  <c r="G615" i="10"/>
  <c r="G614" i="10"/>
  <c r="G611" i="10"/>
  <c r="G610" i="10"/>
  <c r="G609" i="10"/>
  <c r="G608" i="10"/>
  <c r="G607" i="10"/>
  <c r="G606" i="10"/>
  <c r="G605" i="10"/>
  <c r="G604" i="10"/>
  <c r="G603" i="10"/>
  <c r="G602" i="10"/>
  <c r="G601" i="10"/>
  <c r="G600" i="10"/>
  <c r="G597" i="10"/>
  <c r="G596" i="10"/>
  <c r="G595" i="10"/>
  <c r="G594" i="10"/>
  <c r="G593" i="10"/>
  <c r="G592" i="10"/>
  <c r="G591" i="10"/>
  <c r="G590" i="10"/>
  <c r="G589" i="10"/>
  <c r="G588" i="10"/>
  <c r="G587" i="10"/>
  <c r="G586" i="10"/>
  <c r="G585" i="10"/>
  <c r="G584" i="10"/>
  <c r="G581" i="10"/>
  <c r="G578" i="10"/>
  <c r="G577" i="10"/>
  <c r="G576" i="10"/>
  <c r="G575" i="10"/>
  <c r="G570" i="10"/>
  <c r="G569" i="10"/>
  <c r="G568" i="10"/>
  <c r="G565" i="10"/>
  <c r="G564" i="10"/>
  <c r="G563" i="10"/>
  <c r="G562" i="10"/>
  <c r="G561" i="10"/>
  <c r="G560" i="10"/>
  <c r="G559" i="10"/>
  <c r="G558" i="10"/>
  <c r="G555" i="10"/>
  <c r="G554" i="10"/>
  <c r="G553" i="10"/>
  <c r="G552" i="10"/>
  <c r="G551" i="10"/>
  <c r="G550" i="10"/>
  <c r="G549" i="10"/>
  <c r="G548" i="10"/>
  <c r="G547" i="10"/>
  <c r="G546" i="10"/>
  <c r="G545" i="10"/>
  <c r="G544" i="10"/>
  <c r="G541" i="10"/>
  <c r="G540" i="10"/>
  <c r="G539" i="10"/>
  <c r="G538" i="10"/>
  <c r="G537" i="10"/>
  <c r="G536" i="10"/>
  <c r="G535" i="10"/>
  <c r="G534" i="10"/>
  <c r="G533" i="10"/>
  <c r="G532" i="10"/>
  <c r="G531" i="10"/>
  <c r="G530" i="10"/>
  <c r="G529" i="10"/>
  <c r="G528" i="10"/>
  <c r="G527" i="10"/>
  <c r="G526" i="10"/>
  <c r="G525" i="10"/>
  <c r="G524" i="10"/>
  <c r="G523" i="10"/>
  <c r="G520" i="10"/>
  <c r="G519" i="10"/>
  <c r="G511" i="10"/>
  <c r="G508" i="10"/>
  <c r="G507" i="10"/>
  <c r="G506" i="10"/>
  <c r="G505" i="10"/>
  <c r="G504" i="10"/>
  <c r="G503" i="10"/>
  <c r="G500" i="10"/>
  <c r="G499" i="10"/>
  <c r="G498" i="10"/>
  <c r="G497" i="10"/>
  <c r="G496" i="10"/>
  <c r="G495" i="10"/>
  <c r="G492" i="10"/>
  <c r="G478" i="10"/>
  <c r="G462" i="10"/>
  <c r="G461" i="10"/>
  <c r="G460" i="10"/>
  <c r="G459" i="10"/>
  <c r="G458" i="10"/>
  <c r="G455" i="10"/>
  <c r="G454" i="10"/>
  <c r="G453" i="10"/>
  <c r="G452" i="10"/>
  <c r="G451" i="10"/>
  <c r="G448" i="10"/>
  <c r="G445" i="10"/>
  <c r="G442" i="10"/>
  <c r="G437" i="10"/>
  <c r="G432" i="10"/>
  <c r="G431" i="10"/>
  <c r="G428" i="10"/>
  <c r="G427" i="10"/>
  <c r="G426" i="10"/>
  <c r="G423" i="10"/>
  <c r="G422" i="10"/>
  <c r="G421" i="10"/>
  <c r="G420" i="10"/>
  <c r="G419" i="10"/>
  <c r="G416" i="10"/>
  <c r="G415" i="10"/>
  <c r="G414" i="10"/>
  <c r="G413" i="10"/>
  <c r="G412" i="10"/>
  <c r="G411" i="10"/>
  <c r="G408" i="10"/>
  <c r="G405" i="10"/>
  <c r="G401" i="10"/>
  <c r="G397" i="10"/>
  <c r="G396" i="10"/>
  <c r="G395" i="10"/>
  <c r="G392" i="10"/>
  <c r="G391" i="10"/>
  <c r="G390" i="10"/>
  <c r="G389" i="10"/>
  <c r="G386" i="10"/>
  <c r="G385" i="10"/>
  <c r="G384" i="10"/>
  <c r="G383" i="10"/>
  <c r="G380" i="10"/>
  <c r="G379" i="10"/>
  <c r="G378" i="10"/>
  <c r="G377" i="10"/>
  <c r="G376" i="10"/>
  <c r="G375" i="10"/>
  <c r="G372" i="10"/>
  <c r="G371" i="10"/>
  <c r="G370" i="10"/>
  <c r="G369" i="10"/>
  <c r="G366" i="10"/>
  <c r="G365" i="10"/>
  <c r="G364" i="10"/>
  <c r="G363" i="10"/>
  <c r="G362" i="10"/>
  <c r="G361" i="10"/>
  <c r="G360" i="10"/>
  <c r="G357" i="10"/>
  <c r="G356" i="10"/>
  <c r="G355" i="10"/>
  <c r="G354" i="10"/>
  <c r="G351" i="10"/>
  <c r="G348" i="10"/>
  <c r="G347" i="10"/>
  <c r="G346" i="10"/>
  <c r="G345" i="10"/>
  <c r="G344" i="10"/>
  <c r="G343" i="10"/>
  <c r="G342" i="10"/>
  <c r="G341" i="10"/>
  <c r="G340" i="10"/>
  <c r="G339" i="10"/>
  <c r="G338" i="10"/>
  <c r="G337" i="10"/>
  <c r="G336" i="10"/>
  <c r="G335" i="10"/>
  <c r="G334" i="10"/>
  <c r="G333" i="10"/>
  <c r="G332" i="10"/>
  <c r="G331" i="10"/>
  <c r="G330" i="10"/>
  <c r="G329" i="10"/>
  <c r="G328" i="10"/>
  <c r="G327" i="10"/>
  <c r="G326" i="10"/>
  <c r="G325" i="10"/>
  <c r="G324" i="10"/>
  <c r="G323" i="10"/>
  <c r="G322" i="10"/>
  <c r="G321" i="10"/>
  <c r="G320" i="10"/>
  <c r="G319" i="10"/>
  <c r="G318" i="10"/>
  <c r="G317" i="10"/>
  <c r="G316" i="10"/>
  <c r="G315" i="10"/>
  <c r="G312" i="10"/>
  <c r="G311" i="10"/>
  <c r="G310" i="10"/>
  <c r="G309" i="10"/>
  <c r="G308" i="10"/>
  <c r="G307" i="10"/>
  <c r="G306" i="10"/>
  <c r="G305" i="10"/>
  <c r="G304" i="10"/>
  <c r="G303" i="10"/>
  <c r="G302" i="10"/>
  <c r="G301" i="10"/>
  <c r="G300" i="10"/>
  <c r="G299" i="10"/>
  <c r="G298" i="10"/>
  <c r="G297" i="10"/>
  <c r="G296" i="10"/>
  <c r="G295" i="10"/>
  <c r="G294" i="10"/>
  <c r="G293" i="10"/>
  <c r="G292" i="10"/>
  <c r="G291" i="10"/>
  <c r="G290" i="10"/>
  <c r="G289" i="10"/>
  <c r="G288" i="10"/>
  <c r="G287" i="10"/>
  <c r="G286" i="10"/>
  <c r="G285" i="10"/>
  <c r="G284" i="10"/>
  <c r="G283" i="10"/>
  <c r="G282" i="10"/>
  <c r="G281" i="10"/>
  <c r="G280" i="10"/>
  <c r="G279" i="10"/>
  <c r="G278" i="10"/>
  <c r="G277" i="10"/>
  <c r="G276" i="10"/>
  <c r="G275" i="10"/>
  <c r="G274" i="10"/>
  <c r="G273" i="10"/>
  <c r="G272" i="10"/>
  <c r="G271" i="10"/>
  <c r="G270" i="10"/>
  <c r="G269" i="10"/>
  <c r="G268" i="10"/>
  <c r="G267" i="10"/>
  <c r="G266" i="10"/>
  <c r="G265" i="10"/>
  <c r="G264" i="10"/>
  <c r="G263" i="10"/>
  <c r="G262" i="10"/>
  <c r="G261" i="10"/>
  <c r="G260" i="10"/>
  <c r="G259" i="10"/>
  <c r="G258" i="10"/>
  <c r="G257" i="10"/>
  <c r="G256" i="10"/>
  <c r="G255" i="10"/>
  <c r="G254" i="10"/>
  <c r="G253" i="10"/>
  <c r="G252" i="10"/>
  <c r="G251" i="10"/>
  <c r="G250" i="10"/>
  <c r="G247" i="10"/>
  <c r="G246" i="10"/>
  <c r="G245" i="10"/>
  <c r="G244" i="10"/>
  <c r="G243" i="10"/>
  <c r="G240" i="10"/>
  <c r="G239" i="10"/>
  <c r="G238" i="10"/>
  <c r="G237" i="10"/>
  <c r="G236" i="10"/>
  <c r="G235" i="10"/>
  <c r="G234" i="10"/>
  <c r="G233" i="10"/>
  <c r="G232" i="10"/>
  <c r="G231" i="10"/>
  <c r="G230" i="10"/>
  <c r="G229" i="10"/>
  <c r="G226" i="10"/>
  <c r="G225" i="10"/>
  <c r="G224" i="10"/>
  <c r="G223" i="10"/>
  <c r="G222" i="10"/>
  <c r="G221" i="10"/>
  <c r="G220" i="10"/>
  <c r="G219" i="10"/>
  <c r="G218" i="10"/>
  <c r="G217" i="10"/>
  <c r="G216" i="10"/>
  <c r="G215" i="10"/>
  <c r="G214" i="10"/>
  <c r="G213" i="10"/>
  <c r="G212" i="10"/>
  <c r="G209" i="10"/>
  <c r="G208" i="10"/>
  <c r="G207" i="10"/>
  <c r="G206" i="10"/>
  <c r="G205" i="10"/>
  <c r="G204" i="10"/>
  <c r="G203" i="10"/>
  <c r="G202" i="10"/>
  <c r="G201" i="10"/>
  <c r="G200" i="10"/>
  <c r="G199" i="10"/>
  <c r="G198" i="10"/>
  <c r="G197" i="10"/>
  <c r="G196" i="10"/>
  <c r="G195" i="10"/>
  <c r="G194" i="10"/>
  <c r="G193" i="10"/>
  <c r="G192" i="10"/>
  <c r="G189" i="10"/>
  <c r="G188" i="10"/>
  <c r="G187" i="10"/>
  <c r="G186" i="10"/>
  <c r="G185" i="10"/>
  <c r="G184" i="10"/>
  <c r="G183" i="10"/>
  <c r="G182" i="10"/>
  <c r="G181" i="10"/>
  <c r="G180" i="10"/>
  <c r="G179" i="10"/>
  <c r="G178" i="10"/>
  <c r="G177" i="10"/>
  <c r="G174" i="10"/>
  <c r="G173" i="10"/>
  <c r="G172" i="10"/>
  <c r="G171" i="10"/>
  <c r="G168" i="10"/>
  <c r="G167" i="10"/>
  <c r="G166" i="10"/>
  <c r="G165" i="10"/>
  <c r="G162" i="10"/>
  <c r="G161" i="10"/>
  <c r="G158" i="10"/>
  <c r="G157" i="10"/>
  <c r="G156" i="10"/>
  <c r="G155" i="10"/>
  <c r="G154" i="10"/>
  <c r="G153" i="10"/>
  <c r="G152" i="10"/>
  <c r="G151" i="10"/>
  <c r="G150" i="10"/>
  <c r="G149" i="10"/>
  <c r="G148" i="10"/>
  <c r="G147" i="10"/>
  <c r="G146" i="10"/>
  <c r="G145" i="10"/>
  <c r="G144" i="10"/>
  <c r="G143" i="10"/>
  <c r="G142" i="10"/>
  <c r="G141" i="10"/>
  <c r="G138" i="10"/>
  <c r="G137" i="10"/>
  <c r="G136" i="10"/>
  <c r="G135" i="10"/>
  <c r="G134" i="10"/>
  <c r="G133" i="10"/>
  <c r="G130" i="10"/>
  <c r="G129" i="10"/>
  <c r="G126" i="10"/>
  <c r="G123" i="10"/>
  <c r="G122" i="10"/>
  <c r="G121" i="10"/>
  <c r="G120" i="10"/>
  <c r="G119" i="10"/>
  <c r="G118" i="10"/>
  <c r="G117" i="10"/>
  <c r="G114" i="10"/>
  <c r="G113" i="10"/>
  <c r="G112" i="10"/>
  <c r="G111" i="10"/>
  <c r="G110" i="10"/>
  <c r="G109" i="10"/>
  <c r="G108" i="10"/>
  <c r="G105" i="10"/>
  <c r="G104" i="10"/>
  <c r="G103" i="10"/>
  <c r="G102" i="10"/>
  <c r="G101" i="10"/>
  <c r="G100" i="10"/>
  <c r="G99" i="10"/>
  <c r="G98" i="10"/>
  <c r="G97" i="10"/>
  <c r="G96" i="10"/>
  <c r="G95" i="10"/>
  <c r="G94" i="10"/>
  <c r="G93" i="10"/>
  <c r="G92" i="10"/>
  <c r="G91" i="10"/>
  <c r="G90" i="10"/>
  <c r="G89" i="10"/>
  <c r="G88" i="10"/>
  <c r="G87" i="10"/>
  <c r="G86" i="10"/>
  <c r="G85" i="10"/>
  <c r="G82" i="10"/>
  <c r="G79" i="10"/>
  <c r="B677" i="10"/>
  <c r="B14" i="10"/>
  <c r="G93" i="26"/>
  <c r="G74" i="26"/>
  <c r="G52" i="26"/>
  <c r="G38" i="26"/>
  <c r="B95" i="26"/>
  <c r="B14" i="26"/>
  <c r="G23" i="25"/>
  <c r="G22" i="25"/>
  <c r="G21" i="25"/>
  <c r="G17" i="25"/>
  <c r="B25" i="25"/>
  <c r="B14" i="25"/>
  <c r="G27" i="24"/>
  <c r="G26" i="24"/>
  <c r="G25" i="24"/>
  <c r="G24" i="24"/>
  <c r="G23" i="24"/>
  <c r="G22" i="24"/>
  <c r="G21" i="24"/>
  <c r="G17" i="24"/>
  <c r="B29" i="24"/>
  <c r="B14" i="24"/>
  <c r="G25" i="23"/>
  <c r="G24" i="23"/>
  <c r="G23" i="23"/>
  <c r="G22" i="23"/>
  <c r="G18" i="23"/>
  <c r="G17" i="23"/>
  <c r="B27" i="23"/>
  <c r="B14" i="23"/>
  <c r="G25" i="22"/>
  <c r="G24" i="22"/>
  <c r="G23" i="22"/>
  <c r="G22" i="22"/>
  <c r="G21" i="22"/>
  <c r="G17" i="22"/>
  <c r="B27" i="22"/>
  <c r="B14" i="22"/>
  <c r="G29" i="21"/>
  <c r="G28" i="21"/>
  <c r="G27" i="21"/>
  <c r="G26" i="21"/>
  <c r="G25" i="21"/>
  <c r="G24" i="21"/>
  <c r="G23" i="21"/>
  <c r="G22" i="21"/>
  <c r="G21" i="21"/>
  <c r="G17" i="21"/>
  <c r="B31" i="21"/>
  <c r="B14" i="21"/>
  <c r="G28" i="20"/>
  <c r="G27" i="20"/>
  <c r="G26" i="20"/>
  <c r="G25" i="20"/>
  <c r="G24" i="20"/>
  <c r="G23" i="20"/>
  <c r="G22" i="20"/>
  <c r="G21" i="20"/>
  <c r="G17" i="20"/>
  <c r="B30" i="20"/>
  <c r="B14" i="20"/>
  <c r="G64" i="19"/>
  <c r="G63" i="19"/>
  <c r="G62" i="19"/>
  <c r="G61" i="19"/>
  <c r="G60" i="19"/>
  <c r="G59" i="19"/>
  <c r="G58" i="19"/>
  <c r="G57" i="19"/>
  <c r="G56" i="19"/>
  <c r="G55" i="19"/>
  <c r="G54" i="19"/>
  <c r="G53" i="19"/>
  <c r="G52" i="19"/>
  <c r="G51" i="19"/>
  <c r="G50" i="19"/>
  <c r="G49" i="19"/>
  <c r="G48" i="19"/>
  <c r="G47" i="19"/>
  <c r="G46" i="19"/>
  <c r="G45" i="19"/>
  <c r="G44" i="19"/>
  <c r="G43" i="19"/>
  <c r="G42" i="19"/>
  <c r="G38" i="19"/>
  <c r="G37" i="19"/>
  <c r="G36" i="19"/>
  <c r="G35" i="19"/>
  <c r="G32" i="19"/>
  <c r="G31" i="19"/>
  <c r="G30" i="19"/>
  <c r="G27" i="19"/>
  <c r="G26" i="19"/>
  <c r="G25" i="19"/>
  <c r="G24" i="19"/>
  <c r="G23" i="19"/>
  <c r="G20" i="19"/>
  <c r="G19" i="19"/>
  <c r="G18" i="19"/>
  <c r="G17" i="19"/>
  <c r="B66" i="19"/>
  <c r="B14" i="19"/>
  <c r="G64" i="18"/>
  <c r="G63" i="18"/>
  <c r="G62" i="18"/>
  <c r="G61" i="18"/>
  <c r="G60" i="18"/>
  <c r="G59" i="18"/>
  <c r="G58" i="18"/>
  <c r="G57" i="18"/>
  <c r="G56" i="18"/>
  <c r="G55" i="18"/>
  <c r="G54" i="18"/>
  <c r="G53" i="18"/>
  <c r="G52" i="18"/>
  <c r="G51" i="18"/>
  <c r="G50" i="18"/>
  <c r="G49" i="18"/>
  <c r="G48" i="18"/>
  <c r="G47" i="18"/>
  <c r="G46" i="18"/>
  <c r="G45" i="18"/>
  <c r="G44" i="18"/>
  <c r="G43" i="18"/>
  <c r="G39" i="18"/>
  <c r="G38" i="18"/>
  <c r="G35" i="18"/>
  <c r="G34" i="18"/>
  <c r="G33" i="18"/>
  <c r="G32" i="18"/>
  <c r="G29" i="18"/>
  <c r="G28" i="18"/>
  <c r="G27" i="18"/>
  <c r="G26" i="18"/>
  <c r="G25" i="18"/>
  <c r="G24" i="18"/>
  <c r="G23" i="18"/>
  <c r="G20" i="18"/>
  <c r="G19" i="18"/>
  <c r="G18" i="18"/>
  <c r="G17" i="18"/>
  <c r="B66" i="18"/>
  <c r="B14" i="18"/>
  <c r="G31" i="17"/>
  <c r="G30" i="17"/>
  <c r="G29" i="17"/>
  <c r="G28" i="17"/>
  <c r="G27" i="17"/>
  <c r="G26" i="17"/>
  <c r="G25" i="17"/>
  <c r="G24" i="17"/>
  <c r="G23" i="17"/>
  <c r="G22" i="17"/>
  <c r="G21" i="17"/>
  <c r="G17" i="17"/>
  <c r="B33" i="17"/>
  <c r="B14" i="17"/>
  <c r="G31" i="16"/>
  <c r="G30" i="16"/>
  <c r="G29" i="16"/>
  <c r="G28" i="16"/>
  <c r="G27" i="16"/>
  <c r="G26" i="16"/>
  <c r="G25" i="16"/>
  <c r="G24" i="16"/>
  <c r="G23" i="16"/>
  <c r="G22" i="16"/>
  <c r="G21" i="16"/>
  <c r="G17" i="16"/>
  <c r="B33" i="16"/>
  <c r="B14" i="16"/>
  <c r="G32" i="15"/>
  <c r="G31" i="15"/>
  <c r="G30" i="15"/>
  <c r="G29" i="15"/>
  <c r="G28" i="15"/>
  <c r="G27" i="15"/>
  <c r="G26" i="15"/>
  <c r="G25" i="15"/>
  <c r="G24" i="15"/>
  <c r="G23" i="15"/>
  <c r="G22" i="15"/>
  <c r="G21" i="15"/>
  <c r="G17" i="15"/>
  <c r="B34" i="15"/>
  <c r="B14" i="15"/>
  <c r="G259" i="14"/>
  <c r="G258" i="14"/>
  <c r="G257" i="14"/>
  <c r="G253" i="14"/>
  <c r="G248" i="14"/>
  <c r="G247" i="14"/>
  <c r="G246" i="14"/>
  <c r="G245" i="14"/>
  <c r="G244" i="14"/>
  <c r="G243" i="14"/>
  <c r="G242" i="14"/>
  <c r="G241" i="14"/>
  <c r="G240" i="14"/>
  <c r="G239" i="14"/>
  <c r="G238" i="14"/>
  <c r="G237" i="14"/>
  <c r="G236" i="14"/>
  <c r="G235" i="14"/>
  <c r="G234" i="14"/>
  <c r="G233" i="14"/>
  <c r="G232" i="14"/>
  <c r="G231" i="14"/>
  <c r="G230" i="14"/>
  <c r="G229" i="14"/>
  <c r="G228" i="14"/>
  <c r="G224" i="14"/>
  <c r="G219" i="14"/>
  <c r="G218" i="14"/>
  <c r="G217" i="14"/>
  <c r="G216" i="14"/>
  <c r="G215" i="14"/>
  <c r="G214" i="14"/>
  <c r="G213" i="14"/>
  <c r="G212" i="14"/>
  <c r="G211" i="14"/>
  <c r="G210" i="14"/>
  <c r="G209" i="14"/>
  <c r="G208" i="14"/>
  <c r="G207" i="14"/>
  <c r="G206" i="14"/>
  <c r="G205" i="14"/>
  <c r="G204" i="14"/>
  <c r="G203" i="14"/>
  <c r="G202" i="14"/>
  <c r="G201" i="14"/>
  <c r="G200" i="14"/>
  <c r="G199" i="14"/>
  <c r="G198" i="14"/>
  <c r="G197" i="14"/>
  <c r="G196" i="14"/>
  <c r="G195" i="14"/>
  <c r="G194" i="14"/>
  <c r="G193" i="14"/>
  <c r="G192" i="14"/>
  <c r="G191" i="14"/>
  <c r="G190" i="14"/>
  <c r="G189" i="14"/>
  <c r="G188" i="14"/>
  <c r="G187" i="14"/>
  <c r="G186" i="14"/>
  <c r="G185" i="14"/>
  <c r="G184" i="14"/>
  <c r="G183" i="14"/>
  <c r="G182" i="14"/>
  <c r="G181" i="14"/>
  <c r="G180" i="14"/>
  <c r="G179" i="14"/>
  <c r="G178" i="14"/>
  <c r="G177" i="14"/>
  <c r="G176" i="14"/>
  <c r="G175" i="14"/>
  <c r="G174" i="14"/>
  <c r="G173" i="14"/>
  <c r="G172" i="14"/>
  <c r="G171" i="14"/>
  <c r="G170" i="14"/>
  <c r="G169" i="14"/>
  <c r="G168" i="14"/>
  <c r="G167" i="14"/>
  <c r="G166" i="14"/>
  <c r="G165" i="14"/>
  <c r="G164" i="14"/>
  <c r="G163" i="14"/>
  <c r="G162" i="14"/>
  <c r="G161" i="14"/>
  <c r="G160" i="14"/>
  <c r="G159" i="14"/>
  <c r="G158" i="14"/>
  <c r="G157" i="14"/>
  <c r="G156" i="14"/>
  <c r="G155" i="14"/>
  <c r="G154" i="14"/>
  <c r="G153" i="14"/>
  <c r="G152" i="14"/>
  <c r="G151" i="14"/>
  <c r="G150" i="14"/>
  <c r="G149" i="14"/>
  <c r="G148" i="14"/>
  <c r="G147" i="14"/>
  <c r="G146" i="14"/>
  <c r="G145" i="14"/>
  <c r="G144" i="14"/>
  <c r="G143" i="14"/>
  <c r="G142" i="14"/>
  <c r="G141" i="14"/>
  <c r="G140" i="14"/>
  <c r="G139" i="14"/>
  <c r="G138" i="14"/>
  <c r="G137" i="14"/>
  <c r="G136" i="14"/>
  <c r="G135" i="14"/>
  <c r="G134" i="14"/>
  <c r="G133" i="14"/>
  <c r="G132" i="14"/>
  <c r="G131" i="14"/>
  <c r="G130" i="14"/>
  <c r="G129" i="14"/>
  <c r="G128" i="14"/>
  <c r="G127" i="14"/>
  <c r="G126" i="14"/>
  <c r="G125" i="14"/>
  <c r="G124" i="14"/>
  <c r="G123" i="14"/>
  <c r="G122" i="14"/>
  <c r="G121" i="14"/>
  <c r="G120" i="14"/>
  <c r="G119" i="14"/>
  <c r="G118" i="14"/>
  <c r="G117" i="14"/>
  <c r="G116" i="14"/>
  <c r="G115" i="14"/>
  <c r="G114" i="14"/>
  <c r="G113" i="14"/>
  <c r="G112" i="14"/>
  <c r="G111" i="14"/>
  <c r="G110" i="14"/>
  <c r="G109" i="14"/>
  <c r="G108" i="14"/>
  <c r="G107" i="14"/>
  <c r="G106" i="14"/>
  <c r="G105" i="14"/>
  <c r="G104" i="14"/>
  <c r="G103" i="14"/>
  <c r="G102" i="14"/>
  <c r="G101" i="14"/>
  <c r="G100" i="14"/>
  <c r="G99" i="14"/>
  <c r="G98" i="14"/>
  <c r="G97" i="14"/>
  <c r="G96" i="14"/>
  <c r="G95" i="14"/>
  <c r="G94" i="14"/>
  <c r="G93" i="14"/>
  <c r="G92" i="14"/>
  <c r="G91" i="14"/>
  <c r="G90" i="14"/>
  <c r="G89" i="14"/>
  <c r="G88" i="14"/>
  <c r="G87" i="14"/>
  <c r="G86" i="14"/>
  <c r="G85" i="14"/>
  <c r="G84" i="14"/>
  <c r="G83" i="14"/>
  <c r="G82" i="14"/>
  <c r="G81" i="14"/>
  <c r="G80" i="14"/>
  <c r="G79" i="14"/>
  <c r="G78" i="14"/>
  <c r="G77" i="14"/>
  <c r="G76" i="14"/>
  <c r="G75" i="14"/>
  <c r="G74" i="14"/>
  <c r="G73" i="14"/>
  <c r="G72" i="14"/>
  <c r="G71" i="14"/>
  <c r="G70" i="14"/>
  <c r="G69" i="14"/>
  <c r="G68" i="14"/>
  <c r="G67" i="14"/>
  <c r="G66" i="14"/>
  <c r="G65" i="14"/>
  <c r="G64" i="14"/>
  <c r="G63" i="14"/>
  <c r="G62" i="14"/>
  <c r="G61" i="14"/>
  <c r="G60" i="14"/>
  <c r="G59" i="14"/>
  <c r="G55" i="14"/>
  <c r="B261" i="14"/>
  <c r="B14" i="14"/>
  <c r="G949" i="13"/>
  <c r="G948" i="13"/>
  <c r="G947" i="13"/>
  <c r="G946" i="13"/>
  <c r="G945" i="13"/>
  <c r="G944" i="13"/>
  <c r="G940" i="13"/>
  <c r="G935" i="13"/>
  <c r="G934" i="13"/>
  <c r="G933" i="13"/>
  <c r="G932" i="13"/>
  <c r="G931" i="13"/>
  <c r="G930" i="13"/>
  <c r="G926" i="13"/>
  <c r="G921" i="13"/>
  <c r="G920" i="13"/>
  <c r="G919" i="13"/>
  <c r="G918" i="13"/>
  <c r="G914" i="13"/>
  <c r="G909" i="13"/>
  <c r="G908" i="13"/>
  <c r="G907" i="13"/>
  <c r="G903" i="13"/>
  <c r="G898" i="13"/>
  <c r="G897" i="13"/>
  <c r="G896" i="13"/>
  <c r="G895" i="13"/>
  <c r="G894" i="13"/>
  <c r="G893" i="13"/>
  <c r="G892" i="13"/>
  <c r="G891" i="13"/>
  <c r="G890" i="13"/>
  <c r="G886" i="13"/>
  <c r="G881" i="13"/>
  <c r="G880" i="13"/>
  <c r="G879" i="13"/>
  <c r="G878" i="13"/>
  <c r="G877" i="13"/>
  <c r="G876" i="13"/>
  <c r="G875" i="13"/>
  <c r="G874" i="13"/>
  <c r="G873" i="13"/>
  <c r="G872" i="13"/>
  <c r="G871" i="13"/>
  <c r="G870" i="13"/>
  <c r="G869" i="13"/>
  <c r="G868" i="13"/>
  <c r="G867" i="13"/>
  <c r="G866" i="13"/>
  <c r="G865" i="13"/>
  <c r="G864" i="13"/>
  <c r="G863" i="13"/>
  <c r="G859" i="13"/>
  <c r="G854" i="13"/>
  <c r="G853" i="13"/>
  <c r="G852" i="13"/>
  <c r="G851" i="13"/>
  <c r="G847" i="13"/>
  <c r="G842" i="13"/>
  <c r="G841" i="13"/>
  <c r="G840" i="13"/>
  <c r="G839" i="13"/>
  <c r="G838" i="13"/>
  <c r="G837" i="13"/>
  <c r="G836" i="13"/>
  <c r="G832" i="13"/>
  <c r="G827" i="13"/>
  <c r="G826" i="13"/>
  <c r="G825" i="13"/>
  <c r="G824" i="13"/>
  <c r="G823" i="13"/>
  <c r="G822" i="13"/>
  <c r="G821" i="13"/>
  <c r="G820" i="13"/>
  <c r="G819" i="13"/>
  <c r="G818" i="13"/>
  <c r="G817" i="13"/>
  <c r="G816" i="13"/>
  <c r="G815" i="13"/>
  <c r="G814" i="13"/>
  <c r="G813" i="13"/>
  <c r="G812" i="13"/>
  <c r="G811" i="13"/>
  <c r="G810" i="13"/>
  <c r="G809" i="13"/>
  <c r="G808" i="13"/>
  <c r="G807" i="13"/>
  <c r="G806" i="13"/>
  <c r="G805" i="13"/>
  <c r="G804" i="13"/>
  <c r="G803" i="13"/>
  <c r="G802" i="13"/>
  <c r="G801" i="13"/>
  <c r="G800" i="13"/>
  <c r="G799" i="13"/>
  <c r="G798" i="13"/>
  <c r="G797" i="13"/>
  <c r="G796" i="13"/>
  <c r="G795" i="13"/>
  <c r="G794" i="13"/>
  <c r="G793" i="13"/>
  <c r="G792" i="13"/>
  <c r="G791" i="13"/>
  <c r="G790" i="13"/>
  <c r="G789" i="13"/>
  <c r="G788" i="13"/>
  <c r="G787" i="13"/>
  <c r="G786" i="13"/>
  <c r="G785" i="13"/>
  <c r="G784" i="13"/>
  <c r="G783" i="13"/>
  <c r="G782" i="13"/>
  <c r="G781" i="13"/>
  <c r="G780" i="13"/>
  <c r="G779" i="13"/>
  <c r="G778" i="13"/>
  <c r="G777" i="13"/>
  <c r="G776" i="13"/>
  <c r="G775" i="13"/>
  <c r="G774" i="13"/>
  <c r="G773" i="13"/>
  <c r="G772" i="13"/>
  <c r="G771" i="13"/>
  <c r="G770" i="13"/>
  <c r="G769" i="13"/>
  <c r="G768" i="13"/>
  <c r="G767" i="13"/>
  <c r="G766" i="13"/>
  <c r="G765" i="13"/>
  <c r="G764" i="13"/>
  <c r="G763" i="13"/>
  <c r="G762" i="13"/>
  <c r="G761" i="13"/>
  <c r="G760" i="13"/>
  <c r="G759" i="13"/>
  <c r="G758" i="13"/>
  <c r="G757" i="13"/>
  <c r="G756" i="13"/>
  <c r="G755" i="13"/>
  <c r="G754" i="13"/>
  <c r="G753" i="13"/>
  <c r="G752" i="13"/>
  <c r="G751" i="13"/>
  <c r="G750" i="13"/>
  <c r="G749" i="13"/>
  <c r="G748" i="13"/>
  <c r="G747" i="13"/>
  <c r="G746" i="13"/>
  <c r="G745" i="13"/>
  <c r="G744" i="13"/>
  <c r="G743" i="13"/>
  <c r="G742" i="13"/>
  <c r="G741" i="13"/>
  <c r="G740" i="13"/>
  <c r="G739" i="13"/>
  <c r="G738" i="13"/>
  <c r="G737" i="13"/>
  <c r="G736" i="13"/>
  <c r="G735" i="13"/>
  <c r="G734" i="13"/>
  <c r="G733" i="13"/>
  <c r="G732" i="13"/>
  <c r="G731" i="13"/>
  <c r="G730" i="13"/>
  <c r="G729" i="13"/>
  <c r="G728" i="13"/>
  <c r="G727" i="13"/>
  <c r="G726" i="13"/>
  <c r="G725" i="13"/>
  <c r="G724" i="13"/>
  <c r="G723" i="13"/>
  <c r="G722" i="13"/>
  <c r="G721" i="13"/>
  <c r="G720" i="13"/>
  <c r="G719" i="13"/>
  <c r="G718" i="13"/>
  <c r="G717" i="13"/>
  <c r="G716" i="13"/>
  <c r="G715" i="13"/>
  <c r="G714" i="13"/>
  <c r="G713" i="13"/>
  <c r="G712" i="13"/>
  <c r="G711" i="13"/>
  <c r="G710" i="13"/>
  <c r="G709" i="13"/>
  <c r="G708" i="13"/>
  <c r="G707" i="13"/>
  <c r="G706" i="13"/>
  <c r="G705" i="13"/>
  <c r="G704" i="13"/>
  <c r="G703" i="13"/>
  <c r="G702" i="13"/>
  <c r="G701" i="13"/>
  <c r="G700" i="13"/>
  <c r="G699" i="13"/>
  <c r="G698" i="13"/>
  <c r="G697" i="13"/>
  <c r="G696" i="13"/>
  <c r="G695" i="13"/>
  <c r="G694" i="13"/>
  <c r="G693" i="13"/>
  <c r="G692" i="13"/>
  <c r="G691" i="13"/>
  <c r="G690" i="13"/>
  <c r="G689" i="13"/>
  <c r="G688" i="13"/>
  <c r="G687" i="13"/>
  <c r="G686" i="13"/>
  <c r="G685" i="13"/>
  <c r="G684" i="13"/>
  <c r="G683" i="13"/>
  <c r="G682" i="13"/>
  <c r="G681" i="13"/>
  <c r="G680" i="13"/>
  <c r="G679" i="13"/>
  <c r="G678" i="13"/>
  <c r="G677" i="13"/>
  <c r="G676" i="13"/>
  <c r="G675" i="13"/>
  <c r="G674" i="13"/>
  <c r="G673" i="13"/>
  <c r="G672" i="13"/>
  <c r="G671" i="13"/>
  <c r="G670" i="13"/>
  <c r="G669" i="13"/>
  <c r="G668" i="13"/>
  <c r="G667" i="13"/>
  <c r="G666" i="13"/>
  <c r="G665" i="13"/>
  <c r="G664" i="13"/>
  <c r="G663" i="13"/>
  <c r="G662" i="13"/>
  <c r="G661" i="13"/>
  <c r="G660" i="13"/>
  <c r="G659" i="13"/>
  <c r="G658" i="13"/>
  <c r="G657" i="13"/>
  <c r="G656" i="13"/>
  <c r="G655" i="13"/>
  <c r="G654" i="13"/>
  <c r="G653" i="13"/>
  <c r="G652" i="13"/>
  <c r="G651" i="13"/>
  <c r="G650" i="13"/>
  <c r="G649" i="13"/>
  <c r="G648" i="13"/>
  <c r="G647" i="13"/>
  <c r="G646" i="13"/>
  <c r="G645" i="13"/>
  <c r="G644" i="13"/>
  <c r="G643" i="13"/>
  <c r="G642" i="13"/>
  <c r="G641" i="13"/>
  <c r="G640" i="13"/>
  <c r="G639" i="13"/>
  <c r="G638" i="13"/>
  <c r="G637" i="13"/>
  <c r="G636" i="13"/>
  <c r="G635" i="13"/>
  <c r="G634" i="13"/>
  <c r="G633" i="13"/>
  <c r="G632" i="13"/>
  <c r="G631" i="13"/>
  <c r="G630" i="13"/>
  <c r="G629" i="13"/>
  <c r="G628" i="13"/>
  <c r="G627" i="13"/>
  <c r="G626" i="13"/>
  <c r="G625" i="13"/>
  <c r="G624" i="13"/>
  <c r="G623" i="13"/>
  <c r="G622" i="13"/>
  <c r="G621" i="13"/>
  <c r="G620" i="13"/>
  <c r="G619" i="13"/>
  <c r="G618" i="13"/>
  <c r="G617" i="13"/>
  <c r="G616" i="13"/>
  <c r="G615" i="13"/>
  <c r="G614" i="13"/>
  <c r="G613" i="13"/>
  <c r="G612" i="13"/>
  <c r="G611" i="13"/>
  <c r="G610" i="13"/>
  <c r="G609" i="13"/>
  <c r="G608" i="13"/>
  <c r="G607" i="13"/>
  <c r="G606" i="13"/>
  <c r="G605" i="13"/>
  <c r="G604" i="13"/>
  <c r="G603" i="13"/>
  <c r="G602" i="13"/>
  <c r="G601" i="13"/>
  <c r="G600" i="13"/>
  <c r="G599" i="13"/>
  <c r="G598" i="13"/>
  <c r="G597" i="13"/>
  <c r="G596" i="13"/>
  <c r="G595" i="13"/>
  <c r="G594" i="13"/>
  <c r="G593" i="13"/>
  <c r="G592" i="13"/>
  <c r="G591" i="13"/>
  <c r="G590" i="13"/>
  <c r="G589" i="13"/>
  <c r="G588" i="13"/>
  <c r="G587" i="13"/>
  <c r="G586" i="13"/>
  <c r="G585" i="13"/>
  <c r="G584" i="13"/>
  <c r="G583" i="13"/>
  <c r="G582" i="13"/>
  <c r="G581" i="13"/>
  <c r="G580" i="13"/>
  <c r="G579" i="13"/>
  <c r="G578" i="13"/>
  <c r="G577" i="13"/>
  <c r="G576" i="13"/>
  <c r="G575" i="13"/>
  <c r="G574" i="13"/>
  <c r="G573" i="13"/>
  <c r="G572" i="13"/>
  <c r="G571" i="13"/>
  <c r="G570" i="13"/>
  <c r="G569" i="13"/>
  <c r="G568" i="13"/>
  <c r="G567" i="13"/>
  <c r="G566" i="13"/>
  <c r="G565" i="13"/>
  <c r="G564" i="13"/>
  <c r="G563" i="13"/>
  <c r="G562" i="13"/>
  <c r="G561" i="13"/>
  <c r="G560" i="13"/>
  <c r="G559" i="13"/>
  <c r="G558" i="13"/>
  <c r="G557" i="13"/>
  <c r="G556" i="13"/>
  <c r="G555" i="13"/>
  <c r="G554" i="13"/>
  <c r="G553" i="13"/>
  <c r="G552" i="13"/>
  <c r="G551" i="13"/>
  <c r="G550" i="13"/>
  <c r="G549" i="13"/>
  <c r="G548" i="13"/>
  <c r="G547" i="13"/>
  <c r="G546" i="13"/>
  <c r="G545" i="13"/>
  <c r="G544" i="13"/>
  <c r="G543" i="13"/>
  <c r="G542" i="13"/>
  <c r="G541" i="13"/>
  <c r="G540" i="13"/>
  <c r="G539" i="13"/>
  <c r="G538" i="13"/>
  <c r="G537" i="13"/>
  <c r="G536" i="13"/>
  <c r="G535" i="13"/>
  <c r="G534" i="13"/>
  <c r="G533" i="13"/>
  <c r="G532" i="13"/>
  <c r="G531" i="13"/>
  <c r="G530" i="13"/>
  <c r="G529" i="13"/>
  <c r="G528" i="13"/>
  <c r="G527" i="13"/>
  <c r="G526" i="13"/>
  <c r="G525" i="13"/>
  <c r="G524" i="13"/>
  <c r="G523" i="13"/>
  <c r="G522" i="13"/>
  <c r="G521" i="13"/>
  <c r="G520" i="13"/>
  <c r="G519" i="13"/>
  <c r="G518" i="13"/>
  <c r="G517" i="13"/>
  <c r="G516" i="13"/>
  <c r="G515" i="13"/>
  <c r="G514" i="13"/>
  <c r="G513" i="13"/>
  <c r="G512" i="13"/>
  <c r="G511" i="13"/>
  <c r="G510" i="13"/>
  <c r="G509" i="13"/>
  <c r="G508" i="13"/>
  <c r="G507" i="13"/>
  <c r="G506" i="13"/>
  <c r="G505" i="13"/>
  <c r="G504" i="13"/>
  <c r="G503" i="13"/>
  <c r="G502" i="13"/>
  <c r="G501" i="13"/>
  <c r="G500" i="13"/>
  <c r="G499" i="13"/>
  <c r="G498" i="13"/>
  <c r="G497" i="13"/>
  <c r="G496" i="13"/>
  <c r="G495" i="13"/>
  <c r="G494" i="13"/>
  <c r="G493" i="13"/>
  <c r="G492" i="13"/>
  <c r="G491" i="13"/>
  <c r="G490" i="13"/>
  <c r="G489" i="13"/>
  <c r="G488" i="13"/>
  <c r="G487" i="13"/>
  <c r="G486" i="13"/>
  <c r="G485" i="13"/>
  <c r="G484" i="13"/>
  <c r="G483" i="13"/>
  <c r="G482" i="13"/>
  <c r="G481" i="13"/>
  <c r="G480" i="13"/>
  <c r="G479" i="13"/>
  <c r="G478" i="13"/>
  <c r="G477" i="13"/>
  <c r="G476" i="13"/>
  <c r="G475" i="13"/>
  <c r="G474" i="13"/>
  <c r="G473" i="13"/>
  <c r="G472" i="13"/>
  <c r="G471" i="13"/>
  <c r="G470" i="13"/>
  <c r="G469" i="13"/>
  <c r="G468" i="13"/>
  <c r="G467" i="13"/>
  <c r="G466" i="13"/>
  <c r="G465" i="13"/>
  <c r="G464" i="13"/>
  <c r="G463" i="13"/>
  <c r="G462" i="13"/>
  <c r="G461" i="13"/>
  <c r="G460" i="13"/>
  <c r="G459" i="13"/>
  <c r="G458" i="13"/>
  <c r="G457" i="13"/>
  <c r="G456" i="13"/>
  <c r="G455" i="13"/>
  <c r="G454" i="13"/>
  <c r="G453" i="13"/>
  <c r="G452" i="13"/>
  <c r="G451" i="13"/>
  <c r="G450" i="13"/>
  <c r="G449" i="13"/>
  <c r="G448" i="13"/>
  <c r="G447" i="13"/>
  <c r="G446" i="13"/>
  <c r="G445" i="13"/>
  <c r="G444" i="13"/>
  <c r="G443" i="13"/>
  <c r="G442" i="13"/>
  <c r="G441" i="13"/>
  <c r="G440" i="13"/>
  <c r="G439" i="13"/>
  <c r="G438" i="13"/>
  <c r="G437" i="13"/>
  <c r="G436" i="13"/>
  <c r="G435" i="13"/>
  <c r="G434" i="13"/>
  <c r="G433" i="13"/>
  <c r="G432" i="13"/>
  <c r="G431" i="13"/>
  <c r="G430" i="13"/>
  <c r="G429" i="13"/>
  <c r="G428" i="13"/>
  <c r="G427" i="13"/>
  <c r="G426" i="13"/>
  <c r="G425" i="13"/>
  <c r="G424" i="13"/>
  <c r="G423" i="13"/>
  <c r="G422" i="13"/>
  <c r="G421" i="13"/>
  <c r="G420" i="13"/>
  <c r="G419" i="13"/>
  <c r="G418" i="13"/>
  <c r="G417" i="13"/>
  <c r="G416" i="13"/>
  <c r="G415" i="13"/>
  <c r="G414" i="13"/>
  <c r="G413" i="13"/>
  <c r="G412" i="13"/>
  <c r="G411" i="13"/>
  <c r="G410" i="13"/>
  <c r="G409" i="13"/>
  <c r="G408" i="13"/>
  <c r="G407" i="13"/>
  <c r="G406" i="13"/>
  <c r="G405" i="13"/>
  <c r="G404" i="13"/>
  <c r="G403" i="13"/>
  <c r="G402" i="13"/>
  <c r="G401" i="13"/>
  <c r="G400" i="13"/>
  <c r="G399" i="13"/>
  <c r="G398" i="13"/>
  <c r="G397" i="13"/>
  <c r="G396" i="13"/>
  <c r="G395" i="13"/>
  <c r="G394" i="13"/>
  <c r="G393" i="13"/>
  <c r="G392" i="13"/>
  <c r="G391" i="13"/>
  <c r="G390" i="13"/>
  <c r="G389" i="13"/>
  <c r="G388" i="13"/>
  <c r="G387" i="13"/>
  <c r="G386" i="13"/>
  <c r="G385" i="13"/>
  <c r="G384" i="13"/>
  <c r="G383" i="13"/>
  <c r="G382" i="13"/>
  <c r="G381" i="13"/>
  <c r="G380" i="13"/>
  <c r="G379" i="13"/>
  <c r="G378" i="13"/>
  <c r="G377" i="13"/>
  <c r="G376" i="13"/>
  <c r="G375" i="13"/>
  <c r="G374" i="13"/>
  <c r="G373" i="13"/>
  <c r="G372" i="13"/>
  <c r="G371" i="13"/>
  <c r="G370" i="13"/>
  <c r="G369" i="13"/>
  <c r="G368" i="13"/>
  <c r="G367" i="13"/>
  <c r="G366" i="13"/>
  <c r="G365" i="13"/>
  <c r="G364" i="13"/>
  <c r="G363" i="13"/>
  <c r="G362" i="13"/>
  <c r="G361" i="13"/>
  <c r="G360" i="13"/>
  <c r="G359" i="13"/>
  <c r="G358" i="13"/>
  <c r="G357" i="13"/>
  <c r="G356" i="13"/>
  <c r="G355" i="13"/>
  <c r="G354" i="13"/>
  <c r="G353" i="13"/>
  <c r="G352" i="13"/>
  <c r="G351" i="13"/>
  <c r="G350" i="13"/>
  <c r="G349" i="13"/>
  <c r="G348" i="13"/>
  <c r="G347" i="13"/>
  <c r="G346" i="13"/>
  <c r="G345" i="13"/>
  <c r="G344" i="13"/>
  <c r="G343" i="13"/>
  <c r="G342" i="13"/>
  <c r="G341" i="13"/>
  <c r="G340" i="13"/>
  <c r="G339" i="13"/>
  <c r="G338" i="13"/>
  <c r="G337" i="13"/>
  <c r="G336" i="13"/>
  <c r="G335" i="13"/>
  <c r="G334" i="13"/>
  <c r="G333" i="13"/>
  <c r="G332" i="13"/>
  <c r="G331" i="13"/>
  <c r="G330" i="13"/>
  <c r="G329" i="13"/>
  <c r="G328" i="13"/>
  <c r="G327" i="13"/>
  <c r="G326" i="13"/>
  <c r="G325" i="13"/>
  <c r="G324" i="13"/>
  <c r="G323" i="13"/>
  <c r="G322" i="13"/>
  <c r="G321" i="13"/>
  <c r="G320" i="13"/>
  <c r="G319" i="13"/>
  <c r="G318" i="13"/>
  <c r="G317" i="13"/>
  <c r="G316" i="13"/>
  <c r="G315" i="13"/>
  <c r="G314" i="13"/>
  <c r="G313" i="13"/>
  <c r="G312" i="13"/>
  <c r="G311" i="13"/>
  <c r="G310" i="13"/>
  <c r="G309" i="13"/>
  <c r="G308" i="13"/>
  <c r="G307" i="13"/>
  <c r="G306" i="13"/>
  <c r="G305" i="13"/>
  <c r="G304" i="13"/>
  <c r="G303" i="13"/>
  <c r="G302" i="13"/>
  <c r="G301" i="13"/>
  <c r="G300" i="13"/>
  <c r="G299" i="13"/>
  <c r="G298" i="13"/>
  <c r="G297" i="13"/>
  <c r="G296" i="13"/>
  <c r="G295" i="13"/>
  <c r="G294" i="13"/>
  <c r="G293" i="13"/>
  <c r="G292" i="13"/>
  <c r="G291" i="13"/>
  <c r="G290" i="13"/>
  <c r="G289" i="13"/>
  <c r="G288" i="13"/>
  <c r="G287" i="13"/>
  <c r="G286" i="13"/>
  <c r="G285" i="13"/>
  <c r="G284" i="13"/>
  <c r="G283" i="13"/>
  <c r="G282" i="13"/>
  <c r="G281" i="13"/>
  <c r="G280" i="13"/>
  <c r="G279" i="13"/>
  <c r="G278" i="13"/>
  <c r="G277" i="13"/>
  <c r="G276" i="13"/>
  <c r="G275" i="13"/>
  <c r="G274" i="13"/>
  <c r="G273" i="13"/>
  <c r="G272" i="13"/>
  <c r="G271" i="13"/>
  <c r="G270" i="13"/>
  <c r="G269" i="13"/>
  <c r="G268" i="13"/>
  <c r="G267" i="13"/>
  <c r="G266" i="13"/>
  <c r="G265" i="13"/>
  <c r="G264" i="13"/>
  <c r="G263" i="13"/>
  <c r="G262" i="13"/>
  <c r="G261" i="13"/>
  <c r="G260" i="13"/>
  <c r="G259" i="13"/>
  <c r="G258" i="13"/>
  <c r="G257" i="13"/>
  <c r="G256" i="13"/>
  <c r="G255" i="13"/>
  <c r="G254" i="13"/>
  <c r="G253" i="13"/>
  <c r="G252" i="13"/>
  <c r="G251" i="13"/>
  <c r="G250" i="13"/>
  <c r="G249" i="13"/>
  <c r="G248" i="13"/>
  <c r="G247" i="13"/>
  <c r="G246" i="13"/>
  <c r="G245" i="13"/>
  <c r="G244" i="13"/>
  <c r="G243" i="13"/>
  <c r="G242" i="13"/>
  <c r="G241" i="13"/>
  <c r="G240" i="13"/>
  <c r="G239" i="13"/>
  <c r="G238" i="13"/>
  <c r="G237" i="13"/>
  <c r="G236" i="13"/>
  <c r="G235" i="13"/>
  <c r="G234" i="13"/>
  <c r="G233" i="13"/>
  <c r="G232" i="13"/>
  <c r="G231" i="13"/>
  <c r="G230" i="13"/>
  <c r="G229" i="13"/>
  <c r="G228" i="13"/>
  <c r="G227" i="13"/>
  <c r="G226" i="13"/>
  <c r="G225" i="13"/>
  <c r="G224" i="13"/>
  <c r="G223" i="13"/>
  <c r="G222" i="13"/>
  <c r="G221" i="13"/>
  <c r="G220" i="13"/>
  <c r="G219" i="13"/>
  <c r="G218" i="13"/>
  <c r="G217" i="13"/>
  <c r="G216" i="13"/>
  <c r="G215" i="13"/>
  <c r="G214" i="13"/>
  <c r="G213" i="13"/>
  <c r="G212" i="13"/>
  <c r="G211" i="13"/>
  <c r="G210" i="13"/>
  <c r="G209" i="13"/>
  <c r="G208" i="13"/>
  <c r="G207" i="13"/>
  <c r="G206" i="13"/>
  <c r="G205" i="13"/>
  <c r="G204" i="13"/>
  <c r="G203" i="13"/>
  <c r="G202" i="13"/>
  <c r="G201" i="13"/>
  <c r="G200" i="13"/>
  <c r="G199" i="13"/>
  <c r="G198" i="13"/>
  <c r="G197" i="13"/>
  <c r="G196" i="13"/>
  <c r="G195" i="13"/>
  <c r="G194" i="13"/>
  <c r="G193" i="13"/>
  <c r="G192" i="13"/>
  <c r="G191" i="13"/>
  <c r="G190" i="13"/>
  <c r="G189" i="13"/>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7" i="13"/>
  <c r="G156" i="13"/>
  <c r="G155" i="13"/>
  <c r="G154" i="13"/>
  <c r="G153" i="13"/>
  <c r="G152" i="13"/>
  <c r="G151" i="13"/>
  <c r="G150" i="13"/>
  <c r="G149" i="13"/>
  <c r="G148" i="13"/>
  <c r="G147" i="13"/>
  <c r="G146" i="13"/>
  <c r="G145" i="13"/>
  <c r="G144" i="13"/>
  <c r="G143" i="13"/>
  <c r="G142" i="13"/>
  <c r="G141" i="13"/>
  <c r="G140" i="13"/>
  <c r="G139" i="13"/>
  <c r="G138" i="13"/>
  <c r="G137" i="13"/>
  <c r="G136" i="13"/>
  <c r="G135" i="13"/>
  <c r="G134" i="13"/>
  <c r="G133" i="13"/>
  <c r="G132" i="13"/>
  <c r="G131" i="13"/>
  <c r="G130" i="13"/>
  <c r="G129" i="13"/>
  <c r="G128" i="13"/>
  <c r="G127" i="13"/>
  <c r="G126" i="13"/>
  <c r="G125" i="13"/>
  <c r="G124" i="13"/>
  <c r="G123" i="13"/>
  <c r="G122" i="13"/>
  <c r="G121" i="13"/>
  <c r="G120" i="13"/>
  <c r="G119" i="13"/>
  <c r="G118" i="13"/>
  <c r="G117" i="13"/>
  <c r="G116" i="13"/>
  <c r="G115"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78" i="13"/>
  <c r="G57" i="13"/>
  <c r="B951" i="13"/>
  <c r="B14" i="13"/>
  <c r="G727" i="11"/>
  <c r="G726" i="11"/>
  <c r="G725" i="11"/>
  <c r="G724" i="11"/>
  <c r="G723" i="11"/>
  <c r="G722" i="11"/>
  <c r="G721" i="11"/>
  <c r="G720" i="11"/>
  <c r="G719" i="11"/>
  <c r="G718" i="11"/>
  <c r="G717" i="11"/>
  <c r="G716" i="11"/>
  <c r="G715" i="11"/>
  <c r="G711" i="11"/>
  <c r="G689" i="11"/>
  <c r="G688" i="11"/>
  <c r="G687" i="11"/>
  <c r="G686" i="11"/>
  <c r="G685" i="11"/>
  <c r="G684" i="11"/>
  <c r="G683" i="11"/>
  <c r="G682" i="11"/>
  <c r="G681" i="11"/>
  <c r="G680" i="11"/>
  <c r="G676" i="11"/>
  <c r="G673" i="11"/>
  <c r="G668" i="11"/>
  <c r="G667" i="11"/>
  <c r="G666" i="11"/>
  <c r="G665" i="11"/>
  <c r="G664" i="11"/>
  <c r="G663" i="11"/>
  <c r="G662" i="11"/>
  <c r="G661" i="11"/>
  <c r="G660" i="11"/>
  <c r="G659" i="11"/>
  <c r="G658" i="11"/>
  <c r="G657" i="11"/>
  <c r="G656" i="11"/>
  <c r="G655" i="11"/>
  <c r="G654" i="11"/>
  <c r="G653" i="11"/>
  <c r="G652" i="11"/>
  <c r="G651" i="11"/>
  <c r="G650" i="11"/>
  <c r="G649" i="11"/>
  <c r="G648" i="11"/>
  <c r="G647" i="11"/>
  <c r="G646" i="11"/>
  <c r="G645" i="11"/>
  <c r="G644" i="11"/>
  <c r="G643" i="11"/>
  <c r="G642" i="11"/>
  <c r="G641" i="11"/>
  <c r="G640" i="11"/>
  <c r="G639" i="11"/>
  <c r="G638" i="11"/>
  <c r="G637" i="11"/>
  <c r="G636" i="11"/>
  <c r="G635" i="11"/>
  <c r="G634" i="11"/>
  <c r="G633" i="11"/>
  <c r="G632" i="11"/>
  <c r="G631" i="11"/>
  <c r="G630" i="11"/>
  <c r="G629" i="11"/>
  <c r="G628" i="11"/>
  <c r="G627" i="11"/>
  <c r="G626" i="11"/>
  <c r="G625" i="11"/>
  <c r="G624" i="11"/>
  <c r="G623" i="11"/>
  <c r="G622" i="11"/>
  <c r="G621" i="11"/>
  <c r="G620" i="11"/>
  <c r="G619" i="11"/>
  <c r="G618" i="11"/>
  <c r="G617" i="11"/>
  <c r="G616" i="11"/>
  <c r="G615" i="11"/>
  <c r="G614" i="11"/>
  <c r="G613" i="11"/>
  <c r="G612" i="11"/>
  <c r="G611" i="11"/>
  <c r="G610" i="11"/>
  <c r="G609" i="11"/>
  <c r="G608" i="11"/>
  <c r="G607" i="11"/>
  <c r="G606" i="11"/>
  <c r="G605" i="11"/>
  <c r="G604" i="11"/>
  <c r="G603" i="11"/>
  <c r="G602" i="11"/>
  <c r="G601" i="11"/>
  <c r="G600" i="11"/>
  <c r="G599" i="11"/>
  <c r="G598" i="11"/>
  <c r="G597" i="11"/>
  <c r="G596" i="11"/>
  <c r="G595" i="11"/>
  <c r="G594" i="11"/>
  <c r="G593" i="11"/>
  <c r="G592" i="11"/>
  <c r="G591" i="11"/>
  <c r="G590" i="11"/>
  <c r="G589" i="11"/>
  <c r="G588" i="11"/>
  <c r="G587" i="11"/>
  <c r="G586" i="11"/>
  <c r="G585" i="11"/>
  <c r="G584" i="11"/>
  <c r="G583" i="11"/>
  <c r="G582" i="11"/>
  <c r="G581" i="11"/>
  <c r="G580" i="11"/>
  <c r="G579" i="11"/>
  <c r="G578" i="11"/>
  <c r="G577" i="11"/>
  <c r="G576" i="11"/>
  <c r="G575" i="11"/>
  <c r="G574" i="11"/>
  <c r="G573" i="11"/>
  <c r="G572" i="11"/>
  <c r="G571" i="11"/>
  <c r="G570" i="11"/>
  <c r="G569" i="11"/>
  <c r="G568" i="11"/>
  <c r="G567" i="11"/>
  <c r="G566" i="11"/>
  <c r="G565" i="11"/>
  <c r="G564" i="11"/>
  <c r="G563" i="11"/>
  <c r="G562" i="11"/>
  <c r="G561" i="11"/>
  <c r="G560" i="11"/>
  <c r="G559" i="11"/>
  <c r="G558" i="11"/>
  <c r="G557" i="11"/>
  <c r="G556" i="11"/>
  <c r="G555" i="11"/>
  <c r="G554" i="11"/>
  <c r="G553" i="11"/>
  <c r="G552" i="11"/>
  <c r="G551" i="11"/>
  <c r="G550" i="11"/>
  <c r="G549" i="11"/>
  <c r="G548" i="11"/>
  <c r="G547" i="11"/>
  <c r="G546" i="11"/>
  <c r="G545" i="11"/>
  <c r="G544" i="11"/>
  <c r="G543" i="11"/>
  <c r="G542" i="11"/>
  <c r="G541" i="11"/>
  <c r="G540" i="11"/>
  <c r="G539" i="11"/>
  <c r="G538" i="11"/>
  <c r="G537" i="11"/>
  <c r="G536" i="11"/>
  <c r="G535" i="11"/>
  <c r="G534" i="11"/>
  <c r="G533" i="11"/>
  <c r="G532" i="11"/>
  <c r="G531" i="11"/>
  <c r="G530" i="11"/>
  <c r="G529" i="11"/>
  <c r="G528" i="11"/>
  <c r="G527" i="11"/>
  <c r="G526" i="11"/>
  <c r="G525" i="11"/>
  <c r="G524" i="11"/>
  <c r="G523" i="11"/>
  <c r="G522" i="11"/>
  <c r="G521" i="11"/>
  <c r="G520" i="11"/>
  <c r="G519" i="11"/>
  <c r="G518" i="11"/>
  <c r="G517" i="11"/>
  <c r="G516" i="11"/>
  <c r="G515" i="11"/>
  <c r="G514" i="11"/>
  <c r="G513" i="11"/>
  <c r="G512" i="11"/>
  <c r="G511" i="11"/>
  <c r="G510" i="11"/>
  <c r="G509" i="11"/>
  <c r="G508" i="11"/>
  <c r="G507" i="11"/>
  <c r="G506" i="11"/>
  <c r="G505" i="11"/>
  <c r="G504" i="11"/>
  <c r="G503" i="11"/>
  <c r="G502" i="11"/>
  <c r="G501" i="11"/>
  <c r="G500" i="11"/>
  <c r="G499" i="11"/>
  <c r="G498" i="11"/>
  <c r="G497" i="11"/>
  <c r="G496" i="11"/>
  <c r="G495" i="11"/>
  <c r="G494" i="11"/>
  <c r="G493" i="11"/>
  <c r="G492" i="11"/>
  <c r="G491" i="11"/>
  <c r="G490" i="11"/>
  <c r="G489" i="11"/>
  <c r="G488" i="11"/>
  <c r="G487" i="11"/>
  <c r="G486" i="11"/>
  <c r="G485" i="11"/>
  <c r="G484" i="11"/>
  <c r="G483" i="11"/>
  <c r="G482" i="11"/>
  <c r="G481" i="11"/>
  <c r="G480" i="11"/>
  <c r="G479" i="11"/>
  <c r="G478" i="11"/>
  <c r="G477" i="11"/>
  <c r="G476" i="11"/>
  <c r="G475" i="11"/>
  <c r="G474" i="11"/>
  <c r="G473" i="11"/>
  <c r="G472" i="11"/>
  <c r="G471" i="11"/>
  <c r="G470" i="11"/>
  <c r="G469" i="11"/>
  <c r="G468" i="11"/>
  <c r="G467" i="11"/>
  <c r="G466" i="11"/>
  <c r="G465" i="11"/>
  <c r="G464" i="11"/>
  <c r="G463" i="11"/>
  <c r="G462" i="11"/>
  <c r="G461" i="11"/>
  <c r="G460" i="11"/>
  <c r="G459" i="11"/>
  <c r="G458" i="11"/>
  <c r="G457" i="11"/>
  <c r="G456" i="11"/>
  <c r="G455" i="11"/>
  <c r="G454" i="11"/>
  <c r="G453" i="11"/>
  <c r="G452" i="11"/>
  <c r="G451" i="11"/>
  <c r="G450" i="11"/>
  <c r="G449" i="11"/>
  <c r="G448" i="11"/>
  <c r="G447" i="11"/>
  <c r="G446" i="11"/>
  <c r="G445" i="11"/>
  <c r="G444" i="11"/>
  <c r="G443" i="11"/>
  <c r="G442" i="11"/>
  <c r="G441" i="11"/>
  <c r="G440" i="11"/>
  <c r="G439" i="11"/>
  <c r="G438" i="11"/>
  <c r="G437" i="11"/>
  <c r="G436" i="11"/>
  <c r="G435" i="11"/>
  <c r="G434" i="11"/>
  <c r="G433" i="11"/>
  <c r="G432" i="11"/>
  <c r="G431" i="11"/>
  <c r="G430" i="11"/>
  <c r="G429" i="11"/>
  <c r="G428" i="11"/>
  <c r="G427" i="11"/>
  <c r="G426" i="11"/>
  <c r="G425" i="11"/>
  <c r="G424" i="11"/>
  <c r="G423" i="11"/>
  <c r="G422" i="11"/>
  <c r="G421" i="11"/>
  <c r="G420" i="11"/>
  <c r="G419" i="11"/>
  <c r="G418" i="11"/>
  <c r="G417" i="11"/>
  <c r="G416" i="11"/>
  <c r="G415" i="11"/>
  <c r="G414" i="11"/>
  <c r="G413" i="11"/>
  <c r="G412" i="11"/>
  <c r="G411" i="11"/>
  <c r="G410" i="11"/>
  <c r="G409" i="11"/>
  <c r="G408" i="11"/>
  <c r="G407" i="11"/>
  <c r="G406" i="11"/>
  <c r="G405" i="11"/>
  <c r="G404" i="11"/>
  <c r="G403" i="11"/>
  <c r="G402" i="11"/>
  <c r="G401" i="11"/>
  <c r="G400" i="11"/>
  <c r="G399" i="11"/>
  <c r="G398" i="11"/>
  <c r="G397" i="11"/>
  <c r="G396" i="11"/>
  <c r="G395" i="11"/>
  <c r="G394" i="11"/>
  <c r="G393" i="11"/>
  <c r="G392" i="11"/>
  <c r="G391" i="11"/>
  <c r="G390" i="11"/>
  <c r="G389" i="11"/>
  <c r="G388" i="11"/>
  <c r="G387" i="11"/>
  <c r="G386" i="11"/>
  <c r="G385" i="11"/>
  <c r="G384" i="11"/>
  <c r="G383" i="11"/>
  <c r="G382" i="11"/>
  <c r="G381" i="11"/>
  <c r="G380" i="11"/>
  <c r="G379" i="11"/>
  <c r="G378" i="11"/>
  <c r="G377" i="11"/>
  <c r="G376" i="11"/>
  <c r="G375" i="11"/>
  <c r="G374" i="11"/>
  <c r="G373" i="11"/>
  <c r="G372" i="11"/>
  <c r="G371" i="11"/>
  <c r="G370" i="11"/>
  <c r="G369" i="11"/>
  <c r="G368" i="11"/>
  <c r="G367" i="11"/>
  <c r="G366" i="11"/>
  <c r="G365" i="11"/>
  <c r="G364" i="11"/>
  <c r="G363" i="11"/>
  <c r="G362" i="11"/>
  <c r="G361" i="11"/>
  <c r="G360" i="11"/>
  <c r="G359" i="11"/>
  <c r="G358" i="11"/>
  <c r="G357" i="11"/>
  <c r="G356" i="11"/>
  <c r="G355" i="11"/>
  <c r="G354" i="11"/>
  <c r="G353" i="11"/>
  <c r="G352" i="11"/>
  <c r="G351" i="11"/>
  <c r="G350" i="11"/>
  <c r="G349" i="11"/>
  <c r="G348" i="11"/>
  <c r="G347" i="11"/>
  <c r="G346" i="11"/>
  <c r="G345" i="11"/>
  <c r="G344" i="11"/>
  <c r="G343" i="11"/>
  <c r="G342" i="11"/>
  <c r="G341" i="11"/>
  <c r="G340" i="11"/>
  <c r="G339" i="11"/>
  <c r="G338" i="11"/>
  <c r="G337" i="11"/>
  <c r="G336" i="11"/>
  <c r="G335" i="11"/>
  <c r="G334" i="11"/>
  <c r="G333" i="11"/>
  <c r="G332" i="11"/>
  <c r="G331" i="11"/>
  <c r="G330" i="11"/>
  <c r="G329" i="11"/>
  <c r="G328" i="11"/>
  <c r="G327" i="11"/>
  <c r="G326" i="11"/>
  <c r="G325" i="11"/>
  <c r="G324" i="11"/>
  <c r="G323" i="11"/>
  <c r="G322" i="11"/>
  <c r="G321" i="11"/>
  <c r="G320" i="11"/>
  <c r="G319" i="11"/>
  <c r="G318" i="11"/>
  <c r="G317" i="11"/>
  <c r="G316" i="11"/>
  <c r="G315" i="11"/>
  <c r="G314" i="11"/>
  <c r="G313" i="11"/>
  <c r="G312" i="11"/>
  <c r="G311" i="11"/>
  <c r="G310" i="11"/>
  <c r="G309" i="11"/>
  <c r="G308" i="11"/>
  <c r="G307" i="11"/>
  <c r="G306" i="11"/>
  <c r="G305" i="11"/>
  <c r="G304" i="11"/>
  <c r="G303" i="11"/>
  <c r="G302" i="11"/>
  <c r="G301" i="11"/>
  <c r="G300" i="11"/>
  <c r="G299" i="11"/>
  <c r="G298" i="11"/>
  <c r="G297" i="11"/>
  <c r="G296" i="11"/>
  <c r="G295" i="11"/>
  <c r="G294" i="11"/>
  <c r="G293" i="11"/>
  <c r="G292" i="11"/>
  <c r="G291" i="11"/>
  <c r="G290" i="11"/>
  <c r="G289" i="11"/>
  <c r="G288" i="11"/>
  <c r="G287" i="11"/>
  <c r="G286" i="11"/>
  <c r="G285" i="11"/>
  <c r="G284" i="11"/>
  <c r="G283" i="11"/>
  <c r="G282" i="11"/>
  <c r="G281" i="11"/>
  <c r="G280" i="11"/>
  <c r="G279" i="11"/>
  <c r="G278" i="11"/>
  <c r="G277" i="11"/>
  <c r="G276" i="11"/>
  <c r="G275" i="11"/>
  <c r="G274" i="11"/>
  <c r="G273" i="11"/>
  <c r="G272" i="11"/>
  <c r="G271" i="11"/>
  <c r="G270" i="11"/>
  <c r="G269" i="11"/>
  <c r="G268" i="11"/>
  <c r="G267" i="11"/>
  <c r="G266" i="11"/>
  <c r="G265" i="11"/>
  <c r="G264" i="11"/>
  <c r="G263" i="11"/>
  <c r="G262" i="11"/>
  <c r="G261" i="11"/>
  <c r="G260" i="11"/>
  <c r="G259" i="11"/>
  <c r="G258" i="11"/>
  <c r="G257" i="11"/>
  <c r="G256" i="11"/>
  <c r="G255" i="11"/>
  <c r="G254" i="11"/>
  <c r="G253" i="11"/>
  <c r="G252" i="11"/>
  <c r="G251" i="11"/>
  <c r="G250" i="11"/>
  <c r="G249" i="11"/>
  <c r="G248" i="11"/>
  <c r="G247" i="11"/>
  <c r="G246" i="11"/>
  <c r="G245" i="11"/>
  <c r="G244" i="11"/>
  <c r="G243" i="11"/>
  <c r="G242" i="11"/>
  <c r="G241" i="11"/>
  <c r="G240" i="11"/>
  <c r="G239" i="11"/>
  <c r="G238" i="11"/>
  <c r="G237" i="11"/>
  <c r="G236" i="11"/>
  <c r="G235" i="11"/>
  <c r="G234" i="11"/>
  <c r="G233" i="11"/>
  <c r="G232" i="11"/>
  <c r="G231" i="11"/>
  <c r="G230" i="11"/>
  <c r="G229" i="11"/>
  <c r="G228" i="11"/>
  <c r="G227" i="11"/>
  <c r="G226" i="11"/>
  <c r="G225" i="11"/>
  <c r="G224" i="11"/>
  <c r="G223" i="11"/>
  <c r="G222" i="11"/>
  <c r="G221" i="11"/>
  <c r="G220" i="11"/>
  <c r="G219" i="11"/>
  <c r="G218" i="11"/>
  <c r="G217" i="11"/>
  <c r="G216" i="11"/>
  <c r="G215" i="11"/>
  <c r="G214" i="11"/>
  <c r="G213" i="11"/>
  <c r="G212" i="11"/>
  <c r="G211" i="11"/>
  <c r="G210" i="11"/>
  <c r="G209" i="11"/>
  <c r="G208" i="11"/>
  <c r="G207" i="11"/>
  <c r="G206" i="11"/>
  <c r="G205" i="11"/>
  <c r="G204" i="11"/>
  <c r="G203" i="11"/>
  <c r="G202" i="11"/>
  <c r="G201" i="11"/>
  <c r="G200" i="11"/>
  <c r="G199" i="11"/>
  <c r="G198" i="11"/>
  <c r="G197" i="11"/>
  <c r="G196" i="11"/>
  <c r="G195" i="11"/>
  <c r="G194" i="11"/>
  <c r="G193" i="11"/>
  <c r="G192" i="11"/>
  <c r="G191" i="11"/>
  <c r="G190" i="11"/>
  <c r="G189" i="11"/>
  <c r="G188" i="11"/>
  <c r="G187" i="11"/>
  <c r="G186" i="11"/>
  <c r="G185" i="11"/>
  <c r="G184" i="11"/>
  <c r="G183" i="11"/>
  <c r="G182" i="11"/>
  <c r="G181" i="11"/>
  <c r="G180" i="11"/>
  <c r="G179" i="11"/>
  <c r="G178" i="11"/>
  <c r="G177" i="11"/>
  <c r="G176" i="11"/>
  <c r="G175" i="11"/>
  <c r="G174" i="11"/>
  <c r="G173" i="11"/>
  <c r="G172" i="11"/>
  <c r="G171" i="11"/>
  <c r="G170" i="11"/>
  <c r="G169" i="11"/>
  <c r="G168" i="11"/>
  <c r="G167" i="11"/>
  <c r="G166" i="11"/>
  <c r="G165" i="11"/>
  <c r="G164" i="11"/>
  <c r="G163" i="11"/>
  <c r="G162" i="11"/>
  <c r="G161" i="11"/>
  <c r="G160" i="11"/>
  <c r="G159" i="11"/>
  <c r="G158" i="11"/>
  <c r="G157" i="11"/>
  <c r="G156" i="11"/>
  <c r="G155" i="11"/>
  <c r="G154" i="11"/>
  <c r="G153" i="11"/>
  <c r="G152" i="11"/>
  <c r="G151" i="11"/>
  <c r="G150" i="11"/>
  <c r="G149" i="11"/>
  <c r="G148" i="11"/>
  <c r="G147" i="11"/>
  <c r="G146" i="11"/>
  <c r="G145" i="11"/>
  <c r="G144" i="11"/>
  <c r="G143" i="11"/>
  <c r="G142" i="11"/>
  <c r="G141" i="11"/>
  <c r="G140" i="11"/>
  <c r="G139" i="11"/>
  <c r="G138" i="11"/>
  <c r="G137" i="11"/>
  <c r="G136" i="11"/>
  <c r="G135" i="11"/>
  <c r="G134" i="11"/>
  <c r="G133" i="11"/>
  <c r="G132" i="11"/>
  <c r="G131" i="11"/>
  <c r="G130" i="11"/>
  <c r="G129" i="11"/>
  <c r="G128" i="11"/>
  <c r="G127" i="11"/>
  <c r="G126" i="11"/>
  <c r="G125" i="11"/>
  <c r="G124" i="11"/>
  <c r="G123" i="11"/>
  <c r="G122" i="11"/>
  <c r="G121" i="11"/>
  <c r="G120" i="11"/>
  <c r="G119" i="11"/>
  <c r="G118" i="11"/>
  <c r="G117" i="11"/>
  <c r="G116" i="11"/>
  <c r="G115" i="11"/>
  <c r="G114" i="11"/>
  <c r="G113" i="11"/>
  <c r="G112"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0" i="11"/>
  <c r="G59" i="11"/>
  <c r="B729" i="11"/>
  <c r="B14" i="11"/>
  <c r="G155" i="9"/>
  <c r="G154" i="9"/>
  <c r="G153" i="9"/>
  <c r="G152" i="9"/>
  <c r="G151" i="9"/>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105" i="9"/>
  <c r="G104" i="9"/>
  <c r="G103" i="9"/>
  <c r="G102" i="9"/>
  <c r="G101" i="9"/>
  <c r="G100" i="9"/>
  <c r="G99" i="9"/>
  <c r="G98" i="9"/>
  <c r="G97" i="9"/>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47" i="9"/>
  <c r="B157" i="9"/>
  <c r="B14" i="9"/>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49" i="8"/>
  <c r="B160" i="8"/>
  <c r="B14" i="8"/>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48" i="7"/>
  <c r="B183" i="7"/>
  <c r="B14" i="7"/>
  <c r="A16" i="26"/>
  <c r="A40" i="26" s="1"/>
  <c r="G16" i="26"/>
  <c r="A16" i="25"/>
  <c r="G16" i="25"/>
  <c r="A16" i="24"/>
  <c r="A21" i="24" s="1"/>
  <c r="A22" i="24" s="1"/>
  <c r="A23" i="24" s="1"/>
  <c r="G16" i="24"/>
  <c r="A16" i="23"/>
  <c r="A22" i="23" s="1"/>
  <c r="G16" i="23"/>
  <c r="A16" i="22"/>
  <c r="G16" i="22"/>
  <c r="A16" i="21"/>
  <c r="G16" i="21"/>
  <c r="A16" i="20"/>
  <c r="G16" i="20"/>
  <c r="A16" i="19"/>
  <c r="G16" i="19"/>
  <c r="A16" i="18"/>
  <c r="G16" i="18"/>
  <c r="A16" i="17"/>
  <c r="G16" i="17"/>
  <c r="A16" i="16"/>
  <c r="G16" i="16"/>
  <c r="A16" i="15"/>
  <c r="G16" i="15"/>
  <c r="A16" i="14"/>
  <c r="G16" i="14"/>
  <c r="G33" i="16" l="1"/>
  <c r="G677" i="10"/>
  <c r="G95" i="26"/>
  <c r="G25" i="25"/>
  <c r="G29" i="24"/>
  <c r="G27" i="23"/>
  <c r="G27" i="22"/>
  <c r="G31" i="21"/>
  <c r="G30" i="20"/>
  <c r="G66" i="19"/>
  <c r="G66" i="18"/>
  <c r="G33" i="17"/>
  <c r="G34" i="15"/>
  <c r="G261" i="14"/>
  <c r="G183" i="7"/>
  <c r="A23" i="23"/>
  <c r="A24" i="23" s="1"/>
  <c r="G8" i="27"/>
  <c r="D22" i="5" s="1"/>
  <c r="A22" i="18"/>
  <c r="A59" i="14"/>
  <c r="A60" i="14" s="1"/>
  <c r="A61" i="14" s="1"/>
  <c r="A21" i="21"/>
  <c r="A24" i="24"/>
  <c r="A25" i="24" s="1"/>
  <c r="A26" i="24" s="1"/>
  <c r="A27" i="24" s="1"/>
  <c r="A21" i="15"/>
  <c r="A22" i="15" s="1"/>
  <c r="A22" i="19"/>
  <c r="A29" i="19" s="1"/>
  <c r="A54" i="26"/>
  <c r="A76" i="26" s="1"/>
  <c r="A21" i="17"/>
  <c r="A22" i="17" s="1"/>
  <c r="A21" i="20"/>
  <c r="A21" i="25"/>
  <c r="A22" i="25" s="1"/>
  <c r="A23" i="25" s="1"/>
  <c r="A21" i="16"/>
  <c r="A22" i="16" s="1"/>
  <c r="A23" i="16" s="1"/>
  <c r="A21" i="22"/>
  <c r="A16" i="13"/>
  <c r="G16" i="13"/>
  <c r="G951" i="13" s="1"/>
  <c r="A16" i="11"/>
  <c r="G16" i="11"/>
  <c r="G729" i="11" s="1"/>
  <c r="A37" i="5"/>
  <c r="A36" i="5"/>
  <c r="A35" i="5"/>
  <c r="A34" i="5"/>
  <c r="A33" i="5"/>
  <c r="A32" i="5"/>
  <c r="A31" i="5"/>
  <c r="A30" i="5"/>
  <c r="A29" i="5"/>
  <c r="A21" i="5"/>
  <c r="A20" i="5"/>
  <c r="A19" i="5"/>
  <c r="A18" i="5"/>
  <c r="A17" i="5"/>
  <c r="A16" i="5"/>
  <c r="B4" i="26"/>
  <c r="B3" i="26"/>
  <c r="B1" i="26"/>
  <c r="B4" i="25"/>
  <c r="B3" i="25"/>
  <c r="B1" i="25"/>
  <c r="B4" i="24"/>
  <c r="B3" i="24"/>
  <c r="B1" i="24"/>
  <c r="B4" i="23"/>
  <c r="B3" i="23"/>
  <c r="B1" i="23"/>
  <c r="B4" i="22"/>
  <c r="B3" i="22"/>
  <c r="B1" i="22"/>
  <c r="B4" i="21"/>
  <c r="B3" i="21"/>
  <c r="B1" i="21"/>
  <c r="B4" i="20"/>
  <c r="B3" i="20"/>
  <c r="B1" i="20"/>
  <c r="B4" i="19"/>
  <c r="B3" i="19"/>
  <c r="B1" i="19"/>
  <c r="B4" i="18"/>
  <c r="B3" i="18"/>
  <c r="B1" i="18"/>
  <c r="B4" i="17"/>
  <c r="B3" i="17"/>
  <c r="B1" i="17"/>
  <c r="B4" i="16"/>
  <c r="B3" i="16"/>
  <c r="B1" i="16"/>
  <c r="B4" i="15"/>
  <c r="B3" i="15"/>
  <c r="B1" i="15"/>
  <c r="B4" i="14"/>
  <c r="B3" i="14"/>
  <c r="B1" i="14"/>
  <c r="B4" i="13"/>
  <c r="B3" i="13"/>
  <c r="B1" i="13"/>
  <c r="B4" i="11"/>
  <c r="B3" i="11"/>
  <c r="B1" i="11"/>
  <c r="A25" i="23" l="1"/>
  <c r="A23" i="15"/>
  <c r="A22" i="20"/>
  <c r="A23" i="20" s="1"/>
  <c r="A31" i="18"/>
  <c r="A37" i="18" s="1"/>
  <c r="A23" i="17"/>
  <c r="A24" i="16"/>
  <c r="A25" i="16" s="1"/>
  <c r="A22" i="22"/>
  <c r="A23" i="22" s="1"/>
  <c r="A22" i="21"/>
  <c r="A84" i="11"/>
  <c r="A34" i="19"/>
  <c r="A42" i="19" s="1"/>
  <c r="A82" i="13"/>
  <c r="G8" i="17"/>
  <c r="D21" i="5" s="1"/>
  <c r="G8" i="26"/>
  <c r="D37" i="5" s="1"/>
  <c r="A62" i="14"/>
  <c r="G8" i="13"/>
  <c r="D17" i="5" s="1"/>
  <c r="G8" i="11"/>
  <c r="D16" i="5" s="1"/>
  <c r="A24" i="22" l="1"/>
  <c r="A25" i="22" s="1"/>
  <c r="A43" i="19"/>
  <c r="A44" i="19" s="1"/>
  <c r="G8" i="14"/>
  <c r="D18" i="5" s="1"/>
  <c r="G8" i="21"/>
  <c r="D32" i="5" s="1"/>
  <c r="A63" i="14"/>
  <c r="G8" i="22"/>
  <c r="D33" i="5" s="1"/>
  <c r="A83" i="13"/>
  <c r="A23" i="21"/>
  <c r="G8" i="24"/>
  <c r="D35" i="5" s="1"/>
  <c r="G8" i="25"/>
  <c r="D36" i="5" s="1"/>
  <c r="A26" i="16"/>
  <c r="G8" i="15"/>
  <c r="D19" i="5" s="1"/>
  <c r="A43" i="18"/>
  <c r="A24" i="15"/>
  <c r="G8" i="16"/>
  <c r="D20" i="5" s="1"/>
  <c r="A85" i="11"/>
  <c r="A86" i="11" s="1"/>
  <c r="A24" i="17"/>
  <c r="A25" i="17" s="1"/>
  <c r="G8" i="18"/>
  <c r="D29" i="5" s="1"/>
  <c r="G8" i="19"/>
  <c r="D30" i="5" s="1"/>
  <c r="A24" i="20"/>
  <c r="A25" i="20" s="1"/>
  <c r="G8" i="20"/>
  <c r="D31" i="5" s="1"/>
  <c r="G8" i="23"/>
  <c r="D34" i="5" s="1"/>
  <c r="A16" i="10"/>
  <c r="A16" i="9"/>
  <c r="G16" i="9"/>
  <c r="G157" i="9" s="1"/>
  <c r="A16" i="8"/>
  <c r="G16" i="8"/>
  <c r="G160" i="8" s="1"/>
  <c r="A16" i="7"/>
  <c r="A9" i="6"/>
  <c r="A50" i="6" s="1"/>
  <c r="A25" i="15" l="1"/>
  <c r="A51" i="9"/>
  <c r="A52" i="9" s="1"/>
  <c r="A84" i="13"/>
  <c r="A85" i="13" s="1"/>
  <c r="A45" i="19"/>
  <c r="A46" i="19" s="1"/>
  <c r="A24" i="21"/>
  <c r="A26" i="17"/>
  <c r="A27" i="17" s="1"/>
  <c r="A87" i="11"/>
  <c r="A88" i="11" s="1"/>
  <c r="A64" i="14"/>
  <c r="A27" i="16"/>
  <c r="A52" i="7"/>
  <c r="A81" i="10"/>
  <c r="A26" i="20"/>
  <c r="A27" i="20" s="1"/>
  <c r="A28" i="20" s="1"/>
  <c r="A53" i="8"/>
  <c r="A44" i="18"/>
  <c r="G8" i="10"/>
  <c r="D38" i="5" s="1"/>
  <c r="A167" i="6"/>
  <c r="A53" i="9" l="1"/>
  <c r="A54" i="9" s="1"/>
  <c r="A55" i="9" s="1"/>
  <c r="A21" i="27"/>
  <c r="A22" i="27" s="1"/>
  <c r="A84" i="10"/>
  <c r="A28" i="17"/>
  <c r="A54" i="8"/>
  <c r="A53" i="7"/>
  <c r="A28" i="16"/>
  <c r="A29" i="16" s="1"/>
  <c r="A25" i="21"/>
  <c r="A26" i="21" s="1"/>
  <c r="A26" i="15"/>
  <c r="A27" i="15" s="1"/>
  <c r="A86" i="13"/>
  <c r="A89" i="11"/>
  <c r="A90" i="11" s="1"/>
  <c r="A47" i="19"/>
  <c r="A45" i="18"/>
  <c r="A65" i="14"/>
  <c r="A185" i="6"/>
  <c r="A28" i="15" l="1"/>
  <c r="A29" i="15" s="1"/>
  <c r="A30" i="15" s="1"/>
  <c r="A30" i="16"/>
  <c r="A31" i="16" s="1"/>
  <c r="A29" i="17"/>
  <c r="A30" i="17" s="1"/>
  <c r="A31" i="17" s="1"/>
  <c r="A56" i="9"/>
  <c r="A46" i="18"/>
  <c r="A47" i="18" s="1"/>
  <c r="A87" i="13"/>
  <c r="A88" i="13" s="1"/>
  <c r="A54" i="7"/>
  <c r="A55" i="8"/>
  <c r="A27" i="21"/>
  <c r="A28" i="21" s="1"/>
  <c r="A66" i="14"/>
  <c r="A67" i="14" s="1"/>
  <c r="A107" i="10"/>
  <c r="A91" i="11"/>
  <c r="A48" i="19"/>
  <c r="A187" i="6"/>
  <c r="A31" i="15" l="1"/>
  <c r="A32" i="15" s="1"/>
  <c r="A29" i="21"/>
  <c r="A56" i="8"/>
  <c r="A57" i="8" s="1"/>
  <c r="A55" i="7"/>
  <c r="A92" i="11"/>
  <c r="A49" i="19"/>
  <c r="A116" i="10"/>
  <c r="A125" i="10" s="1"/>
  <c r="A57" i="9"/>
  <c r="A58" i="9" s="1"/>
  <c r="A48" i="18"/>
  <c r="A89" i="13"/>
  <c r="A68" i="14"/>
  <c r="A189" i="6"/>
  <c r="A59" i="9" l="1"/>
  <c r="A60" i="9" s="1"/>
  <c r="A61" i="9" s="1"/>
  <c r="A50" i="19"/>
  <c r="A51" i="19" s="1"/>
  <c r="A52" i="19" s="1"/>
  <c r="A53" i="19" s="1"/>
  <c r="A54" i="19" s="1"/>
  <c r="A58" i="8"/>
  <c r="A49" i="18"/>
  <c r="A50" i="18" s="1"/>
  <c r="A51" i="18" s="1"/>
  <c r="A52" i="18" s="1"/>
  <c r="A53" i="18" s="1"/>
  <c r="A54" i="18" s="1"/>
  <c r="A55" i="18" s="1"/>
  <c r="A56" i="18" s="1"/>
  <c r="A57" i="18" s="1"/>
  <c r="A58" i="18" s="1"/>
  <c r="A59" i="18" s="1"/>
  <c r="A60" i="18" s="1"/>
  <c r="A61" i="18" s="1"/>
  <c r="A62" i="18" s="1"/>
  <c r="A63" i="18" s="1"/>
  <c r="A64" i="18" s="1"/>
  <c r="A93" i="11"/>
  <c r="A128" i="10"/>
  <c r="A132" i="10" s="1"/>
  <c r="A69" i="14"/>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3"/>
  <c r="A91" i="13" s="1"/>
  <c r="A56" i="7"/>
  <c r="A191" i="6"/>
  <c r="A90" i="14" l="1"/>
  <c r="A91" i="14" s="1"/>
  <c r="A92" i="14" s="1"/>
  <c r="A93" i="14" s="1"/>
  <c r="A94" i="14" s="1"/>
  <c r="A95" i="14" s="1"/>
  <c r="A96" i="14" s="1"/>
  <c r="A97" i="14" s="1"/>
  <c r="A98" i="14" s="1"/>
  <c r="A99" i="14" s="1"/>
  <c r="A100" i="14" s="1"/>
  <c r="A101" i="14" s="1"/>
  <c r="A102" i="14" s="1"/>
  <c r="A103" i="14" s="1"/>
  <c r="A104" i="14" s="1"/>
  <c r="A105" i="14" s="1"/>
  <c r="A106" i="14" s="1"/>
  <c r="A107" i="14" s="1"/>
  <c r="A108" i="14" s="1"/>
  <c r="A109" i="14" s="1"/>
  <c r="A110" i="14" s="1"/>
  <c r="A111" i="14" s="1"/>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A173" i="14" s="1"/>
  <c r="A174" i="14" s="1"/>
  <c r="A175" i="14" s="1"/>
  <c r="A176" i="14" s="1"/>
  <c r="A177" i="14" s="1"/>
  <c r="A178" i="14" s="1"/>
  <c r="A179" i="14" s="1"/>
  <c r="A180" i="14" s="1"/>
  <c r="A181" i="14" s="1"/>
  <c r="A182" i="14" s="1"/>
  <c r="A183" i="14" s="1"/>
  <c r="A184" i="14" s="1"/>
  <c r="A185" i="14" s="1"/>
  <c r="A186" i="14" s="1"/>
  <c r="A187" i="14" s="1"/>
  <c r="A188" i="14" s="1"/>
  <c r="A189" i="14" s="1"/>
  <c r="A190" i="14" s="1"/>
  <c r="A191" i="14" s="1"/>
  <c r="A192" i="14" s="1"/>
  <c r="A193" i="14" s="1"/>
  <c r="A194" i="14" s="1"/>
  <c r="A195" i="14" s="1"/>
  <c r="A196" i="14" s="1"/>
  <c r="A197" i="14" s="1"/>
  <c r="A198" i="14" s="1"/>
  <c r="A199" i="14" s="1"/>
  <c r="A200" i="14" s="1"/>
  <c r="A201" i="14" s="1"/>
  <c r="A202" i="14" s="1"/>
  <c r="A203" i="14" s="1"/>
  <c r="A204" i="14" s="1"/>
  <c r="A205" i="14" s="1"/>
  <c r="A206" i="14" s="1"/>
  <c r="A207" i="14" s="1"/>
  <c r="A208" i="14" s="1"/>
  <c r="A209" i="14" s="1"/>
  <c r="A210" i="14" s="1"/>
  <c r="A211" i="14" s="1"/>
  <c r="A212" i="14" s="1"/>
  <c r="A213" i="14" s="1"/>
  <c r="A214" i="14" s="1"/>
  <c r="A215" i="14" s="1"/>
  <c r="A216" i="14" s="1"/>
  <c r="A217" i="14" s="1"/>
  <c r="A218" i="14" s="1"/>
  <c r="A219" i="14" s="1"/>
  <c r="A223" i="14" s="1"/>
  <c r="A228" i="14" s="1"/>
  <c r="A229" i="14" s="1"/>
  <c r="A230" i="14" s="1"/>
  <c r="A231" i="14" s="1"/>
  <c r="A232" i="14" s="1"/>
  <c r="A233" i="14" s="1"/>
  <c r="A234" i="14" s="1"/>
  <c r="A235" i="14" s="1"/>
  <c r="A236" i="14" s="1"/>
  <c r="A237" i="14" s="1"/>
  <c r="A238" i="14" s="1"/>
  <c r="A239" i="14" s="1"/>
  <c r="A240" i="14" s="1"/>
  <c r="A241" i="14" s="1"/>
  <c r="A242" i="14" s="1"/>
  <c r="A243" i="14" s="1"/>
  <c r="A244" i="14" s="1"/>
  <c r="A245" i="14" s="1"/>
  <c r="A246" i="14" s="1"/>
  <c r="A247" i="14" s="1"/>
  <c r="A248" i="14" s="1"/>
  <c r="A252" i="14" s="1"/>
  <c r="A257" i="14" s="1"/>
  <c r="A258" i="14" s="1"/>
  <c r="A259" i="14" s="1"/>
  <c r="A55" i="19"/>
  <c r="A56" i="19" s="1"/>
  <c r="A57" i="19" s="1"/>
  <c r="A58" i="19" s="1"/>
  <c r="A59" i="19" s="1"/>
  <c r="A60" i="19" s="1"/>
  <c r="A61" i="19" s="1"/>
  <c r="A62" i="19" s="1"/>
  <c r="A63" i="19" s="1"/>
  <c r="A64" i="19" s="1"/>
  <c r="A92" i="13"/>
  <c r="A59" i="8"/>
  <c r="A60" i="8" s="1"/>
  <c r="A61" i="8" s="1"/>
  <c r="A57" i="7"/>
  <c r="A94" i="11"/>
  <c r="A140" i="10"/>
  <c r="A62" i="9"/>
  <c r="A198" i="6"/>
  <c r="A200" i="6" s="1"/>
  <c r="A202" i="6" s="1"/>
  <c r="A204" i="6" s="1"/>
  <c r="A206" i="6" s="1"/>
  <c r="A208" i="6" s="1"/>
  <c r="A210" i="6" s="1"/>
  <c r="A212" i="6" s="1"/>
  <c r="A214" i="6" s="1"/>
  <c r="A216" i="6" s="1"/>
  <c r="A218" i="6" s="1"/>
  <c r="A220" i="6" s="1"/>
  <c r="A222" i="6" s="1"/>
  <c r="A224" i="6" s="1"/>
  <c r="A226" i="6" s="1"/>
  <c r="A228" i="6" s="1"/>
  <c r="A230" i="6" s="1"/>
  <c r="A232" i="6" s="1"/>
  <c r="A234" i="6" s="1"/>
  <c r="A236" i="6" s="1"/>
  <c r="A238" i="6" s="1"/>
  <c r="A240" i="6" s="1"/>
  <c r="A242" i="6" s="1"/>
  <c r="A244" i="6" s="1"/>
  <c r="A62" i="8" l="1"/>
  <c r="A63" i="8" s="1"/>
  <c r="A64" i="8" s="1"/>
  <c r="A65" i="8" s="1"/>
  <c r="A66" i="8" s="1"/>
  <c r="A67" i="8" s="1"/>
  <c r="A68" i="8" s="1"/>
  <c r="A63" i="9"/>
  <c r="A64" i="9" s="1"/>
  <c r="A95" i="11"/>
  <c r="A96" i="11" s="1"/>
  <c r="A97" i="11" s="1"/>
  <c r="A98" i="11" s="1"/>
  <c r="A99" i="11" s="1"/>
  <c r="A100" i="11" s="1"/>
  <c r="A101" i="11" s="1"/>
  <c r="A102" i="11" s="1"/>
  <c r="A103" i="11" s="1"/>
  <c r="A104" i="11" s="1"/>
  <c r="A105" i="11" s="1"/>
  <c r="A160" i="10"/>
  <c r="A58" i="7"/>
  <c r="A93" i="13"/>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A483" i="13" s="1"/>
  <c r="A484" i="13" s="1"/>
  <c r="A485" i="13" s="1"/>
  <c r="A486" i="13" s="1"/>
  <c r="A487" i="13" s="1"/>
  <c r="A488" i="13" s="1"/>
  <c r="A489" i="13" s="1"/>
  <c r="A490" i="13" s="1"/>
  <c r="A491" i="13" s="1"/>
  <c r="A492" i="13" s="1"/>
  <c r="A493" i="13" s="1"/>
  <c r="A494" i="13" s="1"/>
  <c r="A495" i="13" s="1"/>
  <c r="A496" i="13" s="1"/>
  <c r="A497" i="13" s="1"/>
  <c r="A498" i="13" s="1"/>
  <c r="A499" i="13" s="1"/>
  <c r="A500" i="13" s="1"/>
  <c r="A501" i="13" s="1"/>
  <c r="A502" i="13" s="1"/>
  <c r="A503" i="13" s="1"/>
  <c r="A504" i="13" s="1"/>
  <c r="A505" i="13" s="1"/>
  <c r="A506" i="13" s="1"/>
  <c r="A507" i="13" s="1"/>
  <c r="A508" i="13" s="1"/>
  <c r="A509" i="13" s="1"/>
  <c r="A510" i="13" s="1"/>
  <c r="A511" i="13" s="1"/>
  <c r="A512" i="13" s="1"/>
  <c r="A513" i="13" s="1"/>
  <c r="A514" i="13" s="1"/>
  <c r="A515" i="13" s="1"/>
  <c r="A516" i="13" s="1"/>
  <c r="A517" i="13" s="1"/>
  <c r="A518" i="13" s="1"/>
  <c r="A519" i="13" s="1"/>
  <c r="A520" i="13" s="1"/>
  <c r="A521" i="13" s="1"/>
  <c r="A522" i="13" s="1"/>
  <c r="A523" i="13" s="1"/>
  <c r="A524" i="13" s="1"/>
  <c r="A525" i="13" s="1"/>
  <c r="A526" i="13" s="1"/>
  <c r="A527" i="13" s="1"/>
  <c r="A528" i="13" s="1"/>
  <c r="A529" i="13" s="1"/>
  <c r="A530" i="13" s="1"/>
  <c r="A531" i="13" s="1"/>
  <c r="A532" i="13" s="1"/>
  <c r="A533" i="13" s="1"/>
  <c r="A534" i="13" s="1"/>
  <c r="A535" i="13" s="1"/>
  <c r="A536" i="13" s="1"/>
  <c r="A537" i="13" s="1"/>
  <c r="A538" i="13" s="1"/>
  <c r="A539" i="13" s="1"/>
  <c r="A540" i="13" s="1"/>
  <c r="A541" i="13" s="1"/>
  <c r="A542" i="13" s="1"/>
  <c r="A543" i="13" s="1"/>
  <c r="A544" i="13" s="1"/>
  <c r="A545" i="13" s="1"/>
  <c r="A546" i="13" s="1"/>
  <c r="A547" i="13" s="1"/>
  <c r="A548" i="13" s="1"/>
  <c r="A549" i="13" s="1"/>
  <c r="A550" i="13" s="1"/>
  <c r="A551" i="13" s="1"/>
  <c r="A552" i="13" s="1"/>
  <c r="A553" i="13" s="1"/>
  <c r="A554" i="13" s="1"/>
  <c r="A555" i="13" s="1"/>
  <c r="A556" i="13" s="1"/>
  <c r="A557" i="13" s="1"/>
  <c r="A558" i="13" s="1"/>
  <c r="A559" i="13" s="1"/>
  <c r="A560" i="13" s="1"/>
  <c r="A561" i="13" s="1"/>
  <c r="A562" i="13" s="1"/>
  <c r="A563" i="13" s="1"/>
  <c r="A564" i="13" s="1"/>
  <c r="A565" i="13" s="1"/>
  <c r="A566" i="13" s="1"/>
  <c r="A567" i="13" s="1"/>
  <c r="A568" i="13" s="1"/>
  <c r="A569" i="13" s="1"/>
  <c r="A570" i="13" s="1"/>
  <c r="A571" i="13" s="1"/>
  <c r="A572" i="13" s="1"/>
  <c r="A573" i="13" s="1"/>
  <c r="A574" i="13" s="1"/>
  <c r="A575" i="13" s="1"/>
  <c r="A576" i="13" s="1"/>
  <c r="A577" i="13" s="1"/>
  <c r="A578" i="13" s="1"/>
  <c r="A579" i="13" s="1"/>
  <c r="A580" i="13" s="1"/>
  <c r="A581" i="13" s="1"/>
  <c r="A582" i="13" s="1"/>
  <c r="A583" i="13" s="1"/>
  <c r="A584" i="13" s="1"/>
  <c r="A585" i="13" s="1"/>
  <c r="A586" i="13" s="1"/>
  <c r="A587" i="13" s="1"/>
  <c r="A588" i="13" s="1"/>
  <c r="A589" i="13" s="1"/>
  <c r="A590" i="13" s="1"/>
  <c r="A591" i="13" s="1"/>
  <c r="A592" i="13" s="1"/>
  <c r="A593" i="13" s="1"/>
  <c r="A594" i="13" s="1"/>
  <c r="A595" i="13" s="1"/>
  <c r="A596" i="13" s="1"/>
  <c r="A597" i="13" s="1"/>
  <c r="A598" i="13" s="1"/>
  <c r="A599" i="13" s="1"/>
  <c r="A600" i="13" s="1"/>
  <c r="A601" i="13" s="1"/>
  <c r="A602" i="13" s="1"/>
  <c r="A603" i="13" s="1"/>
  <c r="A604" i="13" s="1"/>
  <c r="A605" i="13" s="1"/>
  <c r="A606" i="13" s="1"/>
  <c r="A607" i="13" s="1"/>
  <c r="A608" i="13" s="1"/>
  <c r="A609" i="13" s="1"/>
  <c r="A610" i="13" s="1"/>
  <c r="A611" i="13" s="1"/>
  <c r="A612" i="13" s="1"/>
  <c r="A613" i="13" s="1"/>
  <c r="A614" i="13" s="1"/>
  <c r="A615" i="13" s="1"/>
  <c r="A616" i="13" s="1"/>
  <c r="A617" i="13" s="1"/>
  <c r="A618" i="13" s="1"/>
  <c r="A619" i="13" s="1"/>
  <c r="A620" i="13" s="1"/>
  <c r="A621" i="13" s="1"/>
  <c r="A622" i="13" s="1"/>
  <c r="A623" i="13" s="1"/>
  <c r="A624" i="13" s="1"/>
  <c r="A625" i="13" s="1"/>
  <c r="A626" i="13" s="1"/>
  <c r="A627" i="13" s="1"/>
  <c r="A628" i="13" s="1"/>
  <c r="A629" i="13" s="1"/>
  <c r="A630" i="13" s="1"/>
  <c r="A631" i="13" s="1"/>
  <c r="A632" i="13" s="1"/>
  <c r="A633" i="13" s="1"/>
  <c r="A634" i="13" s="1"/>
  <c r="A635" i="13" s="1"/>
  <c r="A636" i="13" s="1"/>
  <c r="A637" i="13" s="1"/>
  <c r="A638" i="13" s="1"/>
  <c r="A639" i="13" s="1"/>
  <c r="A640" i="13" s="1"/>
  <c r="A641" i="13" s="1"/>
  <c r="A642" i="13" s="1"/>
  <c r="A643" i="13" s="1"/>
  <c r="A644" i="13" s="1"/>
  <c r="A645" i="13" s="1"/>
  <c r="A646" i="13" s="1"/>
  <c r="A647" i="13" s="1"/>
  <c r="A648" i="13" s="1"/>
  <c r="A649" i="13" s="1"/>
  <c r="A650" i="13" s="1"/>
  <c r="A651" i="13" s="1"/>
  <c r="A652" i="13" s="1"/>
  <c r="A653" i="13" s="1"/>
  <c r="A654" i="13" s="1"/>
  <c r="A655" i="13" s="1"/>
  <c r="A656" i="13" s="1"/>
  <c r="A657" i="13" s="1"/>
  <c r="A658" i="13" s="1"/>
  <c r="A659" i="13" s="1"/>
  <c r="A660" i="13" s="1"/>
  <c r="A661" i="13" s="1"/>
  <c r="A662" i="13" s="1"/>
  <c r="A663" i="13" s="1"/>
  <c r="A664" i="13" s="1"/>
  <c r="A665" i="13" s="1"/>
  <c r="A666" i="13" s="1"/>
  <c r="A667" i="13" s="1"/>
  <c r="A668" i="13" s="1"/>
  <c r="A669" i="13" s="1"/>
  <c r="A670" i="13" s="1"/>
  <c r="A671" i="13" s="1"/>
  <c r="A672" i="13" s="1"/>
  <c r="A673" i="13" s="1"/>
  <c r="A674" i="13" s="1"/>
  <c r="A675" i="13" s="1"/>
  <c r="A676" i="13" s="1"/>
  <c r="A677" i="13" s="1"/>
  <c r="A678" i="13" s="1"/>
  <c r="A679" i="13" s="1"/>
  <c r="A680" i="13" s="1"/>
  <c r="A681" i="13" s="1"/>
  <c r="A682" i="13" s="1"/>
  <c r="A683" i="13" s="1"/>
  <c r="A684" i="13" s="1"/>
  <c r="A685" i="13" s="1"/>
  <c r="A686" i="13" s="1"/>
  <c r="A687" i="13" s="1"/>
  <c r="A688" i="13" s="1"/>
  <c r="A689" i="13" s="1"/>
  <c r="A690" i="13" s="1"/>
  <c r="A691" i="13" s="1"/>
  <c r="A692" i="13" s="1"/>
  <c r="A693" i="13" s="1"/>
  <c r="A694" i="13" s="1"/>
  <c r="A695" i="13" s="1"/>
  <c r="A696" i="13" s="1"/>
  <c r="A697" i="13" s="1"/>
  <c r="A698" i="13" s="1"/>
  <c r="A699" i="13" s="1"/>
  <c r="A700" i="13" s="1"/>
  <c r="A701" i="13" s="1"/>
  <c r="A702" i="13" s="1"/>
  <c r="A703" i="13" s="1"/>
  <c r="A704" i="13" s="1"/>
  <c r="A705" i="13" s="1"/>
  <c r="A706" i="13" s="1"/>
  <c r="A707" i="13" s="1"/>
  <c r="A708" i="13" s="1"/>
  <c r="A709" i="13" s="1"/>
  <c r="A710" i="13" s="1"/>
  <c r="A711" i="13" s="1"/>
  <c r="A712" i="13" s="1"/>
  <c r="A713" i="13" s="1"/>
  <c r="A714" i="13" s="1"/>
  <c r="A715" i="13" s="1"/>
  <c r="A716" i="13" s="1"/>
  <c r="A717" i="13" s="1"/>
  <c r="A718" i="13" s="1"/>
  <c r="A719" i="13" s="1"/>
  <c r="A720" i="13" s="1"/>
  <c r="A721" i="13" s="1"/>
  <c r="A722" i="13" s="1"/>
  <c r="A723" i="13" s="1"/>
  <c r="A724" i="13" s="1"/>
  <c r="A725" i="13" s="1"/>
  <c r="A726" i="13" s="1"/>
  <c r="A727" i="13" s="1"/>
  <c r="A728" i="13" s="1"/>
  <c r="A729" i="13" s="1"/>
  <c r="A730" i="13" s="1"/>
  <c r="A731" i="13" s="1"/>
  <c r="A732" i="13" s="1"/>
  <c r="A733" i="13" s="1"/>
  <c r="A734" i="13" s="1"/>
  <c r="A735" i="13" s="1"/>
  <c r="A736" i="13" s="1"/>
  <c r="A737" i="13" s="1"/>
  <c r="A738" i="13" s="1"/>
  <c r="A739" i="13" s="1"/>
  <c r="A740" i="13" s="1"/>
  <c r="A741" i="13" s="1"/>
  <c r="A742" i="13" s="1"/>
  <c r="A743" i="13" s="1"/>
  <c r="A744" i="13" s="1"/>
  <c r="A745" i="13" s="1"/>
  <c r="A746" i="13" s="1"/>
  <c r="A747" i="13" s="1"/>
  <c r="A748" i="13" s="1"/>
  <c r="A749" i="13" s="1"/>
  <c r="A750" i="13" s="1"/>
  <c r="A751" i="13" s="1"/>
  <c r="A752" i="13" s="1"/>
  <c r="A753" i="13" s="1"/>
  <c r="A754" i="13" s="1"/>
  <c r="A755" i="13" s="1"/>
  <c r="A756" i="13" s="1"/>
  <c r="A757" i="13" s="1"/>
  <c r="A758" i="13" s="1"/>
  <c r="A759" i="13" s="1"/>
  <c r="A760" i="13" s="1"/>
  <c r="A761" i="13" s="1"/>
  <c r="A762" i="13" s="1"/>
  <c r="A763" i="13" s="1"/>
  <c r="A764" i="13" s="1"/>
  <c r="A765" i="13" s="1"/>
  <c r="A766" i="13" s="1"/>
  <c r="A767" i="13" s="1"/>
  <c r="A768" i="13" s="1"/>
  <c r="A769" i="13" s="1"/>
  <c r="A770" i="13" s="1"/>
  <c r="A771" i="13" s="1"/>
  <c r="A772" i="13" s="1"/>
  <c r="A773" i="13" s="1"/>
  <c r="A774" i="13" s="1"/>
  <c r="A775" i="13" s="1"/>
  <c r="A776" i="13" s="1"/>
  <c r="A777" i="13" s="1"/>
  <c r="A778" i="13" s="1"/>
  <c r="A779" i="13" s="1"/>
  <c r="A780" i="13" s="1"/>
  <c r="A781" i="13" s="1"/>
  <c r="A782" i="13" s="1"/>
  <c r="A783" i="13" s="1"/>
  <c r="A784" i="13" s="1"/>
  <c r="A785" i="13" s="1"/>
  <c r="A786" i="13" s="1"/>
  <c r="A787" i="13" s="1"/>
  <c r="A788" i="13" s="1"/>
  <c r="A789" i="13" s="1"/>
  <c r="A790" i="13" s="1"/>
  <c r="A791" i="13" s="1"/>
  <c r="A792" i="13" s="1"/>
  <c r="A793" i="13" s="1"/>
  <c r="A794" i="13" s="1"/>
  <c r="A795" i="13" s="1"/>
  <c r="A796" i="13" s="1"/>
  <c r="A797" i="13" s="1"/>
  <c r="A798" i="13" s="1"/>
  <c r="A799" i="13" s="1"/>
  <c r="A800" i="13" s="1"/>
  <c r="A801" i="13" s="1"/>
  <c r="A802" i="13" s="1"/>
  <c r="A803" i="13" s="1"/>
  <c r="A804" i="13" s="1"/>
  <c r="A805" i="13" s="1"/>
  <c r="A806" i="13" s="1"/>
  <c r="A807" i="13" s="1"/>
  <c r="A808" i="13" s="1"/>
  <c r="A809" i="13" s="1"/>
  <c r="A810" i="13" s="1"/>
  <c r="A811" i="13" s="1"/>
  <c r="A812" i="13" s="1"/>
  <c r="A813" i="13" s="1"/>
  <c r="A814" i="13" s="1"/>
  <c r="A815" i="13" s="1"/>
  <c r="A816" i="13" s="1"/>
  <c r="A817" i="13" s="1"/>
  <c r="A818" i="13" s="1"/>
  <c r="A819" i="13" s="1"/>
  <c r="A820" i="13" s="1"/>
  <c r="A821" i="13" s="1"/>
  <c r="A822" i="13" s="1"/>
  <c r="A823" i="13" s="1"/>
  <c r="A824" i="13" s="1"/>
  <c r="A825" i="13" s="1"/>
  <c r="A826" i="13" s="1"/>
  <c r="A827" i="13" s="1"/>
  <c r="A831" i="13" s="1"/>
  <c r="A836" i="13" s="1"/>
  <c r="A837" i="13" s="1"/>
  <c r="A838" i="13" s="1"/>
  <c r="A839" i="13" s="1"/>
  <c r="A840" i="13" s="1"/>
  <c r="A841" i="13" s="1"/>
  <c r="A842" i="13" s="1"/>
  <c r="A846" i="13" s="1"/>
  <c r="A851" i="13" s="1"/>
  <c r="A852" i="13" s="1"/>
  <c r="A853" i="13" s="1"/>
  <c r="A854" i="13" s="1"/>
  <c r="A858" i="13" s="1"/>
  <c r="A863" i="13" s="1"/>
  <c r="A864" i="13" s="1"/>
  <c r="A865" i="13" s="1"/>
  <c r="A866" i="13" s="1"/>
  <c r="A867" i="13" s="1"/>
  <c r="A868" i="13" s="1"/>
  <c r="A869" i="13" s="1"/>
  <c r="A870" i="13" s="1"/>
  <c r="A871" i="13" s="1"/>
  <c r="A872" i="13" s="1"/>
  <c r="A873" i="13" s="1"/>
  <c r="A874" i="13" s="1"/>
  <c r="A875" i="13" s="1"/>
  <c r="A876" i="13" s="1"/>
  <c r="A877" i="13" s="1"/>
  <c r="A878" i="13" s="1"/>
  <c r="A879" i="13" s="1"/>
  <c r="A880" i="13" s="1"/>
  <c r="A881" i="13" s="1"/>
  <c r="A885" i="13" s="1"/>
  <c r="A890" i="13" s="1"/>
  <c r="A891" i="13" s="1"/>
  <c r="A892" i="13" s="1"/>
  <c r="A893" i="13" s="1"/>
  <c r="A894" i="13" s="1"/>
  <c r="A895" i="13" s="1"/>
  <c r="A896" i="13" s="1"/>
  <c r="A897" i="13" s="1"/>
  <c r="A898" i="13" s="1"/>
  <c r="A902" i="13" s="1"/>
  <c r="A907" i="13" s="1"/>
  <c r="A908" i="13" s="1"/>
  <c r="A909" i="13" s="1"/>
  <c r="A913" i="13" s="1"/>
  <c r="A918" i="13" s="1"/>
  <c r="A919" i="13" s="1"/>
  <c r="A920" i="13" s="1"/>
  <c r="A921" i="13" s="1"/>
  <c r="A925" i="13" s="1"/>
  <c r="A930" i="13" s="1"/>
  <c r="A931" i="13" s="1"/>
  <c r="A932" i="13" s="1"/>
  <c r="A933" i="13" s="1"/>
  <c r="A934" i="13" s="1"/>
  <c r="A935" i="13" s="1"/>
  <c r="A939" i="13" s="1"/>
  <c r="A944" i="13" s="1"/>
  <c r="A945" i="13" s="1"/>
  <c r="A946" i="13" s="1"/>
  <c r="A947" i="13" s="1"/>
  <c r="A948" i="13" s="1"/>
  <c r="A949" i="13" s="1"/>
  <c r="B4" i="6"/>
  <c r="B3" i="6"/>
  <c r="B1" i="6"/>
  <c r="B4" i="5"/>
  <c r="B3" i="5"/>
  <c r="B1" i="5"/>
  <c r="B4" i="7"/>
  <c r="B3" i="7"/>
  <c r="B1" i="7"/>
  <c r="B4" i="8"/>
  <c r="B3" i="8"/>
  <c r="B1" i="8"/>
  <c r="B4" i="9"/>
  <c r="B3" i="9"/>
  <c r="B1" i="9"/>
  <c r="B4" i="10"/>
  <c r="B3" i="10"/>
  <c r="B1" i="10"/>
  <c r="B4" i="4"/>
  <c r="B3" i="4"/>
  <c r="B1" i="4"/>
  <c r="A69" i="8" l="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06" i="1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A483" i="11" s="1"/>
  <c r="A484" i="11" s="1"/>
  <c r="A485" i="11" s="1"/>
  <c r="A486" i="11" s="1"/>
  <c r="A487" i="11" s="1"/>
  <c r="A488" i="11" s="1"/>
  <c r="A489" i="11" s="1"/>
  <c r="A490" i="11" s="1"/>
  <c r="A491" i="11" s="1"/>
  <c r="A492" i="11" s="1"/>
  <c r="A493" i="11" s="1"/>
  <c r="A494" i="11" s="1"/>
  <c r="A495" i="11" s="1"/>
  <c r="A496" i="11" s="1"/>
  <c r="A497" i="11" s="1"/>
  <c r="A498" i="11" s="1"/>
  <c r="A499" i="11" s="1"/>
  <c r="A500" i="11" s="1"/>
  <c r="A501" i="11" s="1"/>
  <c r="A502" i="11" s="1"/>
  <c r="A503" i="11" s="1"/>
  <c r="A504" i="11" s="1"/>
  <c r="A505" i="11" s="1"/>
  <c r="A506" i="11" s="1"/>
  <c r="A507" i="11" s="1"/>
  <c r="A508" i="11" s="1"/>
  <c r="A509" i="11" s="1"/>
  <c r="A510" i="11" s="1"/>
  <c r="A511" i="11" s="1"/>
  <c r="A512" i="11" s="1"/>
  <c r="A513" i="11" s="1"/>
  <c r="A514" i="11" s="1"/>
  <c r="A515" i="11" s="1"/>
  <c r="A516" i="11" s="1"/>
  <c r="A517" i="11" s="1"/>
  <c r="A518" i="11" s="1"/>
  <c r="A519" i="11" s="1"/>
  <c r="A520" i="11" s="1"/>
  <c r="A521" i="11" s="1"/>
  <c r="A522" i="11" s="1"/>
  <c r="A523" i="11" s="1"/>
  <c r="A524" i="11" s="1"/>
  <c r="A525" i="11" s="1"/>
  <c r="A526" i="11" s="1"/>
  <c r="A527" i="11" s="1"/>
  <c r="A528" i="11" s="1"/>
  <c r="A529" i="11" s="1"/>
  <c r="A530" i="11" s="1"/>
  <c r="A531" i="11" s="1"/>
  <c r="A532" i="11" s="1"/>
  <c r="A533" i="11" s="1"/>
  <c r="A534" i="11" s="1"/>
  <c r="A535" i="11" s="1"/>
  <c r="A536" i="11" s="1"/>
  <c r="A537" i="11" s="1"/>
  <c r="A538" i="11" s="1"/>
  <c r="A539" i="11" s="1"/>
  <c r="A540" i="11" s="1"/>
  <c r="A541" i="11" s="1"/>
  <c r="A542" i="11" s="1"/>
  <c r="A543" i="11" s="1"/>
  <c r="A544" i="11" s="1"/>
  <c r="A545" i="11" s="1"/>
  <c r="A546" i="11" s="1"/>
  <c r="A547" i="11" s="1"/>
  <c r="A548" i="11" s="1"/>
  <c r="A549" i="11" s="1"/>
  <c r="A550" i="11" s="1"/>
  <c r="A551" i="11" s="1"/>
  <c r="A552" i="11" s="1"/>
  <c r="A553" i="11" s="1"/>
  <c r="A554" i="11" s="1"/>
  <c r="A555" i="11" s="1"/>
  <c r="A556" i="11" s="1"/>
  <c r="A557" i="11" s="1"/>
  <c r="A558" i="11" s="1"/>
  <c r="A559" i="11" s="1"/>
  <c r="A560" i="11" s="1"/>
  <c r="A561" i="11" s="1"/>
  <c r="A562" i="11" s="1"/>
  <c r="A563" i="11" s="1"/>
  <c r="A564" i="11" s="1"/>
  <c r="A565" i="11" s="1"/>
  <c r="A566" i="11" s="1"/>
  <c r="A567" i="11" s="1"/>
  <c r="A568" i="11" s="1"/>
  <c r="A569" i="11" s="1"/>
  <c r="A570" i="11" s="1"/>
  <c r="A571" i="11" s="1"/>
  <c r="A572" i="11" s="1"/>
  <c r="A573" i="11" s="1"/>
  <c r="A574" i="11" s="1"/>
  <c r="A575" i="11" s="1"/>
  <c r="A576" i="11" s="1"/>
  <c r="A577" i="11" s="1"/>
  <c r="A578" i="11" s="1"/>
  <c r="A579" i="11" s="1"/>
  <c r="A580" i="11" s="1"/>
  <c r="A581" i="11" s="1"/>
  <c r="A582" i="11" s="1"/>
  <c r="A583" i="11" s="1"/>
  <c r="A584" i="11" s="1"/>
  <c r="A585" i="11" s="1"/>
  <c r="A586" i="11" s="1"/>
  <c r="A587" i="11" s="1"/>
  <c r="A588" i="11" s="1"/>
  <c r="A589" i="11" s="1"/>
  <c r="A590" i="11" s="1"/>
  <c r="A591" i="11" s="1"/>
  <c r="A592" i="11" s="1"/>
  <c r="A593" i="11" s="1"/>
  <c r="A594" i="11" s="1"/>
  <c r="A595" i="11" s="1"/>
  <c r="A596" i="11" s="1"/>
  <c r="A597" i="11" s="1"/>
  <c r="A598" i="11" s="1"/>
  <c r="A599" i="11" s="1"/>
  <c r="A600" i="11" s="1"/>
  <c r="A601" i="11" s="1"/>
  <c r="A602" i="11" s="1"/>
  <c r="A603" i="11" s="1"/>
  <c r="A604" i="11" s="1"/>
  <c r="A605" i="11" s="1"/>
  <c r="A606" i="11" s="1"/>
  <c r="A607" i="11" s="1"/>
  <c r="A608" i="11" s="1"/>
  <c r="A609" i="11" s="1"/>
  <c r="A610" i="11" s="1"/>
  <c r="A611" i="11" s="1"/>
  <c r="A612" i="11" s="1"/>
  <c r="A613" i="11" s="1"/>
  <c r="A614" i="11" s="1"/>
  <c r="A615" i="11" s="1"/>
  <c r="A616" i="11" s="1"/>
  <c r="A617" i="11" s="1"/>
  <c r="A618" i="11" s="1"/>
  <c r="A619" i="11" s="1"/>
  <c r="A620" i="11" s="1"/>
  <c r="A621" i="11" s="1"/>
  <c r="A622" i="11" s="1"/>
  <c r="A623" i="11" s="1"/>
  <c r="A624" i="11" s="1"/>
  <c r="A625" i="11" s="1"/>
  <c r="A626" i="11" s="1"/>
  <c r="A627" i="11" s="1"/>
  <c r="A628" i="11" s="1"/>
  <c r="A629" i="11" s="1"/>
  <c r="A630" i="11" s="1"/>
  <c r="A631" i="11" s="1"/>
  <c r="A632" i="11" s="1"/>
  <c r="A633" i="11" s="1"/>
  <c r="A634" i="11" s="1"/>
  <c r="A635" i="11" s="1"/>
  <c r="A636" i="11" s="1"/>
  <c r="A637" i="11" s="1"/>
  <c r="A638" i="11" s="1"/>
  <c r="A639" i="11" s="1"/>
  <c r="A640" i="11" s="1"/>
  <c r="A641" i="11" s="1"/>
  <c r="A642" i="11" s="1"/>
  <c r="A643" i="11" s="1"/>
  <c r="A644" i="11" s="1"/>
  <c r="A645" i="11" s="1"/>
  <c r="A646" i="11" s="1"/>
  <c r="A647" i="11" s="1"/>
  <c r="A648" i="11" s="1"/>
  <c r="A649" i="11" s="1"/>
  <c r="A650" i="11" s="1"/>
  <c r="A651" i="11" s="1"/>
  <c r="A652" i="11" s="1"/>
  <c r="A653" i="11" s="1"/>
  <c r="A654" i="11" s="1"/>
  <c r="A655" i="11" s="1"/>
  <c r="A656" i="11" s="1"/>
  <c r="A657" i="11" s="1"/>
  <c r="A658" i="11" s="1"/>
  <c r="A659" i="11" s="1"/>
  <c r="A660" i="11" s="1"/>
  <c r="A661" i="11" s="1"/>
  <c r="A662" i="11" s="1"/>
  <c r="A663" i="11" s="1"/>
  <c r="A664" i="11" s="1"/>
  <c r="A665" i="11" s="1"/>
  <c r="A666" i="11" s="1"/>
  <c r="A667" i="11" s="1"/>
  <c r="A668" i="11" s="1"/>
  <c r="A672" i="11" s="1"/>
  <c r="A675" i="11" s="1"/>
  <c r="A680" i="11" s="1"/>
  <c r="A681" i="11" s="1"/>
  <c r="A682" i="11" s="1"/>
  <c r="A683" i="11" s="1"/>
  <c r="A684" i="11" s="1"/>
  <c r="A685" i="11" s="1"/>
  <c r="A686" i="11" s="1"/>
  <c r="A687" i="11" s="1"/>
  <c r="A688" i="11" s="1"/>
  <c r="A689" i="11" s="1"/>
  <c r="A693" i="11" s="1"/>
  <c r="A715" i="11" s="1"/>
  <c r="A716" i="11" s="1"/>
  <c r="A717" i="11" s="1"/>
  <c r="A718" i="11" s="1"/>
  <c r="A719" i="11" s="1"/>
  <c r="A720" i="11" s="1"/>
  <c r="A721" i="11" s="1"/>
  <c r="A722" i="11" s="1"/>
  <c r="A723" i="11" s="1"/>
  <c r="A724" i="11" s="1"/>
  <c r="A725" i="11" s="1"/>
  <c r="A726" i="11" s="1"/>
  <c r="A727" i="11" s="1"/>
  <c r="A65" i="9"/>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59" i="7"/>
  <c r="A164" i="10"/>
  <c r="A38" i="5"/>
  <c r="A15" i="5"/>
  <c r="A14" i="5"/>
  <c r="A13" i="5"/>
  <c r="A60" i="7" l="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70" i="10"/>
  <c r="A176" i="10" s="1"/>
  <c r="A191" i="10" s="1"/>
  <c r="A211" i="10" s="1"/>
  <c r="A228" i="10" s="1"/>
  <c r="A242" i="10" s="1"/>
  <c r="A249" i="10" s="1"/>
  <c r="A314" i="10" s="1"/>
  <c r="A350" i="10" s="1"/>
  <c r="A353" i="10" s="1"/>
  <c r="A359" i="10" s="1"/>
  <c r="A368" i="10" s="1"/>
  <c r="A374" i="10" s="1"/>
  <c r="A382" i="10" s="1"/>
  <c r="A388" i="10" s="1"/>
  <c r="A394" i="10" s="1"/>
  <c r="A399" i="10" s="1"/>
  <c r="A403" i="10" s="1"/>
  <c r="A407" i="10" s="1"/>
  <c r="A410" i="10" s="1"/>
  <c r="A418" i="10" s="1"/>
  <c r="A425" i="10" s="1"/>
  <c r="A430" i="10" s="1"/>
  <c r="A434" i="10" s="1"/>
  <c r="A439" i="10" s="1"/>
  <c r="A444" i="10" s="1"/>
  <c r="A447" i="10" s="1"/>
  <c r="A450" i="10" s="1"/>
  <c r="A457" i="10" s="1"/>
  <c r="A464" i="10" s="1"/>
  <c r="A480" i="10" s="1"/>
  <c r="A494" i="10" s="1"/>
  <c r="A502" i="10" s="1"/>
  <c r="A510" i="10" s="1"/>
  <c r="A513" i="10" s="1"/>
  <c r="A522" i="10" s="1"/>
  <c r="A543" i="10" s="1"/>
  <c r="A557" i="10" s="1"/>
  <c r="A567" i="10" s="1"/>
  <c r="A9" i="3"/>
  <c r="A10" i="3" s="1"/>
  <c r="A10" i="4"/>
  <c r="A11" i="4" s="1"/>
  <c r="A11" i="3" l="1"/>
  <c r="A572" i="10"/>
  <c r="A574" i="10" s="1"/>
  <c r="A580" i="10" s="1"/>
  <c r="A583" i="10" s="1"/>
  <c r="A599" i="10" s="1"/>
  <c r="A613" i="10" s="1"/>
  <c r="A618" i="10" s="1"/>
  <c r="A628" i="10" s="1"/>
  <c r="A630" i="10" s="1"/>
  <c r="A639" i="10" s="1"/>
  <c r="A641" i="10" s="1"/>
  <c r="A643" i="10" s="1"/>
  <c r="A645" i="10" s="1"/>
  <c r="A648" i="10" s="1"/>
  <c r="A650" i="10" s="1"/>
  <c r="A657" i="10" s="1"/>
  <c r="A661" i="10" s="1"/>
  <c r="A663" i="10" s="1"/>
  <c r="A665" i="10" s="1"/>
  <c r="A667" i="10" s="1"/>
  <c r="A669" i="10" s="1"/>
  <c r="A671" i="10" s="1"/>
  <c r="A673" i="10" s="1"/>
  <c r="A675" i="10" s="1"/>
  <c r="A12" i="4"/>
  <c r="B4" i="3"/>
  <c r="B3" i="3"/>
  <c r="B1" i="3"/>
  <c r="A12" i="3" l="1"/>
  <c r="A13" i="3" s="1"/>
  <c r="G8" i="9"/>
  <c r="D15" i="5" s="1"/>
  <c r="G8" i="7"/>
  <c r="D13" i="5" s="1"/>
  <c r="A13" i="4"/>
  <c r="G8" i="8"/>
  <c r="A14" i="3" l="1"/>
  <c r="A15" i="3" s="1"/>
  <c r="D14" i="5"/>
  <c r="D39" i="5" s="1"/>
  <c r="D41" i="5" s="1"/>
  <c r="D43" i="5" s="1"/>
  <c r="A14" i="4"/>
  <c r="A16" i="3" l="1"/>
  <c r="A15" i="4"/>
  <c r="A17" i="3" l="1"/>
  <c r="A16" i="4"/>
  <c r="A17" i="4" s="1"/>
  <c r="A18" i="4" s="1"/>
  <c r="A19" i="4" s="1"/>
  <c r="A20" i="4" s="1"/>
  <c r="A21" i="4" s="1"/>
  <c r="A22" i="4" s="1"/>
  <c r="A23" i="4" s="1"/>
  <c r="A24" i="4" s="1"/>
  <c r="A25" i="4" s="1"/>
  <c r="A26" i="4" s="1"/>
  <c r="A27" i="4" s="1"/>
  <c r="A28" i="4" s="1"/>
  <c r="A29" i="4" s="1"/>
  <c r="A30" i="4" s="1"/>
  <c r="A18" i="3" l="1"/>
  <c r="A19" i="3" s="1"/>
  <c r="A20" i="3" s="1"/>
  <c r="A21" i="3" s="1"/>
  <c r="A22" i="3" s="1"/>
  <c r="A23" i="3" l="1"/>
  <c r="A24" i="3" l="1"/>
  <c r="A25" i="3" l="1"/>
  <c r="A26" i="3" s="1"/>
  <c r="A27" i="3" s="1"/>
  <c r="A28" i="3" s="1"/>
  <c r="A29" i="3" l="1"/>
  <c r="A30" i="3" s="1"/>
  <c r="A31" i="3" s="1"/>
  <c r="A32" i="3" s="1"/>
  <c r="A33" i="3" s="1"/>
  <c r="A34" i="3" s="1"/>
  <c r="A35" i="3" s="1"/>
  <c r="A36" i="3" s="1"/>
  <c r="A37" i="3" s="1"/>
  <c r="A38" i="3" s="1"/>
</calcChain>
</file>

<file path=xl/sharedStrings.xml><?xml version="1.0" encoding="utf-8"?>
<sst xmlns="http://schemas.openxmlformats.org/spreadsheetml/2006/main" count="9968" uniqueCount="6496">
  <si>
    <t>/</t>
  </si>
  <si>
    <t>Investitor:</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</si>
  <si>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</si>
  <si>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</si>
  <si>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4 NAČRT S PODROČJA STROJNIŠTVA</t>
  </si>
  <si>
    <t>Boštjan Vuga, univ. dipl. inž. arh., grad. dip. (AA)</t>
  </si>
  <si>
    <t>ZAPS 0035 PA PPN</t>
  </si>
  <si>
    <t>Damjan Zajc, mag.inž.str.</t>
  </si>
  <si>
    <t>IZS S-1342</t>
  </si>
  <si>
    <t>362-19</t>
  </si>
  <si>
    <t>--</t>
  </si>
  <si>
    <t>UNIVERZA V LJUBLJANI</t>
  </si>
  <si>
    <t>Gradnja:</t>
  </si>
  <si>
    <t>Objekt:</t>
  </si>
  <si>
    <t>STAVBA FAKULTETE</t>
  </si>
  <si>
    <t>POOBLAŠČENI STROKOVNJAKI, ODGOVORNI ZA IZDELAVO PROJEKTANTSKEGA POPISA:</t>
  </si>
  <si>
    <t>Id. št. ZAPS/IZS</t>
  </si>
  <si>
    <t>Pooblaščeni strokovnjak</t>
  </si>
  <si>
    <t>Strokovno področje</t>
  </si>
  <si>
    <t>Prezračevanje in klimatizacija laboratorijskih prostorov</t>
  </si>
  <si>
    <t>SODELAVCI PRI IZDELAVI PROJEKTANTSKEGA POPISA:</t>
  </si>
  <si>
    <t>0.1</t>
  </si>
  <si>
    <t>Vsi kovinski elementi in konstrukcije, ki bi lahko bili izpostavljeni atmosferskim in ostalim korozijskim vplivom, morajo biti ustrezno protikorozijsko zaščiteni.</t>
  </si>
  <si>
    <t>Za vse večje jeklene dele se skladno s predpisi, izdelajo ustrezne ozemljitve, nevidno pritrjene in speljane na splošno ozemljitev objekta.</t>
  </si>
  <si>
    <t>0.2</t>
  </si>
  <si>
    <t>SPLOŠNI TEHNIČNI POGOJI ZA PODROČJE DGNB CERTIFICIRANJA</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</si>
  <si>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</si>
  <si>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Zaželeno je, da imajo uporabljeni elementi in materiali okoljsko oznako Tip I. (kot npr. ENCODE,  BLUE ANGEL, ipd...).</t>
  </si>
  <si>
    <t>REKAPITULACIJA STROŠKOV 
STROJNIH DEL</t>
  </si>
  <si>
    <t>4/3 Prezračevanje in klimatizacija laboratorijskih in kletnih prostorov</t>
  </si>
  <si>
    <t>STROJNA DELA</t>
  </si>
  <si>
    <t>NEPREDVIDENA DELA</t>
  </si>
  <si>
    <t>Klimatske naprave za dovod in odvod notranje in zunanje modulne izvedbe</t>
  </si>
  <si>
    <r>
      <t xml:space="preserve">Korekcijski faktor zunanjega zraka zaradi puščanja skozi enoto za vračanje odpadnega zraka ne sme biti večja od </t>
    </r>
    <r>
      <rPr>
        <b/>
        <sz val="9"/>
        <rFont val="Arial"/>
        <family val="2"/>
        <charset val="238"/>
      </rPr>
      <t>OACF</t>
    </r>
    <r>
      <rPr>
        <sz val="9"/>
        <rFont val="Arial"/>
        <family val="2"/>
        <charset val="238"/>
      </rPr>
      <t xml:space="preserve"> </t>
    </r>
    <r>
      <rPr>
        <b/>
        <sz val="9"/>
        <rFont val="Arial"/>
        <family val="2"/>
        <charset val="238"/>
      </rPr>
      <t>razred 2</t>
    </r>
    <r>
      <rPr>
        <sz val="9"/>
        <rFont val="Arial"/>
        <family val="2"/>
        <charset val="238"/>
      </rPr>
      <t xml:space="preserve"> po SIST EN 16798-3:2017.</t>
    </r>
  </si>
  <si>
    <t>Zmanjšanje jakosti zvoka min. R' (dB) 14     13       13     17        25        36        45</t>
  </si>
  <si>
    <r>
      <t xml:space="preserve">Skladno s standardom SIST EN 13053 mora učinkovitost vračanja odpadne toplote ustrezati razredu </t>
    </r>
    <r>
      <rPr>
        <b/>
        <sz val="9"/>
        <rFont val="Arial CE"/>
        <charset val="238"/>
      </rPr>
      <t>H1. Prezračevalna naprava mora biti skladna z ErP 2018.</t>
    </r>
  </si>
  <si>
    <t>Dušilniki zvoka so iz kulis debeline 200 mm in dolžine 750 do1140 mm. Dušilne kulise so postavljene na vodila iz pocinkane pločevine, pritrjena na ohišje. Zvočno izolacijski material kulis je mineralna volna, ki ustreza požarnemu standardu razred A1 po SIST EN 13501-1:2011. Okvir in resonančna pločevina kulis sta izdelana iz pocinkane pločevine.</t>
  </si>
  <si>
    <t>Vodni grelnik je sestavljen iz okvira, lamelnega paketa s cevmi ter zbiralne in razdelilne cevi. Spoj lamel in cevi je izveden z mehanskim ekspandiranjem. Vodni grelnik je v enoti postavljen na vodila iz nerjavne pločevine, pritrjena na ohišje. Zbiralna in razdelilna cev imata navojni priključek.</t>
  </si>
  <si>
    <t>Glikolni rekuperator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Z grelnikom je v celoto povezan s cevnim tokokrogom, ki vsebuje obtočno črpalko in vse potrebne elemente kot pr.: ventili, raztezna posoda, varnostni ventil, itd. Cevni tokokrog ni sestavni del naprave.</t>
  </si>
  <si>
    <r>
      <t>Izvedba hladilnikov/sušilnikov mora biti omejena z višino 1140mm, višji hladilniki morajo imeti izvedbo deljenih hladilnih registrov, skladno z  ''</t>
    </r>
    <r>
      <rPr>
        <b/>
        <i/>
        <sz val="9"/>
        <rFont val="Arial"/>
        <family val="2"/>
        <charset val="238"/>
      </rPr>
      <t>ASHRAE Handbook HVAC Systems and equipment</t>
    </r>
    <r>
      <rPr>
        <sz val="9"/>
        <rFont val="Arial"/>
        <family val="2"/>
        <charset val="238"/>
      </rPr>
      <t xml:space="preserve">'', deljeni morajo biti tudi eliminatorji kapljic zaradi boljšega odvajanja kondenza in lažjega kasnejšega servisiranja. Skladno s VDI 3803 morajo biti izvedena tudi lovilna korita za odvodnjavanje, odtočni priključki kondenzata imajo vsi premer min. Ø40.  </t>
    </r>
    <r>
      <rPr>
        <b/>
        <sz val="9"/>
        <rFont val="Arial"/>
        <family val="2"/>
        <charset val="238"/>
      </rPr>
      <t>Višine deljenih registrov so lahko tudi višje - skladno s tehničnimi navodili posameznega proizvajalca!</t>
    </r>
  </si>
  <si>
    <t>Upori na vodni strani za grelnike so lahko do 20kPa, hladilnike do 30kPa in glikol rekuperatorji do 120kPa.</t>
  </si>
  <si>
    <r>
      <t>Toplotni izmenjevalci glikolnih rekuperatorjev (grelniki in hladilniki) so skonstruirani za povečanje protitoka medija in zraka, kar omogoča povečan prenos toplote in višji izkoristek vračanja toplote (</t>
    </r>
    <r>
      <rPr>
        <i/>
        <sz val="9"/>
        <rFont val="Arial"/>
        <family val="2"/>
        <charset val="238"/>
      </rPr>
      <t>High efficiency run around coils</t>
    </r>
    <r>
      <rPr>
        <sz val="9"/>
        <rFont val="Arial"/>
        <family val="2"/>
        <charset val="238"/>
      </rPr>
      <t>).</t>
    </r>
  </si>
  <si>
    <t>V enoti je nameščen prostotekoči ventilator z nazaj zakrivljenimi lopaticami. Motor ventilatorja je montiran na nosilni plošči, ki je pritrjena na okvir ventilatorja. Rotor ventilatorja je dinamično balansiran po DIN ISO 1940 del 1 - G 2.5. Ventilatorski sklop je montiran na nosilnem okvirju iz vzdolžnih in prečnih profilov in preko izolatorjev vibracij elastično pritrjen na ohišje enote. Ventilator mora biti dobavljen z odjemom tlaka na sesalnem ustju ventilatorja, izvedenimi priključki za meritev pretoka na steni klimata. Enota ima kontrolno okno, svetilko ter stikalo za luč.</t>
  </si>
  <si>
    <t>Vsi sistemi so predvideni s servisnimi stikali. Priključki za tlačna tipala in stikala so v notranjosti klimatske naprave.</t>
  </si>
  <si>
    <t>Fleksibilni priključek razreda tesnosti C po SIST EN13810 in po SIST EN 1507 v območju od ±1500 Pa, je sestavljen iz dveh prirobničnih okvirjev iz pocinkane jeklene pločevine z integriranim tesnilnim trakom iz EPDM gume in fleksibilnega dela iz nehigroskopskega materiala, uporabnega v območju od -10 do+80°C.</t>
  </si>
  <si>
    <t>Pred dobavo naj se iz risb preverijo strani posluževanja posameznih enot ter ustreznost dimenzij za postavitev na pod ter še enkrat preverijo obtežbe!</t>
  </si>
  <si>
    <t>Za kompletno napravo je potrebno zagotoviti še potrebna navodila za montažo, obratovanje in  vzdrževanje, s seznamom rezervnih delov.</t>
  </si>
  <si>
    <t>OPOMBA: Ventilatorji vseh klimatskih sistemov, od AHU09 do AHU16, morajo biti dimenzionirani z dodatkom 10% na nazivni pretok!</t>
  </si>
  <si>
    <t>Obtočne črpalke so enostopenjske  z mokrotekočim ali suhim rotorjem s sesalnimi in tlačnimi priključki v isti liniji, priključki so navojni po ISO 228-1, oz. prirobnični  po SIST EN 1092-2 za NP10. Razreda učinkovitosti vsaj IE3 skladno s SIST EN 60034-30:2014. V kolikor ima črpalka frekvenčni pretvornik mora imeti tudi možnost povezave oz. nadgradnje na hišno komunikacijo preko lokalnega omrežja LAN Ethernet wiring (ISO 8802-3) in sicer po odprtem protokolu (Mod BUS, profibus, BACnet...) skladno s SIST EN 14908-1:2014 in SIST EN 14908-2:2014. Črpalke morajo ustrezati do temperature min. 100°C.</t>
  </si>
  <si>
    <t>Prehodni regulacijski ventil za paro z elektromotornim pogonom, ohišje iz sive litine EN-GJL-250, razbremenilni meh CrNiMo-jeklo, material sedeža 1.4104, prirobnični priključki po SIST EN 1092-1, PN16, material siva litina, nerjavno jeklo, napajanje 24V, vhod: 4-20mA, izhod: 0-10V, komplet s protiprirobnicama, vijačnim in tesnilnim materialom za paro do 200°C;</t>
  </si>
  <si>
    <t>Obtočne črpalke za mešanico glykol/voda morajo biti dobavljene z ustreznimi tesnili za etylen glykol!</t>
  </si>
  <si>
    <t>Senzorji za montažo na cev ali rezervoar morajo biti dobavljeni vključno  z zaščitno tulko Ms63 PN10.</t>
  </si>
  <si>
    <t>Aktivno kombinirano tipalo temperature in vlage za zunanjo stensko montažo (vremenska postaja TIC/MIC) namenjen za merjenje fizikalnih veličin, kot so: temperatura, relativna vlaga, temperatura rosišča, temperatura vlažnega termometra, absolutna vlažnost in entalpija. Tehnologija senzorja je polimerni kapacitivni senzor z mrežastim filtrom iz nerjavečega jekla. Izvedba je predvidena za skupno meritev sistemov ločeno za zgornjo in spodnjo strojnico.</t>
  </si>
  <si>
    <t>Aktivna tipala temperature in vlage ali kombinirana tipala za vgradnjo v kanal mora biti dobavljena vključno z montažnim in pritrdilnim materialom.</t>
  </si>
  <si>
    <t>Diferenčna tipala razlike tlaka morajo biti dobavljena vključno z vsem pritrdilnim in montažnim materialom.</t>
  </si>
  <si>
    <r>
      <t xml:space="preserve">Regulacijski ventili (Danfoss, </t>
    </r>
    <r>
      <rPr>
        <i/>
        <sz val="9"/>
        <rFont val="Arial"/>
        <family val="2"/>
        <charset val="238"/>
      </rPr>
      <t>Belimo ali IMI TA</t>
    </r>
    <r>
      <rPr>
        <sz val="9"/>
        <rFont val="Arial"/>
        <family val="2"/>
        <charset val="238"/>
      </rPr>
      <t>) do DN50 so navojni po ISO 228-1, nad to dimenzijo pa prirobnični, skladno s SIST EN 1092-2. Nazivna napetost motornih pogonov je AC/DC24V; Zvezni signal 2-10V. Ventili morajo ustrezati do temperature min. 100°C.</t>
    </r>
  </si>
  <si>
    <r>
      <t xml:space="preserve">Mehanski volumski regulatorji pretoka okrogle izvedbe - </t>
    </r>
    <r>
      <rPr>
        <b/>
        <sz val="9"/>
        <rFont val="Arial"/>
        <family val="2"/>
        <charset val="238"/>
      </rPr>
      <t>CAV</t>
    </r>
    <r>
      <rPr>
        <sz val="9"/>
        <rFont val="Arial"/>
        <family val="2"/>
        <charset val="238"/>
      </rPr>
      <t xml:space="preserve"> so narejeni iz ohišja iz jeklene pocinkane pločevine na konceh z nastavkom in tesnilom za montažo na okrogli kanal po SIST EN 1506:2007, regulacija pretoka je mehanska preko regulacijske plošče, ki je obojestransko uležajena, in preko sistemov vzvodov z nastavno vzmetjo. </t>
    </r>
  </si>
  <si>
    <r>
      <t xml:space="preserve">Mehanski volumski regulatorji pretoka pravokotne izvedbe - </t>
    </r>
    <r>
      <rPr>
        <b/>
        <sz val="9"/>
        <rFont val="Arial"/>
        <family val="2"/>
        <charset val="238"/>
      </rPr>
      <t>CAV</t>
    </r>
    <r>
      <rPr>
        <sz val="9"/>
        <rFont val="Arial"/>
        <family val="2"/>
        <charset val="238"/>
      </rPr>
      <t xml:space="preserve"> so narejeni iz ohišja iz jeklene pocinkane pločevine ter na obeh konceh z jekleno pocinkano prirobnico MEZ, regulacija pretoka je mehanska preko regulacijske plošče, ki je obojestransko uležajena, in preko sistemov vzvodov z nastavno vzmetjo. Kasnejša morebitna nadgradnja mora omogočiti vgradnjo dodatnih motornih pogonov. Nastavitev pretoka je ročna.</t>
    </r>
  </si>
  <si>
    <r>
      <t xml:space="preserve">Regulatorji konstantnega volumskega pretoka okrogle izvedbe - </t>
    </r>
    <r>
      <rPr>
        <b/>
        <sz val="9"/>
        <rFont val="Arial"/>
        <family val="2"/>
        <charset val="238"/>
      </rPr>
      <t xml:space="preserve">CAV </t>
    </r>
    <r>
      <rPr>
        <sz val="9"/>
        <rFont val="Arial"/>
        <family val="2"/>
        <charset val="238"/>
      </rPr>
      <t>iz materiala PP-s ali PP-s-el, zasnova je prilagojena konstantnim volumskim pretokom v območje kemično onesnaženega izhodnega zraka in pri dovodu čistega zraka. Minimalna debelina stene je 3mm, skladno z DIN 4741, razred tesnenja po SIST EN 12237. Volumenski pretok se ohranja konstanten v določenem območju tlaka s posebna membrana in vložki so zasnovani za specifični volumski pretok. Prilagodijo se na tovarniško nastavitev</t>
    </r>
  </si>
  <si>
    <t>Centrifugalni ventilator za odvod vročih plinov do 600°C narejen iz materiala, ki so v stiku iz vročih plinov iz 1.4841 (visoko temperaturno obstojno avstenitno jeklo).  Tekač z nazaj ukrivljenimi lopaticami, statično in dinamično uravnotežen, kakovost uravnoteženja najmanj G 6.3 (DIN ISO 21940-11). Izvedba mora biti dobavljena vključno s tipskim podstavkom za montažo na nadstrešnico ter vsem pritrdilnim in montažnim materialom.</t>
  </si>
  <si>
    <t>Centrifugalni ventilator z direktnim pogonom. Plastični radialni ventilator, odporen proti koroziji, s stranskim dovodom in vertikalnim odvodom, ohišje iz disipativnega in ognjevarnega PP-s, brizgana in tesno varjena različica, s tesnilom in maščobno zaporo na prehodu gredi. Tekač v električno prevodni PPs-el z lopaticami, nameščenimi na zadnji strani rotorja za razbremenitev pri prehodu gredi. Vsi deli izpostavljeni zračnemu toku so izdelani iz plastike ali zaprti s plastiko.  Motor zaprt proti mediju, z zaščito pred preobremenitvijo v celotnem območju moči. Okvir ventilatorja iz prašno lakirane jeklene pločevine za montažo na streho, vključno s fleksibilnim priključkom ter vremensko zaščito.</t>
  </si>
  <si>
    <t>Kanalski ventilator centrifugalne ''in-line'' izvedbe iz ohišja z jeklene pocinkane pločevine ter na obeh koncih z jekleno pocinkano prirobnico MEZ. Izvedba je narejena iz tekača z nazaj zakrivljenimi lopaticami iz pocinkane pločevine. Motor je nasajen direktno na tekač, ki je dinamično balansiran skladno z DIN ISO 1940. El. motor in tekač sta umeščena direktno v zračnem toku, kar zvišuje njuno življensko dobo. Ventilator mora biti skladen z ErP 2018. Izvedba je dobavljiva vključno z  mehansko protipovratno žaluzijo ter vsem montažnim in pritrdilnim materialom.</t>
  </si>
  <si>
    <t>Zaporne lopute iz nerjavnega jekla 1.4571 dimenzije skladno z DIN EN 10296-1 s prirobničnim priključkom po DIN 24154-2 ter opremljen z el. motornim ON/OFF pogonom.</t>
  </si>
  <si>
    <t>1</t>
  </si>
  <si>
    <t>Poz.</t>
  </si>
  <si>
    <t>Opis</t>
  </si>
  <si>
    <t>EM</t>
  </si>
  <si>
    <t>Količina</t>
  </si>
  <si>
    <t>Cena/EM</t>
  </si>
  <si>
    <t>Cena</t>
  </si>
  <si>
    <t>Tehnične karakteristike naprave (opis v smeri toka zraka):</t>
  </si>
  <si>
    <t xml:space="preserve">Dovod: Vdov = 10.400m3/h </t>
  </si>
  <si>
    <t>- posluževanje: desno v smeri toka zraka</t>
  </si>
  <si>
    <t xml:space="preserve">Odvod: Vodv = 4.670m3/h </t>
  </si>
  <si>
    <t>- posluževanje: levo v smeri toka zraka</t>
  </si>
  <si>
    <t xml:space="preserve">-  ; Prazna enota ; Proizvod: SYSTEMAIR; Tip: KA 5-3 + fleks. priključek + žaluzija (stranski) 943x608 (zrakotesna class 3 po EN1751); Teh.kar: 10.800m3/h; </t>
  </si>
  <si>
    <t xml:space="preserve">- F 09.902; filterska enota ePm10 50%; L=1220mm; Proizvod: SYSTEMAIR; Tip: KA 5-3; Teh.kar: 10.800m3/h; </t>
  </si>
  <si>
    <t>- HE 09.905; Glikolni prenosnik toplote - rekuperator grelnik; Proizvod: SYSTEMAIR; Tip: KA 5-3;L=750mm; Teh.kar: 10.800m3/h; dpz&lt;160Pa; Qg=41,9kW; 3/-6°C; dpv&lt;125kPa; -13°C do -1,5°C</t>
  </si>
  <si>
    <t>- HE 09.907; Vodni grelnik s protizmrzovalno zaščito; Proizvod: SYSTEMAIR; Tip: KA 5-3; Teh.kar: 10.800m3/h; dpz&lt;50Pa; Qg=92,3kW; 50/40°C; dpv&lt;15kPa; -1,5°C do 24°C</t>
  </si>
  <si>
    <t>- SH 09.911; Enota za vlaženje; L=1080mm; Proizvod: SYSTEMAIR; Tip: KA 5-3; Teh.kar: 10.800m3/h; 73,9kg/h; vlaženje: dx=4,0g/kg; 24°C do 14°C; ni=60%; 0,125kW; 3x400V</t>
  </si>
  <si>
    <t>- HE 09.913; Hladilna enota z eliminatorjem; Proizvod: SYSTEMAIR; Tip: KA 5-3; Teh.kar: 10.800m3/h; dpz&lt;130Pa; 63,6kW; 9/14°C; dpv&lt;30kPa; 25,3°C/75RH do 16°C/100RH</t>
  </si>
  <si>
    <t xml:space="preserve">- FA 09.915; Ventilatorska enota s prostotekočim rotorjem s protivibracijskimi podlogami in kompenzatorji; Proizvod: SYSTEMAIR; Tip: KA 5-3; Teh.kar: 10.800m3/h; Pex=550Pa; Pel=2x3,7kW; 3x400V; Energijsko varčni el. Motor razreda SIST EN 60034-30:2014, razreda EI5/EC; </t>
  </si>
  <si>
    <t>- DZ 09.918; Dušilna enota; L=960mm; Proizvod: SYSTEMAIR; Tip: KA 5-3; Teh.kar: 10.800m3/h; D=17dB pri 250Hz</t>
  </si>
  <si>
    <t xml:space="preserve">- F 09.921; filterska enota ePm1 &gt; 60%; L=660mm; Proizvod: SYSTEMAIR; Tip: KA 5-3; flex. Nastavek (čelni) 1560x950; Teh.kar: 10.800m3/h; </t>
  </si>
  <si>
    <t xml:space="preserve">- F 09.926; filterska enota ePm10 50%; L=520mm; Proizvod: SYSTEMAIR; Tip: KA 5-3; flex. Nastavek (čelni) 1560x950; Teh.kar: 4.670m3/h; </t>
  </si>
  <si>
    <t>- DZ 09.929; Dušilna enota; L=630mm; Proizvod: SYSTEMAIR; Tip: KA 5-3; Teh.kar: 4.670m3/h; D=17dB pri 250Hz</t>
  </si>
  <si>
    <t xml:space="preserve">- FA 09.932; Ventilatorska enota s prostotekočim rotorjem s protivibracijskimi podlogami in kompenzatorji; Proizvod: SYSTEMAIR; Tip: KA 5-3; Teh.kar: 4.670m3/h; Pex=450Pa; Pel=2,5kW; 3x400V; Energijsko varčni el. Motor razreda SIST EN 60034-30:2014, razreda EI5/EC; </t>
  </si>
  <si>
    <t>- HE 09.935; Glikolni prenosnik toplote - rekuperator hladilnik; Proizvod: SYSTEMAIR; Tip: KA 5-3;L=480mm; Teh.kar: 4.670m3/h; dpz&lt;50Pa; Qg=41,9kW; 3/-6°C; dpv&lt;110kPa; 22°C do 0,0°C</t>
  </si>
  <si>
    <t>- DZ 09.933; Dušilna enota; L=1220mm; Proizvod: SYSTEMAIR; Tip: KA 5-3  + fleks. priključek + žaluzija (čelna) 1560x950 (zrakotesna class 3 po EN1751; Teh.kar: 4.670m3/h; D=17dB pri 250Hz</t>
  </si>
  <si>
    <t>Okvirne dimenzije naprave:</t>
  </si>
  <si>
    <t>Dolžina: 6,7m</t>
  </si>
  <si>
    <t>Širina: 1,6m</t>
  </si>
  <si>
    <t>Višina: 2,4m</t>
  </si>
  <si>
    <t>Teža: 2.570kg</t>
  </si>
  <si>
    <t>Kompletno z dobavo dodatne opreme:</t>
  </si>
  <si>
    <t xml:space="preserve"> - odtočni sifoni</t>
  </si>
  <si>
    <t>- jadrovinasti  nastavki</t>
  </si>
  <si>
    <t>- s spojnim, tesnilnim in pritrdilnim materialom in priključki za senzorje,</t>
  </si>
  <si>
    <t>kpl</t>
  </si>
  <si>
    <t>kos</t>
  </si>
  <si>
    <t xml:space="preserve">- VA 09.001; Regulacijski tlačno neodvisni ventil; Proizvod: Danfoss; Tip: AB-QM10LF; AME110NL; 24V AC, 0-10V; Teh.kar: DN10, V=0.05 m3/h; Topla voda -  50/40 °C; </t>
  </si>
  <si>
    <t xml:space="preserve">- VA 09.002; Regulacijski tlačno neodvisni ventil; Proizvod: Danfoss; Tip: AB-QM10LF; AME110NL; 24V AC, 0-10V; Teh.kar: DN10, V=0.09 m3/h; Topla voda -  50/40 °C; </t>
  </si>
  <si>
    <t xml:space="preserve">- TIC/MIC 09.922; Kanalsko zaznavalo temperature in relativne vlage; Proizvod: Belimo; Tip: 22DTH-13M; Teh.kar: 0 do 50°C; 0 do 100%RH; 4-20mA; Dovod: 15-24VDC/24VAC; </t>
  </si>
  <si>
    <t xml:space="preserve">- TI 09.906; Senzor temperature-za podatek izkoristka rekuperatorja; Proizvod: Belimo; Tip: 22UT-14; Teh.kar: -15 do 35°C; 4-20mA; Dovod: 15-24VDC/24VAC; </t>
  </si>
  <si>
    <t xml:space="preserve">- TIC 09.925; Kanalsko zaznavalo temperature; Proizvod: Belimo; Tip: 22DT-14N; Teh.kar: 0 do 50°C; 4-20mA; Dovod: 15-24VDC/24VAC; </t>
  </si>
  <si>
    <t xml:space="preserve">- TSZAL 09.910; Protizmrzovalni termostat predgrelnika zraka; Proizvod: Belimo; Tip: 20DTS-1P5; Teh.kar: 1 do 10°C;  0 do 10V; 1xchangeover contact (24VAC); </t>
  </si>
  <si>
    <t xml:space="preserve">- QZSA 09.116; Javlalnik dima; Proizvod: ; Tip: Obdelano v elektro projektu; Teh.kar: Obdelano v elektro projektu; </t>
  </si>
  <si>
    <t xml:space="preserve">- PICAL 09.122; Kanalsko zaznavalo diferenčnega tlaka; Proizvod: Belimo; Tip: 22ADP-184A; Teh.kar: 0-1500Pa; 4-20mA; Supply: 15-24VDC/24VAC; </t>
  </si>
  <si>
    <t xml:space="preserve">- PICAL 09.923; Kanalsko zaznavalo diferenčnega tlaka; Proizvod: Belimo; Tip: 22ADP-184A; Teh.kar: 0-1500Pa; 4-20mA; Supply: 15-24VDC/24VAC; </t>
  </si>
  <si>
    <t xml:space="preserve">- PICAL 09.924; Kanalsko zaznavalo diferenčnega tlaka; Proizvod: Belimo; Tip: 22ADP-184A; Teh.kar: 0-1500Pa; 4-20mA; Supply: 15-24VDC/24VAC; </t>
  </si>
  <si>
    <t xml:space="preserve">- PDICAH 09.934; Tipalo diferenčnega tlaka na rekuperatorju; Proizvod: Belimo; Tip: 22ADP-184A; Teh.kar: 0-500Pa; 4-20mA; Supply: 15-24VDC/24VAC; </t>
  </si>
  <si>
    <t xml:space="preserve">- PDSAH 09.903; Tlačno diferenčno stikalo; Proizvod: Belimo; Tip: 01APS-10U; Teh.kar: 50 do 500 Pa; 1.0 A / AC 250 V; </t>
  </si>
  <si>
    <t xml:space="preserve">- PDSAH 09.919; Tlačno diferenčno stikalo; Proizvod: Belimo; Tip: 01APS-10U; Teh.kar: 50 do 500 Pa; 1.0 A / AC 250 V; </t>
  </si>
  <si>
    <t xml:space="preserve">- PDSAH 09.928; Tlačno diferenčno stikalo; Proizvod: Belimo; Tip: 01APS-10U; Teh.kar: 50 do 500 Pa; 1.0 A / AC 250 V; </t>
  </si>
  <si>
    <t>- PDI 09.904; Prikazovalnik diferenčnega tlaka; Proizvod: WIKA; Tip: A2G-10; Teh.kar: 0 do 600 Pa; V sklopu dobava AHU09</t>
  </si>
  <si>
    <t xml:space="preserve">- PDI 09.916; Tipalo diferenčnega tlaka - merilni obroč ventilatorja; Proizvod: Belimo; Tip: 22ADP-184A; Teh.kar: 0-500Pa; 4-20mA; Supply: 15-24VDC/24VAC; </t>
  </si>
  <si>
    <t>- PDI 09.920; Prikazovalnik diferenčnega tlaka; Proizvod: WIKA; Tip: A2G-10; Teh.kar: 0 do 600 Pa; V sklopu dobava AHU09</t>
  </si>
  <si>
    <t>- PDI 09.927; Prikazovalnik diferenčnega tlaka; Proizvod: WIKA; Tip: A2G-10; Teh.kar: 0 do 600 Pa; V sklopu dobava AHU09</t>
  </si>
  <si>
    <t xml:space="preserve">- PDI 09.930; Tipalo diferenčnega tlaka - merilni obroč ventilatorja; Proizvod: Belimo; Tip: 22ADP-184A; Teh.kar: 0-500Pa; 4-20mA; Supply: 15-24VDC/24VAC; </t>
  </si>
  <si>
    <t xml:space="preserve">- P 09.909; Obtočna črpalka; Proizvod: Grundfos; Tip: MAGNA3 32-120 F; Teh.kar: 8.0 m3/h; 7 mWG;Topla voda -  50/40 °C; 0.30 kW; 3700 min-1; 230 V; 50 Hz; </t>
  </si>
  <si>
    <t xml:space="preserve">- VSD 09.906; Variabilna regulacija frekvenčni pretvornik; Proizvod: ; Tip: V sklopu dobave črpalke P 09.906; Teh.kar: V sklopu dobave črpalke P 09.906; </t>
  </si>
  <si>
    <t xml:space="preserve">- KD 09.050; Zrakotesna loputa; Proizvod: ; Tip: 300x200; Teh.kar: 600/300m3/h; Pogon: Navor:4 Nm; 24V AC/DC; </t>
  </si>
  <si>
    <t xml:space="preserve">- KD 09.051; Zrakotesna loputa; Proizvod: ; Tip: 300x200; Teh.kar: 650/350m3/h; Pogon: Navor:4 Nm; 24V AC/DC; </t>
  </si>
  <si>
    <t xml:space="preserve">- CAV 09.016; Volumski regulator pretoka; Proizvod: SYSTEMAIR; Tip: NOTUS RI 80 MO; Teh.kar: 50m3/h; </t>
  </si>
  <si>
    <t xml:space="preserve">- CAV 09.017; Volumski regulator pretoka; Proizvod: SYSTEMAIR; Tip: NOTUS RI 80 MO; Teh.kar: 50m3/h; </t>
  </si>
  <si>
    <t xml:space="preserve">- CAV 09.018; Volumski regulator pretoka; Proizvod: SYSTEMAIR; Tip: NOTUS RI 80 MO; Teh.kar: 80/80  m3/h; </t>
  </si>
  <si>
    <t xml:space="preserve">- CAV 09.022; Volumski regulator pretoka; Proizvod: SYSTEMAIR; Tip: NOTUS RI 80 MO; Teh.kar: 80/80  m3/h; </t>
  </si>
  <si>
    <t xml:space="preserve">- CAV 09.023; Volumski regulator pretoka; Proizvod: SYSTEMAIR; Tip: NOTUS RI 80 MO; Teh.kar: 50m3/h; </t>
  </si>
  <si>
    <t xml:space="preserve">- CAV 09.024; Volumski regulator pretoka; Proizvod: SYSTEMAIR; Tip: NOTUS RI 80 MO; Teh.kar: 50m3/h; </t>
  </si>
  <si>
    <t xml:space="preserve">- CAV 09.04104/1; Volumski regulator pretoka; Proizvod: SYSTEMAIR; Tip: NOTUS RI 125 MO; Teh.kar: 250/250m3/h; </t>
  </si>
  <si>
    <t xml:space="preserve">- CAV 09.04104/2; Volumski regulator pretoka; Proizvod: SYSTEMAIR; Tip: NOTUS RI 125 MO; Teh.kar: 230/230m3/h; </t>
  </si>
  <si>
    <t xml:space="preserve">- CAV 09.04106/2; Volumski regulator pretoka; Proizvod: SYSTEMAIR; Tip: NOTUS RI 100 MO; Teh.kar: 150/150m3/h; </t>
  </si>
  <si>
    <t xml:space="preserve">- CAV 09.04107/2; Volumski regulator pretoka; Proizvod: SYSTEMAIR; Tip: NOTUS RI 125 MO; Teh.kar: 250/250m3/h; </t>
  </si>
  <si>
    <t xml:space="preserve">- CAV 09.04108/1; Volumski regulator pretoka; Proizvod: SYSTEMAIR; Tip: NOTUS RI 80 MO; Teh.kar: 80/80m3/h; </t>
  </si>
  <si>
    <t xml:space="preserve">- CAV 09.04108/2; Volumski regulator pretoka; Proizvod: SYSTEMAIR; Tip: NOTUS RI 80 MO; Teh.kar: 80/80m3/h; </t>
  </si>
  <si>
    <t xml:space="preserve">- KFD 09.003; Požarna loputa za vgradnjo v steno; Proizvod: SYSTEMAIR; Tip: FDS-3G-150x150-B24T; Teh.kar: 220m3/h; </t>
  </si>
  <si>
    <t xml:space="preserve">- KFD 09.004; Požarna loputa za vgradnjo v steno; Proizvod: SYSTEMAIR; Tip: FDS-3G-150x150-B24T; Teh.kar: 200m3/h; </t>
  </si>
  <si>
    <t xml:space="preserve">- KFD 09.005; Požarna loputa za vgradnjo v steno; Proizvod: SYSTEMAIR; Tip: FDS-3G-200x200-B24T; Teh.kar: 410m3/h; </t>
  </si>
  <si>
    <t xml:space="preserve">- KFD 09.006; Požarna loputa za vgradnjo v steno; Proizvod: SYSTEMAIR; Tip: FDS-3G-200x200-B24T; Teh.kar: 400m3/h; </t>
  </si>
  <si>
    <t xml:space="preserve">- KFD 09.007; Požarna loputa za vgradnjo v steno; Proizvod: SYSTEMAIR; Tip: FDS-3G-710x355-B24T; Teh.kar: 5480m3/h; </t>
  </si>
  <si>
    <t xml:space="preserve">- KFD 09.008; Požarna loputa za vgradnjo v steno; Proizvod: SYSTEMAIR; Tip: FDS-3G-352x250-B24T; Teh.kar: 1200m3/h; </t>
  </si>
  <si>
    <t xml:space="preserve">- KFD 09.009; Požarna loputa za vgradnjo v steno; Proizvod: SYSTEMAIR; Tip: FDS-3G-650x300-B24T; Teh.kar: 3530m3/h; </t>
  </si>
  <si>
    <t xml:space="preserve">- KFD 09.010; Požarna loputa za vgradnjo v steno; Proizvod: SYSTEMAIR; Tip: FDS-3G-500x250-B24T; Teh.kar: 1630m3/h; </t>
  </si>
  <si>
    <t xml:space="preserve">- KFD 09.011; Požarna loputa za vgradnjo v steno; Proizvod: SYSTEMAIR; Tip: FDS-3G-350x250-B24T; Teh.kar: 1230m3/h; </t>
  </si>
  <si>
    <t xml:space="preserve">- KFD 01.1052/1; Požarna loputa za vgradnjo v steno; Proizvod: Klima Oprema; Tip: BFDC-V - EI90S - 125+komplet končnih stikal; Teh.kar: 60m3/h; </t>
  </si>
  <si>
    <t xml:space="preserve">- KFD 01.2052/1; Požarna loputa za vgradnjo v steno; Proizvod: Klima Oprema; Tip: BFDC-V - EI90S - 125+komplet končnih stikal; Teh.kar: 60m3/h; </t>
  </si>
  <si>
    <t xml:space="preserve">- KFD 01.3052/1; Požarna loputa za vgradnjo v steno; Proizvod: Klima Oprema; Tip: BFDC-V - EI90S - 125+komplet končnih stikal; Teh.kar: 60m3/h; </t>
  </si>
  <si>
    <t xml:space="preserve">- KS 09.101; Časnovno vklop max/min; Proizvod: ; Tip: V elektro načrtu; Teh.kar: V elektro načrtu; </t>
  </si>
  <si>
    <t xml:space="preserve">- KS 09.105; Časnovno vklop max/min; Proizvod: ; Tip: V elektro načrtu; Teh.kar: V elektro načrtu; </t>
  </si>
  <si>
    <t xml:space="preserve">- KS 09.116; Časnovno vklop max/min; Proizvod: ; Tip: V elektro načrtu; Teh.kar: V elektro načrtu; </t>
  </si>
  <si>
    <t xml:space="preserve">- KS 09.117; Časnovno vklop max/min; Proizvod: ; Tip: V elektro načrtu; Teh.kar: V elektro načrtu; </t>
  </si>
  <si>
    <t xml:space="preserve">- VD 09.912; Elektro magnetni ventil za kaluženje; Proizvod: ; Tip: V sklopu dobava AHU09; Teh.kar: V sklopu dobava AHU09; </t>
  </si>
  <si>
    <t xml:space="preserve">- VSD 09.917; Variabilna regulacija EC motorja; Proizvod: ; Tip: Obdelano v elektro projektu; Teh.kar: Obdelano v elektro projektu; </t>
  </si>
  <si>
    <t xml:space="preserve">- VSD 09.931; Variabilna regulacija EC motorja; Proizvod: ; Tip: Obdelano v elektro projektu; Teh.kar: Obdelano v elektro projektu; </t>
  </si>
  <si>
    <t xml:space="preserve">- XS 09.104a; Stikalo vklopa vibratorja; Proizvod: ; Tip: V elektro načrtu; Teh.kar: V elektro načrtu; </t>
  </si>
  <si>
    <t xml:space="preserve">- AMS 45.350; Merilna postaja za merjenje pretoka; Proizvod: SYSTEMAIR; Tip: OPTIMA-R-FM-400-BM; Teh.kar: 2700-0m3/h; </t>
  </si>
  <si>
    <t xml:space="preserve">- AMS 46.360; Merilna postaja za merjenje pretoka; Proizvod: SYSTEMAIR; Tip: OPTIMA-R-FM-280-BM; Teh.kar: 1200-0m3/h; </t>
  </si>
  <si>
    <t xml:space="preserve">- AMS 47.370; Merilna postaja za merjenje pretoka; Proizvod: SYSTEMAIR; Tip: OPTIMA-R-FM-280-BM; Teh.kar: 1200-0m3/h; </t>
  </si>
  <si>
    <t xml:space="preserve">- HS 45.103d; Dvostopenjsko stikalo za prezračevanje max/min; Proizvod: ; Tip: Obdelano v elektro projektu; Teh.kar: Obdelano v elektro projektu; </t>
  </si>
  <si>
    <t xml:space="preserve">- HS 45.103c; Dvostopenjsko stikalo za prezračevanje max/min; Proizvod: ; Tip: Obdelano v elektro projektu; Teh.kar: Obdelano v elektro projektu; </t>
  </si>
  <si>
    <t xml:space="preserve">- HS 45.103b; Dvostopenjsko stikalo za prezračevanje max/min; Proizvod: ; Tip: Obdelano v elektro projektu; Teh.kar: Obdelano v elektro projektu; </t>
  </si>
  <si>
    <t xml:space="preserve">- HS 45.103a; Dvostopenjsko stikalo za prezračevanje max/min; Proizvod: ; Tip: Obdelano v elektro projektu; Teh.kar: Obdelano v elektro projektu; </t>
  </si>
  <si>
    <t xml:space="preserve">- KD 45.063; Zrakotesna loputa AISI 304; Proizvod: JACOB; Tip: fi315; Teh.kar: 2000m3/h; Pogon: Navor: hitri pogon 7,5s/90°; 4 Nm; 24V AC/DC; </t>
  </si>
  <si>
    <t xml:space="preserve">- KD 45.062; Zrakotesna loputa AISI 304; Proizvod: JACOB; Tip: fi160; Teh.kar: 700m3/h; Pogon: Navor: hitri pogon 7,5s/90°; 4 Nm; 24V AC/DC; </t>
  </si>
  <si>
    <t xml:space="preserve">- KD 45.061; Zrakotesna loputa AISI 304; Proizvod: JACOB; Tip: fi315; Teh.kar: 2000m3/h; Pogon: Navor: hitri pogon 7,5s/90°; 4 Nm; 24V AC/DC; </t>
  </si>
  <si>
    <t xml:space="preserve">- KD 45.060; Zrakotesna loputa AISI 304; Proizvod: JACOB; Tip: fi160; Teh.kar: 700m3/h; Pogon: Navor: hitri pogon 7,5s/90°; 4 Nm; 24V AC/DC; </t>
  </si>
  <si>
    <t xml:space="preserve">- KD 46.066; Zrakotesna loputa AISI 304; Proizvod: JACOB; Tip: fi200; Teh.kar: 900m3/h; Pogon: Navor: hitri pogon 7,5s/90°; 4 Nm; 24V AC/DC; </t>
  </si>
  <si>
    <t xml:space="preserve">- KD 46.065; Zrakotesna loputa AISI 304; Proizvod: JACOB; Tip: fi160; Teh.kar: 400m3/h; Pogon: Navor: hitri pogon 7,5s/90°; 4 Nm; 24V AC/DC; </t>
  </si>
  <si>
    <t xml:space="preserve">- KD 46.064; Zrakotesna loputa AISI 304; Proizvod: JACOB; Tip: fi200; Teh.kar: 1000m3/h; Pogon: Navor: hitri pogon 7,5s/90°; 4 Nm; 24V AC/DC; </t>
  </si>
  <si>
    <t xml:space="preserve">- KD 47.068; Zrakotesna loputa AISI 304; Proizvod: JACOB; Tip: fi160; Teh.kar: 600m3/h; Pogon: Navor: hitri pogon 7,5s/90°; 4 Nm; 24V AC/DC; </t>
  </si>
  <si>
    <t xml:space="preserve">- KD 47.067; Zrakotesna loputa AISI 304; Proizvod: JACOB; Tip: fi160; Teh.kar: 600m3/h; Pogon: Navor: hitri pogon 7,5s/90°; 4 Nm; 24V AC/DC; </t>
  </si>
  <si>
    <t xml:space="preserve">- KD 48.030; Zrakotesna loputa AISI 304; Proizvod: JACOB; Tip: fi160; Teh.kar: 650m3/h; Pogon: Navor: hitri pogon 7,5s/90°; 4 Nm; 24V AC/DC; </t>
  </si>
  <si>
    <t xml:space="preserve">- KD 48.032; Zrakotesna loputa AISI 304; Proizvod: JACOB; Tip: fi160; Teh.kar: 700m3/h; Pogon: Navor: hitri pogon 7,5s/90°; 4 Nm; 24V AC/DC; </t>
  </si>
  <si>
    <t xml:space="preserve">- KD 48.034; Zrakotesna loputa AISI 304; Proizvod: JACOB; Tip: fi160; Teh.kar: 700m3/h; Pogon: Navor: hitri pogon 7,5s/90°; 4 Nm; 24V AC/DC; </t>
  </si>
  <si>
    <t xml:space="preserve">- KD 48.036; Zrakotesna loputa AISI 304; Proizvod: JACOB; Tip: fi160; Teh.kar: 700m3/h; Pogon: Navor: hitri pogon 7,5s/90°; 4 Nm; 24V AC/DC; </t>
  </si>
  <si>
    <t xml:space="preserve">- KD 48.038; Zrakotesna loputa AISI 304; Proizvod: JACOB; Tip: fi160; Teh.kar: 700m3/h; Pogon: Navor: hitri pogon 7,5s/90°; 4 Nm; 24V AC/DC; </t>
  </si>
  <si>
    <t xml:space="preserve">- PICAL 48.122; Kanalsko zaznavalo diferenčnega tlaka; Proizvod: Belimo; Tip: 22ADP-184A; Teh.kar: 0-1500Pa; 4-20mA; Supply: 15-24VDC/24VAC; </t>
  </si>
  <si>
    <t xml:space="preserve">- VM 45.100; Centrifugalni ventilator s protihrupnim ohišjem; Proizvod: FUMEX; Tip: FBE400; Teh.kar: V=2700m3/h; dps=2500Pa; Pel=4,0kW; 3x400V/50Hz; </t>
  </si>
  <si>
    <t xml:space="preserve">- VM 46.170; Centrifugalni ventilator s protihrupnim ohišjem; Proizvod: FUMEX; Tip: FBE150; Teh.kar: V=1200m3/h; dps=1700Pa; Pel=1,5kW; 3x400V/50Hz; </t>
  </si>
  <si>
    <t xml:space="preserve">- VM 47.190; Centrifugalni ventilator s protihrupnim ohišjem; Proizvod: FUMEX; Tip: FBE150; Teh.kar: V=1200m3/h; dps=1700Pa; Pel=1,5kW; 3x400V/50Hz; </t>
  </si>
  <si>
    <t>- VM 48.100; Centrifugalni ventilator s protihrupnim ohišjem; Proizvod: Fumex; Tip: FBE220; Teh.kar: V=2050m3/h; dps=2000Pa; Pel=2,2kW; 3x400V/50Hz; Postavitev LG0</t>
  </si>
  <si>
    <t xml:space="preserve">- PDI 46.18; Prikazovalnik diferenčnega tlaka; Proizvod: WIKA; Tip: A2G-10; Teh.kar: 0 do 600 Pa; </t>
  </si>
  <si>
    <t xml:space="preserve">- PDI 46.16; Prikazovalnik diferenčnega tlaka; Proizvod: WIKA; Tip: A2G-10; Teh.kar: 0 do 600 Pa; </t>
  </si>
  <si>
    <t xml:space="preserve">- PDI 46.14; Prikazovalnik diferenčnega tlaka; Proizvod: WIKA; Tip: A2G-10; Teh.kar: 0 do 600 Pa; </t>
  </si>
  <si>
    <t xml:space="preserve">- PDI 46.17; Prikazovalnik diferenčnega tlaka; Proizvod: WIKA; Tip: A2G-10; Teh.kar: 0 do 600 Pa; </t>
  </si>
  <si>
    <t xml:space="preserve">- PDI 46.15; Prikazovalnik diferenčnega tlaka; Proizvod: WIKA; Tip: A2G-10; Teh.kar: 0 do 600 Pa; </t>
  </si>
  <si>
    <t xml:space="preserve">- PDI 46.13; Prikazovalnik diferenčnega tlaka; Proizvod: WIKA; Tip: A2G-10; Teh.kar: 0 do 600 Pa; </t>
  </si>
  <si>
    <t xml:space="preserve">- HS 46.103g; Dvostopenjsko stikalo za prezračevanje max/min; Proizvod: ; Tip: Obdelano v elektro projektu; Teh.kar: Obdelano v elektro projektu; </t>
  </si>
  <si>
    <t xml:space="preserve">- HS 46.103f; Dvostopenjsko stikalo za prezračevanje max/min; Proizvod: ; Tip: Obdelano v elektro projektu; Teh.kar: Obdelano v elektro projektu; </t>
  </si>
  <si>
    <t xml:space="preserve">- HS 46.103e; Dvostopenjsko stikalo za prezračevanje max/min; Proizvod: ; Tip: Obdelano v elektro projektu; Teh.kar: Obdelano v elektro projektu; </t>
  </si>
  <si>
    <t xml:space="preserve">- HS 47.103i; Dvostopenjsko stikalo za prezračevanje max/min; Proizvod: ; Tip: Obdelano v elektro projektu; Teh.kar: Obdelano v elektro projektu; </t>
  </si>
  <si>
    <t xml:space="preserve">- HS 47.103h; Dvostopenjsko stikalo za prezračevanje max/min; Proizvod: ; Tip: Obdelano v elektro projektu; Teh.kar: Obdelano v elektro projektu; </t>
  </si>
  <si>
    <t xml:space="preserve">- HS 47.103a; Dvostopenjsko stikalo za prezračevanje max/min; Proizvod: ; Tip: Obdelano v elektro projektu; Teh.kar: Obdelano v elektro projektu; </t>
  </si>
  <si>
    <t xml:space="preserve">- PDI 47.22; Prikazovalnik diferenčnega tlaka; Proizvod: WIKA; Tip: A2G-10; Teh.kar: 0 do 600 Pa; </t>
  </si>
  <si>
    <t xml:space="preserve">- PDI 47.20; Prikazovalnik diferenčnega tlaka; Proizvod: WIKA; Tip: A2G-10; Teh.kar: 0 do 600 Pa; </t>
  </si>
  <si>
    <t xml:space="preserve">- PDI 47.21; Prikazovalnik diferenčnega tlaka; Proizvod: WIKA; Tip: A2G-10; Teh.kar: 0 do 600 Pa; </t>
  </si>
  <si>
    <t xml:space="preserve">- PDI 47.19; Prikazovalnik diferenčnega tlaka; Proizvod: WIKA; Tip: A2G-10; Teh.kar: 0 do 600 Pa; </t>
  </si>
  <si>
    <t xml:space="preserve">Dovod: Vdov = 30.000m3/h </t>
  </si>
  <si>
    <t xml:space="preserve">Odvod: Vodv = 30.000m3/h </t>
  </si>
  <si>
    <t>DOVOD AHU10</t>
  </si>
  <si>
    <t xml:space="preserve">- F 10.902; filterska enota ePm1 &lt; 60%; L=1550mm; Proizvod: SYSTEMAIR; Tip: KA 7-6 + fleks. priključek + žaluzija vrhnjii) 2175x722 (zrakotesna class 3 po EN1751); Teh.kar: 30.000m3/h; </t>
  </si>
  <si>
    <t>- HE 10.914; Vodni grelnik s protizmrzovalno zaščito; Proizvod: SYSTEMAIR; Tip: KA 7-6; V skupni enoti L=550mm s HE 10.910 grelnik pozicioniran zgoraj z reg. Žaluzijo 2000x1410 (zrakotesna class 3 po EN1751); Teh.kar: 25.000m3/h; dpz=30Pa; Qg=152,7kW; 50/40°C; dpv&lt;15kPa; 0°C do 18°C</t>
  </si>
  <si>
    <t>- SH 10.053; Enota za vlaženje; L=1080mm; Proizvod: SYSTEMAIR; Tip: KA 7-6; Teh.kar: 30.000m3/hm3/h; 44,6kg/h; vlaženje: dx=2,0g/kg; 18°C do 14°C; ni=45%; 0,24kW; 3x400V</t>
  </si>
  <si>
    <t>- HE 10.919; Hladilna enota z eliminatorjem; Proizvod: SYSTEMAIR; Tip: KA 7-6; V skupni enoti L=640mm s HE 10.917 hladilnik pozicioniran zgoraj z reg. Žaluzijo 2000x1410 (zrakotesna class 3 po EN1751); Teh.kar: 25.000m3/h; dpz&lt;70Pa; 155,7kW; 9/14°C; dpv&lt;30kPa; 25,3°C/75RH do 16°C/100RH</t>
  </si>
  <si>
    <t>- FA 10.922; Ventilatorska enota s prostotekočim rotorjem s protivibracijskimi podlogami in kompenzatorji; Proizvod: SYSTEMAIR; Tip: KA 7-6; Teh.kar: 30.000m3/h; Pex=400Pa; Pel=4x3,4kW; 3x400V; Energijsko varčni el. Motor razreda IEC/EN 60034-2-1:2014, razreda EI5/EC; 4x reg žaluzije 465x465</t>
  </si>
  <si>
    <t>- HE 10.932; Vodni grelnik; Proizvod: SYSTEMAIR; Tip: KA 7-6; V skupni enoti L=520mm s HE 10.933 grelnik pozicioniran zgoraj z reg. Žaluzijo 2000x1410 (zrakotesna class 3 po EN1751); Teh.kar: 25.000m3/h; dpz=30Pa; Qg=65,2kW; 50/40°C; dpv&lt;15kPa; 14°C do 22°C</t>
  </si>
  <si>
    <t>- DZ 10.934; Dušilna enota; L=970mm; Proizvod: SYSTEMAIR; Tip: KA 7-6+fleks. priključek (čelni) 2170x1865; Teh.kar: 30.000m3/h; D=18dB pri 250Hz</t>
  </si>
  <si>
    <t>ODVOD AHU10</t>
  </si>
  <si>
    <t xml:space="preserve">- F 10.943; filterska enota ePm10 50%; L=1070mm; Proizvod: SYSTEMAIR; Tip: KA 7-6 + flex. Nastavek 2170x1865 (čelni); Teh.kar: 30.000m3/h; </t>
  </si>
  <si>
    <t>- DZ 10.946; Dušilna enota; Proizvod: SYSTEMAIR; Tip: KA 7-6; Teh.kar: 30.000m3/h; D=18dB pri 250Hz</t>
  </si>
  <si>
    <t>- FA 10.955; Ventilatorska enota s prostotekočim rotorjem s protivibracijskimi podlogami in kompenzatorji; Proizvod: SYSTEMAIR; Tip: KA 7-6; Teh.kar: 30.000m3/h; Pex=350Pa; Pel=4x3,4kW; 1x230V; Energijsko varčni el. Motor razreda SIST EN 60034-30:2014, razreda EI5/EC; 4x reg žaluzije 465x465</t>
  </si>
  <si>
    <t>- DZ 10.956; Dušilna enota; L=880mm; Proizvod: SYSTEMAIR; Tip: KA 7-6+fleks. priključek (čelni) 2143x1858; Teh.kar: 30.000m3/h; D=18dB pri 250Hz</t>
  </si>
  <si>
    <t>Dolžina: 7,8m</t>
  </si>
  <si>
    <t>Širina: 2,3m</t>
  </si>
  <si>
    <t>Višina: 3,9m</t>
  </si>
  <si>
    <t>Teža: 4.800kg</t>
  </si>
  <si>
    <t xml:space="preserve">- HS 10.118; Ročni vklop tehnološkega prezračevanja; Proizvod: V el. načrtu; Tip: V el. načrtu; Teh.kar: V el. načrtu; </t>
  </si>
  <si>
    <t xml:space="preserve">- HS 10.119; Ročni vklop tehnološkega prezračevanja; Proizvod: V el. načrtu; Tip: V el. načrtu; Teh.kar: V el. načrtu; </t>
  </si>
  <si>
    <t xml:space="preserve">- HS 10.120; Ročni vklop tehnološkega prezračevanja; Proizvod: V el. načrtu; Tip: V el. načrtu; Teh.kar: V el. načrtu; </t>
  </si>
  <si>
    <t xml:space="preserve">- HS 10.121; Ročni vklop tehnološkega prezračevanja; Proizvod: V el. načrtu; Tip: V el. načrtu; Teh.kar: V el. načrtu; </t>
  </si>
  <si>
    <t xml:space="preserve">- HS 10.118/1; Ročni potenciometer za ventilator izpušnih plinov; Proizvod: V el. načrtu; Tip: V el. načrtu; Teh.kar: V el. načrtu; </t>
  </si>
  <si>
    <t xml:space="preserve">- HS 10.119/1; Ročni potenciometer za ventilator izpušnih plinov; Proizvod: V el. načrtu; Tip: V el. načrtu; Teh.kar: V el. načrtu; </t>
  </si>
  <si>
    <t xml:space="preserve">- HS 10.120/1; Ročni potenciometer za ventilator izpušnih plinov; Proizvod: V el. načrtu; Tip: V el. načrtu; Teh.kar: V el. načrtu; </t>
  </si>
  <si>
    <t xml:space="preserve">- HS 10.121/1; Ročni potenciometer za ventilator izpušnih plinov; Proizvod: V el. načrtu; Tip: V el. načrtu; Teh.kar: V el. načrtu; </t>
  </si>
  <si>
    <t>- KA 10.118; Kanalska visokotemperaturna žaluzija z motorni pogonom, zvezni signal; Proizvod: SYSTEMAIR; Tip: K525, 200x210mm+Pogon: Belimo NM24A-SR+pomožno stikalo lege; Teh.kar: Navor:10 Nm; 24V AC/DC, Izhod 2-10V; Loputa testirana do 200°C</t>
  </si>
  <si>
    <t>- KA 10.119; Kanalska visokotemperaturna žaluzija z motorni pogonom, zvezni signal; Proizvod: SYSTEMAIR; Tip: K525, 200x210mm+Pogon: Belimo NM24A-SR+pomožno stikalo lege; Teh.kar: Navor:10 Nm; 24V AC/DC, Izhod 2-10V; Loputa testirana do 200°C</t>
  </si>
  <si>
    <t>- KA 10.120; Kanalska visokotemperaturna žaluzija z motorni pogonom, zvezni signal; Proizvod: SYSTEMAIR; Tip: K525, 200x210mm+Pogon: Belimo NM24A-SR+pomožno stikalo lege; Teh.kar: Navor:10 Nm; 24V AC/DC, Izhod 2-10V; Loputa testirana do 200°C</t>
  </si>
  <si>
    <t>- KA 10.121; Kanalska visokotemperaturna žaluzija z motorni pogonom, zvezni signal; Proizvod: SYSTEMAIR; Tip: K525, 200x210mm+Pogon: Belimo NM24A-SR+pomožno stikalo lege; Teh.kar: Navor:10 Nm; 24V AC/DC, Izhod 2-10V; Loputa testirana do 200°C</t>
  </si>
  <si>
    <t xml:space="preserve">- KD 10.008; Zaporna loputa zrakotesna z motornim pogonom; Proizvod: SYSTEMAIR; Tip: fi180; Teh.kar:  500m3/h; Belimo TF24-S, Navor:2,5Nm; 24V AC/DC; </t>
  </si>
  <si>
    <t xml:space="preserve">- KD 10.015; Zaporna loputa zrakotesna z motornim pogonom; Proizvod: SYSTEMAIR; Tip: fi180; Teh.kar:  500m3/h, Belimo TF24-S, Navor:2,5Nm; 24V AC/DC; </t>
  </si>
  <si>
    <t xml:space="preserve">- KD 10.022; Zaporna loputa zrakotesna z motornim pogonom; Proizvod: SYSTEMAIR; Tip: fi200; Teh.kar:  600m3/h; Belimo TF24-S, Navor:2,5Nm; 24V AC/DC; </t>
  </si>
  <si>
    <t xml:space="preserve">- KD 10.029; Zaporna loputa zrakotesna z motornim pogonom; Proizvod: SYSTEMAIR; Tip: fi200; Teh.kar:  600m3/h, Belimo TF24-S, Navor:2,5Nm; 24V AC/DC; </t>
  </si>
  <si>
    <t xml:space="preserve">- KD 10.036; Zaporna loputa zrakotesna z motornim pogonom; Proizvod: SYSTEMAIR; Tip: fi200; Teh.kar:  700m3/h; Belimo TF24-S, Navor:2,5Nm; 24V AC/DC; </t>
  </si>
  <si>
    <t xml:space="preserve">- KD 10.043; Zaporna loputa zrakotesna z motornim pogonom; Proizvod: SYSTEMAIR; Tip: fi200; Teh.kar:  700m3/h, Belimo TF24-S, Navor:2,5Nm; 24V AC/DC; </t>
  </si>
  <si>
    <t xml:space="preserve">- KD 10.050; Zaporna loputa zrakotesna z motornim pogonom; Proizvod: SYSTEMAIR; Tip: fi200; Teh.kar:  600m3/h; Belimo TF24-S, Navor:2,5Nm; 24V AC/DC; </t>
  </si>
  <si>
    <t xml:space="preserve">- KD 10.057; Zaporna loputa zrakotesna z motornim pogonom; Proizvod: SYSTEMAIR; Tip: fi200; Teh.kar:  600m3/h, Belimo TF24-S, Navor:2,5Nm; 24V AC/DC; </t>
  </si>
  <si>
    <t xml:space="preserve">- KD 10.901; Motorni pogon žaluzij (NC), ON/OFF; Proizvod: Belimo; Tip: NF24A-S2; Teh.kar: Navor: 10Nm; 24V AC/DC; </t>
  </si>
  <si>
    <t xml:space="preserve">- KD 10.927; Motorni pogon žaluzij (NC), ON/OFF; Proizvod: Belimo; Tip: LF24-S; Teh.kar: Navor:4 Nm; 24V AC/DC; </t>
  </si>
  <si>
    <t xml:space="preserve">- KD 10.928; Motorni pogon žaluzij (NC), ON/OFF; Proizvod: Belimo; Tip: LF24-S; Teh.kar: Navor:4 Nm; 24V AC/DC; </t>
  </si>
  <si>
    <t xml:space="preserve">- KD 10.930; Motorni pogon žaluzij (NC), ON/OFF; Proizvod: Belimo; Tip: LF24-S; Teh.kar: Navor:4 Nm; 24V AC/DC; </t>
  </si>
  <si>
    <t xml:space="preserve">- KD 10.931; Motorni pogon žaluzij (NC), ON/OFF; Proizvod: Belimo; Tip: LF24-S; Teh.kar: Navor:4 Nm; 24V AC/DC; </t>
  </si>
  <si>
    <t xml:space="preserve">- KD 10.947; Motorni pogon žaluzij (NC), ON/OFF; Proizvod: Belimo; Tip: LF24-S; Teh.kar: Navor:4 Nm; 24V AC/DC; </t>
  </si>
  <si>
    <t xml:space="preserve">- KD 10.948; Motorni pogon žaluzij (NC), ON/OFF; Proizvod: Belimo; Tip: LF24-S; Teh.kar: Navor:4 Nm; 24V AC/DC; </t>
  </si>
  <si>
    <t xml:space="preserve">- KD 10.949; Motorni pogon žaluzij (NC), ON/OFF; Proizvod: Belimo; Tip: LF24-S; Teh.kar: Navor:4 Nm; 24V AC/DC; </t>
  </si>
  <si>
    <t xml:space="preserve">- KD 10.950; Motorni pogon žaluzij (NC), ON/OFF; Proizvod: Belimo; Tip: LF24-S; Teh.kar: Navor:4 Nm; 24V AC/DC; </t>
  </si>
  <si>
    <t xml:space="preserve">- KD 10.960; Motorni pogon žaluzij (NC), ON/OFF; Proizvod: Belimo; Tip: NF24A-S2; Teh.kar: Navor: 10Nm; 24V AC/DC; </t>
  </si>
  <si>
    <t xml:space="preserve">- KD 10.965; Motorni pogon žaluzij (NC), ON/OFF; Proizvod: Belimo; Tip: NF24A-S2; Teh.kar: Navor: 10Nm; 24V AC/DC; </t>
  </si>
  <si>
    <t xml:space="preserve">- KD 10.966; Motorni pogon žaluzij (NC), ON/OFF; Proizvod: Belimo; Tip: NF24A-S2; Teh.kar: Navor: 10Nm; 24V AC/DC; </t>
  </si>
  <si>
    <t xml:space="preserve">- KD 10.967; Motorni pogon žaluzij (NC), ON/OFF; Proizvod: Belimo; Tip: NF24A-S2; Teh.kar: Navor: 10Nm; 24V AC/DC; </t>
  </si>
  <si>
    <t xml:space="preserve">- KFD 10.011; Požarna loputa za vgradnjo v steno; Proizvod: SYSTEMAIR; Tip: FDS-3G-600x400-B24T; Teh.kar: 5000m3/h; </t>
  </si>
  <si>
    <t xml:space="preserve">- KFD 10.018; Požarna loputa za vgradnjo v steno; Proizvod: SYSTEMAIR; Tip: FDS-3G-600x400-B24T; Teh.kar: 5000m3/h; </t>
  </si>
  <si>
    <t xml:space="preserve">- KFD 10.025; Požarna loputa za vgradnjo v steno; Proizvod: SYSTEMAIR; Tip: FDS-3G-1300x700-B24T; Teh.kar: 25000m3/h; </t>
  </si>
  <si>
    <t xml:space="preserve">- KFD 10.032; Požarna loputa za vgradnjo v steno; Proizvod: SYSTEMAIR; Tip: FDS-3G-1300x700-B24T; Teh.kar: 25000m3/h; </t>
  </si>
  <si>
    <t xml:space="preserve">- KFD 10.039; Požarna loputa za vgradnjo v steno; Proizvod: SYSTEMAIR; Tip: FDS-3G-1300x700-B24T; Teh.kar: 25000m3/h; </t>
  </si>
  <si>
    <t xml:space="preserve">- KFD 10.046; Požarna loputa za vgradnjo v steno; Proizvod: SYSTEMAIR; Tip: FDS-3G-1300x700-B24T; Teh.kar: 25000m3/h; </t>
  </si>
  <si>
    <t xml:space="preserve">- KFD 10.053; Požarna loputa za vgradnjo v steno; Proizvod: SYSTEMAIR; Tip: FDS-3G-1300x700-B24T; Teh.kar: 25000m3/h; </t>
  </si>
  <si>
    <t xml:space="preserve">- KFD 10.060; Požarna loputa za vgradnjo v steno; Proizvod: SYSTEMAIR; Tip: FDS-3G-1300x700-B24T; Teh.kar: 25000m3/h; </t>
  </si>
  <si>
    <t xml:space="preserve">- P 10.911; Obtočna črpalka; Proizvod: Grundfos; Tip: MAGNA3 40-120 F; Teh.kar: 13.3 m3/h; 6 mWG;Topla voda -  50/40 °C; 0.50 kW; 4000 min-1; 230 V; 50 Hz; </t>
  </si>
  <si>
    <t>- PDI 10.904; Prikazovalnik diferenčnega tlaka; Proizvod: WIKA; Tip: A2G-10; Teh.kar: 0 do 600 Pa; V sklopu dobava KS10</t>
  </si>
  <si>
    <t>- PDI 10.945; Prikazovalnik diferenčnega tlaka; Proizvod: WIKA; Tip: A2G-10; Teh.kar: 0 do 600 Pa; V sklopu dobava KS10</t>
  </si>
  <si>
    <t xml:space="preserve">- PDSA 10.118; Tlačno diferenčno stikalo; Proizvod: Belimo; Tip: 01APS-10U; Teh.kar: 50 do 500 Pa;  1.0 A / AC 250 V; </t>
  </si>
  <si>
    <t xml:space="preserve">- PDSA 10.119; Tlačno diferenčno stikalo; Proizvod: Belimo; Tip: 01APS-10U; Teh.kar: 50 do 500 Pa;  1.0 A / AC 250 V; </t>
  </si>
  <si>
    <t xml:space="preserve">- PDSA 10.120; Tlačno diferenčno stikalo; Proizvod: Belimo; Tip: 01APS-10U; Teh.kar: 50 do 500 Pa;  1.0 A / AC 250 V; </t>
  </si>
  <si>
    <t xml:space="preserve">- PDSA 10.121; Tlačno diferenčno stikalo; Proizvod: Belimo; Tip: 01APS-10U; Teh.kar: 50 do 500 Pa;  1.0 A / AC 250 V; </t>
  </si>
  <si>
    <t xml:space="preserve">- PDSAH 10.903; Tlačno diferenčno stikalo; Proizvod: Belimo; Tip: 01APS-10U; Teh.kar: 50 do 500 Pa; 1.0 A / AC 250 V; </t>
  </si>
  <si>
    <t xml:space="preserve">- PDSAH 10.944; Tlačno diferenčno stikalo; Proizvod: Belimo; Tip: 01APS-10U; Teh.kar: 50 do 500 Pa; 1.0 A / AC 250 V; </t>
  </si>
  <si>
    <t xml:space="preserve">- PICAL 10.940; Kanalsko zaznavalo diferenčnega tlaka; Proizvod: Belimo; Tip: 22ADP-184A; Teh.kar: 0-1500Pa; 4-20mA; Supply: 15-24VDC/24VAC; </t>
  </si>
  <si>
    <t xml:space="preserve">- PICAL 10.941; Kanalsko zaznavalo diferenčnega tlaka; Proizvod: Belimo; Tip: 22ADP-184A; Teh.kar: 0-1500Pa; 4-20mA; Supply: 15-24VDC/24VAC; </t>
  </si>
  <si>
    <t xml:space="preserve">- QZSA 10.939; Javlalnik dima; Proizvod: ; Tip: V el. načrtu; Teh.kar: V el. načrtu; </t>
  </si>
  <si>
    <t xml:space="preserve">- QZSA 10.961; Javlalnik dima; Proizvod: ; Tip: V el. načrtu; Teh.kar: V el. načrtu; </t>
  </si>
  <si>
    <t xml:space="preserve">- TIC 10.942; Kanalsko zaznavalo temperature; Proizvod: Belimo; Tip: 22DT-14N; Teh.kar: 0 do 50°C; 4-20mA; Dovod: 15-24VDC/24VAC; </t>
  </si>
  <si>
    <t xml:space="preserve">- TIC/MIC 10.900; Tipalo temperatura in vlage (vremenska postaja); Proizvod: Belimo; Tip: 22UTH-13; Teh.kar: -20 do 80°C; 0 do 100%RH; Napajanje: 24V AC/DC; Izhod: 2 x 4-20mA; </t>
  </si>
  <si>
    <t xml:space="preserve">- TIC/MIC 10.118; Prostorsko tipalo temperature in RH; Proizvod: Belimo; Tip: 22UTH-13; Teh.kar: 0 do 50°C; 0 do 100%RH; 4-20mA; Dovod: 15-24VDC/24VAC; </t>
  </si>
  <si>
    <t xml:space="preserve">- TIC/MIC 10.119; Prostorsko tipalo temperature in RH; Proizvod: Belimo; Tip: 22UTH-13; Teh.kar: 0 do 50°C; 0 do 100%RH; 4-20mA; Dovod: 15-24VDC/24VAC; </t>
  </si>
  <si>
    <t xml:space="preserve">- TIC/MIC 10.120; Prostorsko tipalo temperature in RH; Proizvod: Belimo; Tip: 22UTH-13; Teh.kar: 0 do 50°C; 0 do 100%RH; 4-20mA; Dovod: 15-24VDC/24VAC; </t>
  </si>
  <si>
    <t xml:space="preserve">- KFD 02.2015/3; Požarna loputa za vgradnjo v steno; Proizvod: Klima Oprema; Tip: BFDC-V - EI90S - 100+komplet končnih stikal; Teh.kar: 30m3/h; </t>
  </si>
  <si>
    <t xml:space="preserve">- KFD 02.K055/1; Požarna loputa za vgradnjo v steno; Proizvod: Klima Oprema; Tip: BFDC-V - EI90S - 125+komplet končnih stikal; Teh.kar: 60m3/h; </t>
  </si>
  <si>
    <t xml:space="preserve">- KFD 02.P052/1; Požarna loputa za vgradnjo v steno; Proizvod: Klima Oprema; Tip: BFDC-V - EI90S - 125+komplet končnih stikal; Teh.kar: 50m3/h; </t>
  </si>
  <si>
    <t xml:space="preserve">- KFD 02.P055/1; Požarna loputa za vgradnjo v steno; Proizvod: Klima Oprema; Tip: BFDC-V - EI90S - 125+komplet končnih stikal; Teh.kar: 50m3/h; </t>
  </si>
  <si>
    <t xml:space="preserve">- VAV 10.010; Volumski regulator pretoka; Proizvod: SYSTEMAIR; Tip: OPTIMA-S-FC-600x400-BM; Teh.kar: 5000/2500  m3/h; </t>
  </si>
  <si>
    <t xml:space="preserve">- VAV 10.024; Volumski regulator pretoka; Proizvod: SYSTEMAIR; Tip: OPTIMA-S-FC-1200x700-BM; Teh.kar: 25000/6000  m3/h; </t>
  </si>
  <si>
    <t xml:space="preserve">- VAV 10.031; Volumski regulator pretoka; Proizvod: SYSTEMAIR; Tip: OPTIMA-S-FC-600x400-BM; Teh.kar: 5000/2500  m3/h; </t>
  </si>
  <si>
    <t xml:space="preserve">- VAV 10.031; Volumski regulator pretoka; Proizvod: SYSTEMAIR; Tip: OPTIMA-S-FC-1200x700-BM; Teh.kar: 25000/6000  m3/h; </t>
  </si>
  <si>
    <t xml:space="preserve">- VAV 10.038; Volumski regulator pretoka; Proizvod: SYSTEMAIR; Tip: OPTIMA-S-FC-1200x700-BM; Teh.kar: 25000/6000  m3/h; </t>
  </si>
  <si>
    <t xml:space="preserve">- VAV 10.045; Volumski regulator pretoka; Proizvod: SYSTEMAIR; Tip: OPTIMA-S-FC-1200x700-BM; Teh.kar: 25000/6000  m3/h; </t>
  </si>
  <si>
    <t xml:space="preserve">- VAV 10.051; Volumski regulator pretoka; Proizvod: SYSTEMAIR; Tip: OPTIMA-S-FC-1200x700-BM; Teh.kar: 25000/6000  m3/h; </t>
  </si>
  <si>
    <t xml:space="preserve">- VAV 10.059; Volumski regulator pretoka; Proizvod: SYSTEMAIR; Tip: OPTIMA-S-FC-1200x700-BM; Teh.kar: 25000/6000  m3/h; </t>
  </si>
  <si>
    <t xml:space="preserve">- VD 10.051; Elektro magnetni ventil za kaluženje; Proizvod: ; Tip: V sklopu dobava KS10; Teh.kar: V sklopu dobava KS10; </t>
  </si>
  <si>
    <t xml:space="preserve">- VSD 10.923; Variabilna regulacija EC motorja; Proizvod: ; Tip: V el. načrtu; Teh.kar: V el. načrtu; </t>
  </si>
  <si>
    <t xml:space="preserve">- VSD 10.924; Variabilna regulacija EC motorja; Proizvod: ; Tip: V el. načrtu; Teh.kar: V el. načrtu; </t>
  </si>
  <si>
    <t xml:space="preserve">- VSD 10.925; Variabilna regulacija EC motorja; Proizvod: ; Tip: V el. načrtu; Teh.kar: V el. načrtu; </t>
  </si>
  <si>
    <t xml:space="preserve">- VSD 10.926; Variabilna regulacija EC motorja; Proizvod: ; Tip: V el. načrtu; Teh.kar: V el. načrtu; </t>
  </si>
  <si>
    <t xml:space="preserve">- VSD 10.951; Variabilna regulacija EC motorja; Proizvod: ; Tip: V el. načrtu; Teh.kar: V el. načrtu; </t>
  </si>
  <si>
    <t xml:space="preserve">- VSD 10.952; Variabilna regulacija EC motorja; Proizvod: ; Tip: V el. načrtu; Teh.kar: V el. načrtu; </t>
  </si>
  <si>
    <t xml:space="preserve">- VSD 10.953; Variabilna regulacija EC motorja; Proizvod: ; Tip: V el. načrtu; Teh.kar: V el. načrtu; </t>
  </si>
  <si>
    <t xml:space="preserve">- VSD 10.954; Variabilna regulacija EC motorja; Proizvod: ; Tip: V el. načrtu; Teh.kar: V el. načrtu; </t>
  </si>
  <si>
    <t xml:space="preserve">- TIC 53.119; Kanalsko zaznavalo temperature-termoelement; Proizvod: Elektronika Pahor; Tip: KBD-K-150-DI; Teh.kar: 0 do 700°C; 4-20mA; </t>
  </si>
  <si>
    <t xml:space="preserve">- TIC 53.120; Kanalsko zaznavalo temperature-termoelement; Proizvod: Elektronika Pahor; Tip: KBD-K-150-DI; Teh.kar: 0 do 700°C; 4-20mA; </t>
  </si>
  <si>
    <t xml:space="preserve">- TIC 53.121; Kanalsko zaznavalo temperature-termoelement; Proizvod: Elektronika Pahor; Tip: KBD-K-150-DI; Teh.kar: 0 do 700°C; 4-20mA; </t>
  </si>
  <si>
    <t xml:space="preserve">- TIC 53.118; Kanalsko zaznavalo temperature-termoelement; Proizvod: Elektronika Pahor; Tip: KBD-K-150-DI; Teh.kar: 0 do 700°C; 4-20mA; </t>
  </si>
  <si>
    <t>- VM 50.100; Centrifugalni ventilator s protihrupnim in termičnim ohišjem; Proizvod: Klima Celje; Tip: 104 CV 280/2LG0; Teh.kar: V=3000m3/h; dpt=710Pa; Pel=1,1kW; 3x400V/50Hz; Ventilator je primeren za temperature do 600°C</t>
  </si>
  <si>
    <t>- VM 51.100; Centrifugalni ventilator s protihrupnim in termičnim ohišjem; Proizvod: Klima Celje; Tip: 104 CV 280/2LG0; Teh.kar: V=3000m3/h; dpt=710Pa; Pel=1,1kW; 3x400V/50Hz; Ventilator je primeren za temperature do 600°C</t>
  </si>
  <si>
    <t>- VM 52.100; Centrifugalni ventilator s protihrupnim in termičnim ohišjem; Proizvod: Klima Celje; Tip: 104 CV 280/2LG0; Teh.kar: V=3000m3/h; dpt=710Pa; Pel=1,1kW; 3x400V/50Hz; Ventilator je primeren za temperature do 600°C</t>
  </si>
  <si>
    <t>- VM 53.100; Centrifugalni ventilator s protihrupnim in termičnim ohišjem; Proizvod: Klima Celje; Tip: 104 CV 280/2LG0; Teh.kar: V=3000m3/h; dpt=710Pa; Pel=1,1kW; 3x400V/50Hz; Ventilator je primeren za temperature do 600°C</t>
  </si>
  <si>
    <t xml:space="preserve">- VSD 50.321; Variabilna regulacija frekvenčni pretvornik; Proizvod: ; Tip: V el. načrtu; Teh.kar: V el. načrtu; </t>
  </si>
  <si>
    <t xml:space="preserve">- VSD 51.321; Variabilna regulacija frekvenčni pretvornik; Proizvod: ; Tip: V el. načrtu; Teh.kar: V el. načrtu; </t>
  </si>
  <si>
    <t xml:space="preserve">- VSD 52.321; Variabilna regulacija frekvenčni pretvornik; Proizvod: ; Tip: V el. načrtu; Teh.kar: V el. načrtu; </t>
  </si>
  <si>
    <t xml:space="preserve">- VSD 53.321; Variabilna regulacija frekvenčni pretvornik; Proizvod: ; Tip: V el. načrtu; Teh.kar: V el. načrtu; </t>
  </si>
  <si>
    <t>3</t>
  </si>
  <si>
    <t xml:space="preserve">Dovod: Vdov = 16.150m3/h </t>
  </si>
  <si>
    <t xml:space="preserve">Odvod: Vodv = 8.720m3/h </t>
  </si>
  <si>
    <t>- DZ 11.927; Dušilna enota; L=1630mm; Proizvod: SYSTEMAIR; Tip: KA 4-6; Teh.kar: 16.150m3/h; D=32dB pri 250Hz</t>
  </si>
  <si>
    <t xml:space="preserve">- FA 11.904; Ventilatorska enota s prostotekočim rotorjem s protivibracijskimi podlogami in kompenzatorji; Proizvod: SYSTEMAIR; Tip: KA 4-6; Teh.kar: 16.150m3/h; Pex=600Pa; Pel=4x3,7kW; 3x400V; Energijsko varčni el. Motor razreda SIST EN 60034-30:2014, razreda EI5/EC; </t>
  </si>
  <si>
    <t>- HE 11.909; Vodni grelnik s protizmrzovalno zaščito; Proizvod: SYSTEMAIR; Tip: KA 4-6; Teh.kar: 16.150m3/h; dpz&lt;40Pa; Qg=84,4kW; 50/40°C; dpv&lt;15kPa; 6°C do 22°C</t>
  </si>
  <si>
    <t>- SH 11.912; Enota za vlaženje; L=1080mm; Proizvod: SYSTEMAIR; Tip: KA 4-6; Teh.kar: 16.150m3/h; 73kg/h; vlaženje: dx=3,8g/kg; 22°C do 12°C; ni=60%; 0,125kW; 3x400V</t>
  </si>
  <si>
    <t>- HE 11.914; Hladilna enota z eliminatorjem; Proizvod: SYSTEMAIR; Tip: KA 4-6; Teh.kar: 16.150m3/h; dpz&lt;100Pa; 103,9kW; 9/14°C; dpv&lt;30kPa; 25,3°C/75RH do 16°C/100RH</t>
  </si>
  <si>
    <t>- DZ 11.915; Dušilna enota; L=1210mm; Proizvod: SYSTEMAIR; Tip: KA 4-6; Teh.kar: 16.150m3/h; D=13dB pri 250Hz</t>
  </si>
  <si>
    <t>kpl.</t>
  </si>
  <si>
    <t>- DZ 45.151; Dušilnik zvoka; Proizvod: SYSTEMAIR; Tip: LDC 400-1200; Teh.kar: 2700m3/h; D=18dB pri 250Hz</t>
  </si>
  <si>
    <t>- DZ 46.161; Dušilnik zvoka; Proizvod: SYSTEMAIR; Tip: LDC 315-1200; Teh.kar: 1200m3/h; D=18dB pri 250Hz</t>
  </si>
  <si>
    <t>- DZ 47.161; Dušilnik zvoka; Proizvod: SYSTEMAIR; Tip: LDC 315-1200; Teh.kar: 1200m3/h; D=18dB pri 250Hz</t>
  </si>
  <si>
    <t>Al rešetka za vgradnjo v vrata s fiksnimi Al lamelami, s protiokvirjem za vgradnjo v vrata, vključno z vsem pritrdilnim in montažnim materialom, za podatke:</t>
  </si>
  <si>
    <t>- HE 09.001; Kanalski grelnik zraka; Proizvod: VEAB; Tip: CFW 125-2-2,5; Teh.kar: 220m3/h; dpz&lt;30Pa; Qg=0,57kW; 50/40°C; dpv&lt;4kPa; 14°C do 22°C</t>
  </si>
  <si>
    <t>- HE 09.002; Kanalski grelnik zraka; Proizvod: VEAB; Tip: CFW 160-2-2,5; Teh.kar: 410m3/h; dpz&lt;40Pa; Qg=1,06kW; 50/40°C; dpv&lt;10kPa; 14°C do 22°C</t>
  </si>
  <si>
    <t>- HE 09.003; Kanalski grelnik zraka; Proizvod: VEAB; Tip: PGV 800X400-2-2,5; Teh.kar: 5480m3/h; dpz&lt;110Pa; Qg=14,1kW; 50/40°C; dpv&lt;7kPa; 14°C do 22°C</t>
  </si>
  <si>
    <t>- HE 09.004; Kanalski grelnik zraka; Proizvod: VEAB; Tip: PGV 400X200-2-2,5; Teh.kar: 1080m3/h; dpz&lt;70Pa; Qg=2,8kW; 50/40°C; dpv&lt;3kPa; 14°C do 22°C</t>
  </si>
  <si>
    <t>- HE 09.005; Kanalski grelnik zraka; Proizvod: VEAB; Tip: PGV 400x200-2-2,5; Teh.kar: 770m3/h; dpz&lt;40Pa; Qg=1,5kW; 50/40°C; dpv&lt;3kPa; 14°C do 22°C</t>
  </si>
  <si>
    <t>- HE 09.008; Kanalski grelnik zraka; Proizvod: VEAB; Tip: CFW 125-2-2,5; Teh.kar: 250m3/h; dpz&lt;30Pa; Qg=0,65kW; 50/40°C; dpv&lt;4kPa; 14°C do 22°C</t>
  </si>
  <si>
    <t>- HE 09.009; Kanalski grelnik zraka; Proizvod: VEAB; Tip: CFW 200-2-2,5; Teh.kar: 600m3/h; dpz&lt;40Pa; Qg=2,3kW; 50/40°C; dpv&lt;15kPa; 14°C do 22°C</t>
  </si>
  <si>
    <t>m</t>
  </si>
  <si>
    <t xml:space="preserve">- OK ; Okrogli kanal; Proizvod: ; Tip: EN 1506 (Spiro kanal); Teh.kar: fi 140; </t>
  </si>
  <si>
    <t xml:space="preserve">- OK ; Okrogli kanal; Proizvod: ; Tip: EN 1506 (Spiro kanal); Teh.kar: fi 150; </t>
  </si>
  <si>
    <t xml:space="preserve">- OK ; Okrogli kanal; Proizvod: ; Tip: EN 1506 (Spiro kanal); Teh.kar: fi 160; </t>
  </si>
  <si>
    <t xml:space="preserve">- OK ; Okrogli kanal; Proizvod: ; Tip: EN 1506 (Spiro kanal); Teh.kar: fi 180; </t>
  </si>
  <si>
    <t xml:space="preserve">- OK ; Okrogli kanal; Proizvod: ; Tip: EN 1506 (Spiro kanal); Teh.kar: fi 200; </t>
  </si>
  <si>
    <t xml:space="preserve">- OK ; Okrogli kanal; Proizvod: ; Tip: EN 1506 (Spiro kanal); Teh.kar: fi 224; </t>
  </si>
  <si>
    <t xml:space="preserve">- OK ; Okrogli kanal; Proizvod: ; Tip: EN 1506 (Spiro kanal); Teh.kar: fi 250; </t>
  </si>
  <si>
    <t xml:space="preserve">- OK ; Okrogli kanal; Proizvod: ; Tip: EN 1506 (Spiro kanal); Teh.kar: fi 280; </t>
  </si>
  <si>
    <t xml:space="preserve">- OK ; Okrogli kanal; Proizvod: ; Tip: EN 1506 (Spiro kanal); Teh.kar: fi 300; </t>
  </si>
  <si>
    <t xml:space="preserve">- OK ; Okrogli kanal; Proizvod: ; Tip: EN 1506 (Spiro kanal); Teh.kar: fi 315; </t>
  </si>
  <si>
    <t xml:space="preserve">- PPK ; Pregibni okrogli kanal; Proizvod: ; Tip: SONODEC; Teh.kar: fi 125; </t>
  </si>
  <si>
    <t xml:space="preserve">- PPK ; Pregibni okrogli kanal; Proizvod: ; Tip: SONODEC; Teh.kar: fi 150; </t>
  </si>
  <si>
    <t xml:space="preserve">- PPK ; Pregibni okrogli kanal; Proizvod: ; Tip: SONODEC; Teh.kar: fi 160; </t>
  </si>
  <si>
    <t xml:space="preserve">- PPK ; Pregibni okrogli kanal; Proizvod: ; Tip: SONODEC; Teh.kar: fi 200; </t>
  </si>
  <si>
    <t xml:space="preserve">- PPK ; Pregibni okrogli kanal; Proizvod: ; Tip: SONODEC; Teh.kar: fi 250; </t>
  </si>
  <si>
    <t xml:space="preserve">- PPK ; Pregibni okrogli kanal; Proizvod: ; Tip: SONODEC; Teh.kar: fi 315; </t>
  </si>
  <si>
    <t>m2</t>
  </si>
  <si>
    <t xml:space="preserve">- PK ; Pravokotni kanal; Proizvod: ; Tip: SIST EN 1507, tlačni razred 2 (+1000/-750Pa); Teh.kar:  za 0 ≤ a ≤ 500 mm; </t>
  </si>
  <si>
    <t xml:space="preserve">- PK ; Pravokotni kanal; Proizvod: ; Tip: SIST EN 1507, tlačni razred 2 (+1000/-750Pa); Teh.kar:  za 500 ≤ a ≤ 1000 mm ; </t>
  </si>
  <si>
    <t xml:space="preserve">- PK ; Pravokotni kanal; Proizvod: ; Tip: SIST EN 1507, tlačni razred 2 (+1000/-750Pa); Teh.kar:  za a &gt; 1000 mm; </t>
  </si>
  <si>
    <t xml:space="preserve">- PP ; Okrogli kanal iz PP-s; Proizvod: ; Tip: DIN 4741-1 in 2, medium pressure  (-1600 Pa); Teh.kar: fi75; </t>
  </si>
  <si>
    <t xml:space="preserve">- PP ; Okrogli kanal iz PP-s; Proizvod: ; Tip: DIN 4741-1 in 2, medium pressure  (-1600 Pa); Teh.kar: fi90; </t>
  </si>
  <si>
    <t xml:space="preserve">- PP ; Okrogli kanal iz PP-s; Proizvod: ; Tip: DIN 4741-1 in 2, medium pressure  (-1600 Pa); Teh.kar: fi110; </t>
  </si>
  <si>
    <t xml:space="preserve">- PP ; Okrogli kanal iz PP-s; Proizvod: ; Tip: DIN 4741-1 in 2, medium pressure  (-1600 Pa); Teh.kar: fi125; </t>
  </si>
  <si>
    <t xml:space="preserve">- PP ; Okrogli kanal iz PP-s; Proizvod: ; Tip: DIN 4741-1 in 2, medium pressure  (-1600 Pa); Teh.kar: fi140; </t>
  </si>
  <si>
    <t xml:space="preserve">- PP ; Okrogli kanal iz PP-s; Proizvod: ; Tip: DIN 4741-1 in 2, medium pressure  (-1600 Pa); Teh.kar: fi160; </t>
  </si>
  <si>
    <t xml:space="preserve">- PP ; Okrogli kanal iz PP-s-el; Proizvod: ; Tip: DIN 4741-1 in 2, medium pressure  (-1600 Pa); Teh.kar: fi90; </t>
  </si>
  <si>
    <t xml:space="preserve">- PP ; Okrogli kanal iz PP-s-el; Proizvod: ; Tip: DIN 4741-1 in 2, medium pressure  (-1600 Pa); Teh.kar: fi110; </t>
  </si>
  <si>
    <t xml:space="preserve">- PP ; Okrogli kanal iz PP-s-el; Proizvod: ; Tip: DIN 4741-1 in 2, medium pressure  (-1600 Pa); Teh.kar: fi125; </t>
  </si>
  <si>
    <t xml:space="preserve">- PP ; Okrogli kanal iz PP-s-el; Proizvod: ; Tip: DIN 4741-1 in 2, medium pressure  (-1600 Pa); Teh.kar: fi140; </t>
  </si>
  <si>
    <t xml:space="preserve">- PP ; Okrogli kanal iz PP-s-el; Proizvod: ; Tip: DIN 4741-1 in 2, medium pressure  (-1600 Pa); Teh.kar: fi160; </t>
  </si>
  <si>
    <t xml:space="preserve">- PP ; Okrogli kanal iz PP-s-el; Proizvod: ; Tip: DIN 4741-1 in 2, medium pressure  (-1600 Pa); Teh.kar: fi180; </t>
  </si>
  <si>
    <t xml:space="preserve">- PP ; Okrogli kanal iz PP-s-el; Proizvod: ; Tip: DIN 4741-1 in 2, medium pressure  (-1600 Pa); Teh.kar: fi200; </t>
  </si>
  <si>
    <t xml:space="preserve">- PP ; Okrogli kanal iz PP-s-el; Proizvod: ; Tip: DIN 4741-1 in 2, medium pressure  (-1600 Pa); Teh.kar: fi250; </t>
  </si>
  <si>
    <t xml:space="preserve">- PP ; Okrogli kanal iz PP-s-el; Proizvod: ; Tip: DIN 4741-1 in 2, medium pressure  (-1600 Pa); Teh.kar: fi280; </t>
  </si>
  <si>
    <t xml:space="preserve">- IZ ; Izolacija notranjih kanalov na vtočni strani (SUP); Proizvod: Armacell; Tip: ACE plus plošče debeline 13mm+original armaflex lepilo; Teh.kar: Požarna odpornost B2; evropska klasifikacija B-s3-d0 ; </t>
  </si>
  <si>
    <t>OCENA</t>
  </si>
  <si>
    <t>Izvedba preizkusnega obratovanja v obsegu:</t>
  </si>
  <si>
    <t xml:space="preserve"> - delovanje ventilatorjev,</t>
  </si>
  <si>
    <t xml:space="preserve"> - delovanje črpalk,</t>
  </si>
  <si>
    <t xml:space="preserve"> - delovanje avtomatske regulacije,</t>
  </si>
  <si>
    <t xml:space="preserve"> - pregled delovanja ventilatorjev in elementov regulacije.</t>
  </si>
  <si>
    <t xml:space="preserve"> - Poizkusno obratovanje traja neprekinjeno 72 ur.</t>
  </si>
  <si>
    <t>4.3.1</t>
  </si>
  <si>
    <t>4.3.2</t>
  </si>
  <si>
    <t>4.3.3</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</si>
  <si>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</si>
  <si>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</si>
  <si>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</si>
  <si>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</si>
  <si>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</si>
  <si>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</si>
  <si>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</si>
  <si>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</si>
  <si>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</si>
  <si>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</si>
  <si>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</si>
  <si>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</si>
  <si>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</si>
  <si>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</si>
  <si>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</si>
  <si>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</si>
  <si>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</si>
  <si>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</si>
  <si>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</si>
  <si>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</si>
  <si>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</si>
  <si>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</si>
  <si>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</si>
  <si>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</si>
  <si>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</si>
  <si>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</si>
  <si>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</si>
  <si>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</si>
  <si>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</si>
  <si>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</si>
  <si>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</si>
  <si>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</si>
  <si>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</si>
  <si>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</si>
  <si>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</si>
  <si>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 xml:space="preserve">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</si>
  <si>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zagotavljanje varnosti in zdravja pri delu, zlasti izvajanje vseh del, ki izhajajo in ukrepov, ki izhajajo iz določil veljavnih predpisov varstva pri delu in zahtev Varnostnega načrta;- stroški garancij, ki jih mora izvajalec predložiti naročniku;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</si>
  <si>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JGI,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</si>
  <si>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</si>
  <si>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</si>
  <si>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</si>
  <si>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</si>
  <si>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</si>
  <si>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</si>
  <si>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</si>
  <si>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Vsako zamenjavo, uporabo in končni izbor nadomestnih sistemov, materialov, proizvodov in opreme morajo obvezno in pravočasno (pred dobavo in vgradnjo) pisno potrditi projektant (vseh sodelujočih strok), nadzornik in investitor.</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</si>
  <si>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</si>
  <si>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PREZRAČEVANJE IN KLIMATIZACIJA SISTEM KS11</t>
  </si>
  <si>
    <t>PREZRAČEVANJE IN KLIMATIZACIJA SISTEM KS10</t>
  </si>
  <si>
    <t>0.3</t>
  </si>
  <si>
    <t>SPLOŠNI TEHNIČNI POGOJI ZA PREZRAČEVALNE SISTEME</t>
  </si>
  <si>
    <t>1/*</t>
  </si>
  <si>
    <t>PREZRAČEVANJE IN KLIMATIZACIJA SISTEM KS09</t>
  </si>
  <si>
    <t>Fakulteta za strojništvo</t>
  </si>
  <si>
    <t>4.3</t>
  </si>
  <si>
    <t>2</t>
  </si>
  <si>
    <t>SKUPAJ STROJNA DELA</t>
  </si>
  <si>
    <r>
      <t>Tesnost klimata mora biti razreda L1 (</t>
    </r>
    <r>
      <rPr>
        <i/>
        <sz val="9"/>
        <rFont val="Arial"/>
        <family val="2"/>
        <charset val="238"/>
      </rPr>
      <t>nadtlak +700Pa in podtlak -400Pa</t>
    </r>
    <r>
      <rPr>
        <sz val="9"/>
        <rFont val="Arial"/>
        <family val="2"/>
        <charset val="238"/>
      </rPr>
      <t xml:space="preserve">), oz. L2 za higienik klimate, toplotna izolativnost ohišja panelov razreda T2, faktor toplotnih mostov razreda TB2 in mehanska stabilnost razred D1, vse skladno s SIST EN 1886:2008 in z veljavnim </t>
    </r>
    <r>
      <rPr>
        <u/>
        <sz val="9"/>
        <rFont val="Arial"/>
        <family val="2"/>
        <charset val="238"/>
      </rPr>
      <t>EUROVENT</t>
    </r>
    <r>
      <rPr>
        <sz val="9"/>
        <rFont val="Arial"/>
        <family val="2"/>
        <charset val="238"/>
      </rPr>
      <t xml:space="preserve"> certifikatom.</t>
    </r>
  </si>
  <si>
    <t>Filtri v klimatskih napravah so skladni s SIST EN ISO 16890-1.</t>
  </si>
  <si>
    <r>
      <t xml:space="preserve">Naprava mora biti uvrščena  v hitrostni razred max. </t>
    </r>
    <r>
      <rPr>
        <b/>
        <sz val="9"/>
        <rFont val="Arial CE"/>
      </rPr>
      <t>V3 (max. 1,8-2m/s skozi prosti čelni presek)</t>
    </r>
    <r>
      <rPr>
        <sz val="9"/>
        <rFont val="Arial CE"/>
      </rPr>
      <t xml:space="preserve"> ali nižje po SIST EN 13053:2020.</t>
    </r>
  </si>
  <si>
    <t>Vrednosti zmanjšanja jakosti zvoka v skladu s standardom SIST EN 1886:</t>
  </si>
  <si>
    <t> -Srednja frekvenca oktave (Hz)            125   250    500  1000   2000   4000    8000</t>
  </si>
  <si>
    <r>
      <t xml:space="preserve">Razred tesnosti okvirjev filtrov mora ustrezati razredu L1 t.j. minimalno razredu </t>
    </r>
    <r>
      <rPr>
        <b/>
        <sz val="9"/>
        <rFont val="Arial"/>
        <family val="2"/>
        <charset val="238"/>
      </rPr>
      <t>ISO ePM1&gt;80%</t>
    </r>
    <r>
      <rPr>
        <sz val="9"/>
        <rFont val="Arial"/>
        <family val="2"/>
        <charset val="238"/>
      </rPr>
      <t xml:space="preserve"> po VDI 3803:2020. Vse filterne enote morajo biti opremljene s filtri, </t>
    </r>
    <r>
      <rPr>
        <b/>
        <sz val="9"/>
        <rFont val="Arial"/>
        <family val="2"/>
        <charset val="238"/>
      </rPr>
      <t>rezervnim kompletom filtrov ISO Coarse, ePm</t>
    </r>
    <r>
      <rPr>
        <sz val="9"/>
        <rFont val="Arial"/>
        <family val="2"/>
        <charset val="238"/>
      </rPr>
      <t>, vključno s prikazovalniki diferenčnega tlaka.</t>
    </r>
  </si>
  <si>
    <t>Kasetni filter s filtracijo Coarse ali ePm po SIST EN ISO 16890 je predviden dolžine do 150mm, vgrajen v fiksen okvir iz jeklene pocinkane ali nerjaveče pločevine. Posluževanje filtra za hygienik naprave je obvezno prek prazne enote na »umazani« strani filtra.</t>
  </si>
  <si>
    <t>Vodni hladilnik je sestavljen iz okvira, lamelnega paketa s cevmi ter zbiralne in razdelilne cevi. Spoj lamel in cevi je izveden z mehanskim ekspandiranjem. Vodni (glikolni) hladilnik je v enoti postavljen na vodila iz nerjavne pločevine, pritrjena na ohišje. Zbiralna in razdelilna cev imata navojni priključek. Eliminator vodnih kapljic je izdelan iz okvira iz aluminija, v katerega so v enakomernem razmaku vstavljene plastične lamele iz polipropilena za lovljenje in izločanje vodnih kapljic. Okvir eliminatorja je izvlačljiv, kar omogoča njegovo redno periodično čiščenje.</t>
  </si>
  <si>
    <t>Elektromotor ventilatorja primeren za vodenje z EC motorjem, razreda učinkovitosti vsaj IE4 skladno s SIST EN 60034-30:2014. Z dodatno temperaturno PTC sondo v navitju za izvedbo primarne temperaturne zaščite navitja. Kabel temperaturne sonde mora biti v zaščitni cevi - zaščita pred vodo pri pranju. Servisno stikalo za vklop elektro motorja je v dobavi elektro inštalacij. Vsi prehodi v/iz prezračevalne naprave morajo biti preko ustreznih uvodnic.</t>
  </si>
  <si>
    <t>Višina podstavka klimatov je ca. 125-200mm, notranji imajo nogice, zunanji so z I profilom</t>
  </si>
  <si>
    <t>Klimatske naprave za odvod agresivnega odpadnega zraka zunanje modulne izvedbe v ATEX izvedbi Cona 2</t>
  </si>
  <si>
    <t>Komponente in naprave za izgradnjo centralne enote za obdelavo zraka iz plastike za obdelavo agresivnega, kemično onesnaženega zraka s strupenimi sestavinami, trajno korozijsko odpornih proti organskim in anorganskim kislinam ter alkalijam in drugim jedkim snovem v plinasti obliki in kondenzatih v visokih koncentracijah, primerne za uporabo v okoljih kategorije jedkosti CX po DIN EN ISO 9223, za namestitev na prostem, z naslednjimi funkcijami:</t>
  </si>
  <si>
    <t>Vzem odpadnega zraka iz obstoječega zračnega kanala</t>
  </si>
  <si>
    <t>Izpuh odpadnega zraka navzven</t>
  </si>
  <si>
    <t>Filtracija delcev</t>
  </si>
  <si>
    <t>Pridobivanje energije iz toka odpadnega zraka</t>
  </si>
  <si>
    <t>Dušenje hrupa ventilatorja</t>
  </si>
  <si>
    <t>Pregled in vzdrževanje vseh komponent</t>
  </si>
  <si>
    <t>Prikaz dejanskega volumskega pretoka in zagotavljanje preko izhodnega signala</t>
  </si>
  <si>
    <t>Prikaz diferencialnega tlaka filtra s stikom stikala meje</t>
  </si>
  <si>
    <t>Spremljanje vibracij ventilatorja in zagotavljanje preko izhodnega signala</t>
  </si>
  <si>
    <t>Zaustavitev naprave</t>
  </si>
  <si>
    <t>Ohišje naprave</t>
  </si>
  <si>
    <t>Konstrukcija ohišja, sestavljena iz posameznih snemljivih komornih modulov v plinotesnem in tekočinotesnem varjenem izvedbi, združljiva z žerjavom, izdelana iz panelov z votlimi komorami z rebrasto strukturo v sendvič konstrukciji, brez vzdrževanja, debelina stene 50 mm. Nizka toplotna prevodnost ohišja zaradi hermetično zaprtega zraka v votlih komorah.</t>
  </si>
  <si>
    <t>Povezava komornih modulov preko zunanjih prirobnic z vstavljenim tesnilom iz votlega profila, kar ima za posledico gladko notranjo površino brez higiensko problematičnih spojev in robov, da so izpolnjene higienske zahteve v skladu z VDI 6022. Brez vzdrževalnih spojev z nanesenimi ali penjenimi tesnili. Celotna naprava, vključno z vsemi armaturami, je enostavna za čiščenje z uporabo kislinskih ali alkalnih čistil. Vse površine znotraj naprave so neobčutljive na praske in brez premazov, brez možnosti za skrito korozijo.</t>
  </si>
  <si>
    <t>Brezvijačni sistem za hitro namestitev priključnih prirobnic, sestavljen iz posebnih pritrdilnih profilov, primeren za bočno vstavljanje v omejenih namestitvenih pogojih.</t>
  </si>
  <si>
    <t>Celotna notranjost naprave je zasnovana kot trajno korozijsko odporna (standardna življenjska doba materiala najmanj 20 let). Odprte votle komore na koncih panelov in odprtine so na vseh straneh zaprte. Diferencialni tlak je mogoče ločeno izmeriti za vsako funkcionalno komponento z uporabo vgrajenih merilnih čepov z zapornimi pokrovi.</t>
  </si>
  <si>
    <t>Zaščitna streha vremenske zaščite iz trapezne pločevine s 500 mm previsom na vseh straneh za zaščito pred prekomernim segrevanjem zaradi sončnega sevanja. Dodatno senčenje, ki ga zagotovi stranka, je lahko potrebno, da se izogne močnim temperaturnim vplivom, npr. pri nizkem soncu pozimi.</t>
  </si>
  <si>
    <t>Namestitev naprave na 120 mm visoke jeklene profile pravokotno na smer toka zraka, z zvočno in vibracijsko izolacijsko vmesno plastjo.</t>
  </si>
  <si>
    <t>Mehanske lastnosti ohišja naprave preizkušene v skladu z EN 1886, dokaz o preizkušnji s predložitvijo certifikata TÜV. (Poročilo o preskusu SEPT/2147/13, št. 81 11 02 07 94 z dne 19.03.2014)</t>
  </si>
  <si>
    <t>Minimalne zahteve za ohišje naprave:</t>
  </si>
  <si>
    <t>Mehanska trdnost: D1 (M) (DIN EN 1886)</t>
  </si>
  <si>
    <t>Prepuščanje ohišja pri podtlaku: L1 (M) (DIN EN 1886)</t>
  </si>
  <si>
    <t>Prepuščanje ohišja pri pretlaku: L1 (M) (DIN EN 1886)</t>
  </si>
  <si>
    <t>Toplotna izolacija: T5 (DIN EN 1886)</t>
  </si>
  <si>
    <t>Toplotni mostovi: TB2 (DIN EN 1886)</t>
  </si>
  <si>
    <t>Razred prepuščanja zaklopk: 4 (DIN EN 1751)</t>
  </si>
  <si>
    <t>Prepuščanje obvoda filtra: F9 (M) (DIN EN 1886)</t>
  </si>
  <si>
    <t>Revizijske komore</t>
  </si>
  <si>
    <t>Komora ohišja za namene inšpekcije, opremljena z inšpekcijskimi vrati in odtočnim odprtinom Ø 40 za čiščenje z zapornim pokrovom za brezostatočno odtekanje.</t>
  </si>
  <si>
    <t>Inšpekcijska vrata se lahko odprejo in snemajo levo in desno z uporabo zapornih tečajev, zatesnjena z uporabo tesnila iz votlega profila.</t>
  </si>
  <si>
    <t>Opremljena z okroglim opazovalnim oknom Ø 150 mm z dvojno zasteklitvijo za preprečevanje kondenzacije.</t>
  </si>
  <si>
    <t>Razsvetljava komor z uporabo svetilke, dostopne od znotraj, s keramično podlago in steklenim pokrovom v zaščitnem razredu IP 54, popolnoma zaprte in korozijsko odporne izvedbe, z varčnim LED svetlobnim virom 4 W, delovna napetost 230 V AC. Ožičenje do centralnega zunanjega stikala za luč z vklopljeno ozemljeno vtičnico, celotna izvedba vremensko odporna, zaščitni razred IP 44. Vremensko odporni in kislini odporni kabli, položeni na zunanji strani naprave v aluminijastih kabelskih kanalih, vpeljani v napravo z uporabo kabelskega voda z zaščitnim razredom IP 66 in priključeni na svetilko.</t>
  </si>
  <si>
    <t>Od čiste širine naprave 2000 mm se na razsvetljavo uporabljata dve svetilki.</t>
  </si>
  <si>
    <t>Zaporne lopute</t>
  </si>
  <si>
    <t>Večkrilna zaporna loputa iz plastike s togiimi, lečasto oblikovanimi votlimi krili s tesnilom profila. Upravljanje kril z zunanjo, nerotirajočo mehanizacijo v nasprotni smeri vrtenja. Pogonske gredi so vodene skozi ohišje navzven v zračno nepredušnih, gladko tekočih in odpornih na obrabo drsnih ležajih iz plastike.</t>
  </si>
  <si>
    <t>Fleksibilna povezava na napravo</t>
  </si>
  <si>
    <t>Prožna manga za zvočno in vibracijsko ločeno povezavo naprave z sistemom zračnih kanalov, z izvrtanimi prirobnicami z okroglim vrvičnim tesnilom na obeh straneh.</t>
  </si>
  <si>
    <t>Modul za dovod zraka/revizijo/filter/HRC (toplotni iprenosnik)</t>
  </si>
  <si>
    <t>Modul naprave za pretok zraka v prerez ohišja, čiščenje zraka in pridobivanje energije iz zračnega toka. Izvedba z dvema inšpekcijskima komorama v skladu z vodilnim opisom. Dovod zraka ob strani preko odprtine na sprednji steni z blok prirobnico s tesnilom iz votlega profila.</t>
  </si>
  <si>
    <t>Opremljen z zunanjo zaporno loputo in fleksibilno povezavo naprave v skladu z vodilnim opisom.</t>
  </si>
  <si>
    <t>Ločevalnik kapljic, sestavljen iz snemljivih paketov lamelnega separatorja.</t>
  </si>
  <si>
    <t>Filterska stena, sestavljena iz varjene okvirne konstrukcije za držanje filterskih elementov v navpični razporeditvi. Pritrditev filterskih elementov, dobavljenih ohlapno, z enostavno namestljivim plastičnim rotacijskim pritrdilnim sistemom. Umazani filterski elementi se lahko zamenjajo na strani prašnega zraka preko inšpekcijske komore.</t>
  </si>
  <si>
    <t>Indikator diferencialnega tlaka filtra s stikalnim kontaktom, nameščen na zunanji strani ohišja, popolnoma cevno povezan, prikazno območje 0 - 500 Pa.</t>
  </si>
  <si>
    <t>Podatkovna ploščica filtra je pritrjena na zunanjo stran ohišja, z naslednjimi podatki, trajno vgraviranimi in berljivimi:</t>
  </si>
  <si>
    <t>Vrsta filtra</t>
  </si>
  <si>
    <t>Razred filtra</t>
  </si>
  <si>
    <t>Nazivni volumski pretok</t>
  </si>
  <si>
    <t>Število filterskih elementov</t>
  </si>
  <si>
    <t>Mere filterskih elementov</t>
  </si>
  <si>
    <t>Začetna razlika tlaka</t>
  </si>
  <si>
    <t>Maks. končna razlika tlaka</t>
  </si>
  <si>
    <t>Priporočena razlika tlaka za zamenjavo filtra</t>
  </si>
  <si>
    <t>Vnos zadnje zamenjave filtra</t>
  </si>
  <si>
    <t>Modul za revizijo/dušilec/izpuh zraka</t>
  </si>
  <si>
    <t>Modul naprave za enakomerni izpuh zraka iz prereza ohišja, z dvema inšpekcijskima komorama v skladu z vodilnim opisom.</t>
  </si>
  <si>
    <t>Zvočne dušilne pregrade, privarjene na ohišje, izmenično prekrivanje s ploščo in perforirano ploščo s prostim prerezom 69 %.</t>
  </si>
  <si>
    <t>Absorpcijski material, odporen na obrab in vlago, privarjen z akustično prozorno, korozijsko odporno plastično folijo, pregrade primerne za čiščenje z vodnim curkom.</t>
  </si>
  <si>
    <t>Izpuh zraka ob strani preko odprtine na sprednji steni z blok prirobnico s tesnilom iz votlega profila.</t>
  </si>
  <si>
    <t>Modul za revizijo/ventilator</t>
  </si>
  <si>
    <t>Modul naprave za dušenje zvoka, zasnovan kot ohišje za centrifugalni ventilator, ločen od zračnega toka, z dovodnim priključkom in integriranim ravnalnikom toka za optimizacijo dotoka ventilatorja.</t>
  </si>
  <si>
    <t>Izpuh zraka na vrhu preko stropne odprtine kot stopničasti difuzor z blok prirobnico s tesnilom iz votlega profila.</t>
  </si>
  <si>
    <t>Notranjost ventilatorjeve komore je obložena z absorberno peno z robustno površinsko obdelavo za enostavno čiščenje.</t>
  </si>
  <si>
    <t>Nadzorovano prezračevanje ventilatorjeve komore z nastavljivim obvodnim diskom in dovodom svežega zraka preko zvočno izolirane dovodne odprtine.</t>
  </si>
  <si>
    <t>Ventilatorska komora je zasnovana kot inšpekcijska komora v skladu s standardnim opisom, vendar z dvojnimi vrati za inšpekcijske namene in namestitev/odstranitev ventilatorja ter z odtočnim odprtinom za kondenzat ventilatorja in štirimi kabelskimi vodi.</t>
  </si>
  <si>
    <t>Namestitev/odstranitev ventilatorja je olajšana z namestitvenim tirničnim sistemom, nameščenim na dnu komore. Ventilator je dobavljen ločeno za namestitev na kraju samem.</t>
  </si>
  <si>
    <t>Ohišje naprave in ventilatorjeva komora sta povezana preko obstoječega zračnega kanala.</t>
  </si>
  <si>
    <t>Ventilator</t>
  </si>
  <si>
    <t>Centrifugalni ventilator z neposrednim pogonom</t>
  </si>
  <si>
    <t>Skladen z Direktivo o ekološki zasnovi ErP 2021</t>
  </si>
  <si>
    <t>Okvir ventilatorja v robustni varjeni konstrukciji, z nosilno ploščo, primeren za držanje ohišja ventilatorja z rotorjem in motorjem.</t>
  </si>
  <si>
    <t>Dodatni material za vsak ventilator, vključeni v dobavni obseg</t>
  </si>
  <si>
    <t>1 komplet mang za sesalno in izpuhno stran (Ø in tip priključka glede na tip ventilatorja)</t>
  </si>
  <si>
    <t>1 komplet vibracijskih dušilcev</t>
  </si>
  <si>
    <t>1 gredno tesnilo med ohišjem in rotorjem</t>
  </si>
  <si>
    <t>1 popravilno stikalo z dvema pomožnima kontaktoma (1 O, 1 S), nameščeno na ventilatorju, ožičenje v skladu z zahtevami EMC</t>
  </si>
  <si>
    <t>1 komplet obročastih linij na sesalni šobi za merjenje diferencialnega tlaka vklj. dokumentirano meritev na preskusni klopi ventilatorja v skladu z DIN EN ISO 5801 kategorija C, merilna toleranca &lt; 5 % v celotnem merilnem območju</t>
  </si>
  <si>
    <t>1 vremenska zaščitna kapuca nad motorjem</t>
  </si>
  <si>
    <t>Stikalo diferenčnega tlaka tlaka za agresivne pline, vnaprej parametriziran na podlagi zgoraj omenjene meritve, nameščen v ventilatorjevi komori, da je viden od zunaj, z matricnim zaslonom za sočasni prikaz volumskega pretoka in tlaka v šobi, izhod 0/4...20 mA in 0/2...10 V</t>
  </si>
  <si>
    <t>1 kos Nadzornik vibracij tip VNB001 v skladu z ISO 10816, za merjenje in vrednotenje efektivne hitrosti vibracij ventilatorja, sestavljen iz vibracijskega senzorja in evalvacijske enote s stikalnim izhodom, nameščen na ventilatorju, vklj. 10 m priključnega kabla</t>
  </si>
  <si>
    <t>Kanalski dušilec za odvodni zrak</t>
  </si>
  <si>
    <t>Absorpcijski dušilec iz plastike, robustno ohišje z zunanjimi ojačitvami kanala in ušesi za transport z žerjavom in openjanje, primeren za samonosno namestitev na ventilatorjevo komoro.</t>
  </si>
  <si>
    <t>Opremljen na dovodni strani z nosilno prirobnico za namestitev na ventilatorjevo komoro, na izpuhni strani s prehodom in izvrtano prirobnico z okroglim vrvičnim tesnilom.</t>
  </si>
  <si>
    <t>Vsesplošni nosilni nosilec za namestitev, privarjen na ohišje dušilca, za pritrditev na kraju samem. Privarjena nosilna konstrukcija za pregrade, za navpično namestitev zvočnega dušilca.</t>
  </si>
  <si>
    <t>Zvočne dušilne pregrade, privarjene na ohišje, izmenično prekrivanje s ploščo in perforirano ploščo s 69 % prostim prerezom.</t>
  </si>
  <si>
    <t>Deflektor odvoda zraka</t>
  </si>
  <si>
    <t>Okrogel oblikovanec iz plastike kot difuzor izpušnega zraka za namestitev na prej opisani izpušni dušilec.</t>
  </si>
  <si>
    <t>Deževno vodotesna z notranjem zbiralnim lijakom in odtočno cevjo, pooblika za povrnitev tlaka.</t>
  </si>
  <si>
    <t>Materiali</t>
  </si>
  <si>
    <t>Ohišje naprave: PPs (polipropilen, posebej stabilen)</t>
  </si>
  <si>
    <t>Ohišje ventilatorja: PEs (polietilen, posebej stabilen)</t>
  </si>
  <si>
    <t>Rotor ventilatorja: PPs (polipropilen, posebej stabilen)</t>
  </si>
  <si>
    <t>Toplotni izmenjevalec: PE-HD (polietilen visoke gostote)</t>
  </si>
  <si>
    <t>Ločevalnik kapljic: PP-TV (polipropilen, toplotno stabiliziran)</t>
  </si>
  <si>
    <t>Držalo filtra: PPs (polipropilen, posebej stabilen)</t>
  </si>
  <si>
    <t>Okvir filtra: Plastika</t>
  </si>
  <si>
    <t>Filterski medij: Sintetično flis</t>
  </si>
  <si>
    <t>Zaporna loputa (Butterfly valve): PPs (polipropilen, posebej stabilen)</t>
  </si>
  <si>
    <t>Palice in gredi zaporne lopute: Nerjaveče jeklo 1.4301</t>
  </si>
  <si>
    <t>Zvočne dušilne pregrade: PPs/PE (polipropilen, polietilen)</t>
  </si>
  <si>
    <t>Absorpcijski material: Mineralna volna</t>
  </si>
  <si>
    <t>Ohišje dušilca odvodnega zraka: PPs (polipropilen, posebej stabilen)</t>
  </si>
  <si>
    <t>Odvodni deflektor: PPs (polipropilen, posebej stabilen)</t>
  </si>
  <si>
    <t>Prožne povezave naprave: Mehka PVC</t>
  </si>
  <si>
    <t>Tesnila ohišja: EPDM (Etilen Propilen Dien Monomer)</t>
  </si>
  <si>
    <t>Gredno tesnilo: Nameščeno gredno tesnilo</t>
  </si>
  <si>
    <t>Tesnila zaporne lopute: PVC-HM (visokomolekularni PVC)/Poliester</t>
  </si>
  <si>
    <t>Ovoj kabla za razsvetljavo: PTFE (Politetrafluoroetilen)</t>
  </si>
  <si>
    <t>Okvir ventilatorja: Pocinkano jeklo (vroče pocinkano)</t>
  </si>
  <si>
    <t>Vibracijski dušilec: Guma</t>
  </si>
  <si>
    <t>Montažni profili: Pocinkano jeklo (vroče pocinkano)/celična guma</t>
  </si>
  <si>
    <t>Povezovalni elementi: Nerjaveče jeklo 1.4301</t>
  </si>
  <si>
    <t>Zaščitna streha: Pocinkana/prašno barvana jeklena pločevina</t>
  </si>
  <si>
    <t>ELEKTRO KRMILNA OMARA za garažo ODT in prezračevanje CO</t>
  </si>
  <si>
    <t>Ohišje omare:</t>
  </si>
  <si>
    <t>IEC 61439-0</t>
  </si>
  <si>
    <t>IEC 61439-1</t>
  </si>
  <si>
    <t>IEC 61439-2</t>
  </si>
  <si>
    <t>Funkcija delovanja:</t>
  </si>
  <si>
    <t>- Funkcijski zagon kompletnega sistema ODT in prezračevanje garaže</t>
  </si>
  <si>
    <t>- Dimni preizkus in preverjanje delovanje celotnega sistema vključno z napravo za generacijo vročega dima, vključno z izdelavo poročila</t>
  </si>
  <si>
    <t>- Izvedba meritev in funkcionalnega pregleda elektroinstalacij z izdelavo zapisnikov in poročil za celoten sistem.</t>
  </si>
  <si>
    <t>-Sistem mora biti certificiran s strani dobavitelja opreme za namen delovanja - ODT in prezračevanja garaže</t>
  </si>
  <si>
    <t>-Preklop med glavnim napajanjem in rezervnim napajanjem ni del te EKO</t>
  </si>
  <si>
    <t>Dodatna oprema:</t>
  </si>
  <si>
    <t>Kanalski dogrelniki, so sestavljeni iz okvirja, lamelnega paketa s cevmi ter zbiralne in razdelilne cevi. Spoj lamel in cevi je izveden z mehanskim ekspandiranjem. Vsi kanalski dogrelniki s priključki do vključno DN 50 morajo biti navojni, opremljeni s holandčnim spojem.</t>
  </si>
  <si>
    <t>Kanalski hladilniki, so sestavljeni iz okvirja, lamelnega paketa s cevmi ter zbiralne in razdelilne cevi. Spoj lamel in cevi je izveden z mehanskim ekspandiranjem. Vsi kanalski dogrelniki s priključki do vključno DN 50 morajo biti navojni, opremljeni s holandčnim spojem, vsak hladilnik mora imeti nerjavno kad za zbiranje kondenzata ter priključek za odvod.</t>
  </si>
  <si>
    <t>Kriteriji enakovrednosti za izbor:</t>
  </si>
  <si>
    <t>- Preizkušen ročni sprožilec (MA), vključno z modulom za krmiljenje preko vodila (za preglasitev s strani gasilcev)</t>
  </si>
  <si>
    <t>Zaznavala koncentracije CO od 0-300ppm CO; Napajanje 24v DC, Izhod: 4-20mA; Skladno z DIN EN 50545-1*VDE0400-80. Ohišje mora biti dovolj robustno za montažo v garaži, stopnja zaščite min. IP54, okoljski pogoji -20°C do 50°C</t>
  </si>
  <si>
    <r>
      <t xml:space="preserve">Elektronski volumski regulatorji pretoka okrogle izvedbe za variabilen pretok - </t>
    </r>
    <r>
      <rPr>
        <b/>
        <sz val="9"/>
        <rFont val="Arial"/>
        <family val="2"/>
        <charset val="238"/>
      </rPr>
      <t xml:space="preserve">VAV </t>
    </r>
    <r>
      <rPr>
        <sz val="9"/>
        <rFont val="Arial"/>
        <family val="2"/>
        <charset val="238"/>
      </rPr>
      <t xml:space="preserve">so narejeni z ohišja iz jeklene pocinkane pločevine na konceh z nastavkom in tesnilom za montažo na okrogli kanal po SIST EN 1506:2007, vključno z merilnim profilom za merjenje dinamičnega tlaka </t>
    </r>
    <r>
      <rPr>
        <b/>
        <sz val="9"/>
        <rFont val="Arial"/>
        <family val="2"/>
        <charset val="238"/>
      </rPr>
      <t>Pdin</t>
    </r>
    <r>
      <rPr>
        <sz val="9"/>
        <rFont val="Arial"/>
        <family val="2"/>
        <charset val="238"/>
      </rPr>
      <t>, regulacijsko loputo</t>
    </r>
    <r>
      <rPr>
        <b/>
        <sz val="9"/>
        <rFont val="Arial"/>
        <family val="2"/>
        <charset val="238"/>
      </rPr>
      <t xml:space="preserve"> </t>
    </r>
    <r>
      <rPr>
        <sz val="9"/>
        <rFont val="Arial"/>
        <family val="2"/>
        <charset val="238"/>
      </rPr>
      <t>ter regulacijskim sklopom z zveznim motornim pogonom. Napajanje: 24V AC/DC. Sistem je predviden s povezavo na hišno komunikacijo preko lokalnega omrežja LAN Ethernet wiring (ISO 8802-3) in sicer po odprtem protokolu (Mod BUS, profibus, BACnet...) skladno s SIST EN 14908-1:2014 in SIST EN 14908-2:2014.</t>
    </r>
  </si>
  <si>
    <r>
      <t xml:space="preserve">Elektronski volumski regulatorji pretoka pravokotne izvedbe za variabilen pretok - </t>
    </r>
    <r>
      <rPr>
        <b/>
        <sz val="9"/>
        <rFont val="Arial"/>
        <family val="2"/>
        <charset val="238"/>
      </rPr>
      <t xml:space="preserve">VAV </t>
    </r>
    <r>
      <rPr>
        <sz val="9"/>
        <rFont val="Arial"/>
        <family val="2"/>
        <charset val="238"/>
      </rPr>
      <t xml:space="preserve">so narejeni iz ohišja iz jeklene pocinkane pločevine ter na obeh konceh z jekleno pocinkano prirobnico MEZ, vključno z merilnim profilom za merjenje dinamičnega tlaka </t>
    </r>
    <r>
      <rPr>
        <b/>
        <sz val="9"/>
        <rFont val="Arial"/>
        <family val="2"/>
        <charset val="238"/>
      </rPr>
      <t>Pdin</t>
    </r>
    <r>
      <rPr>
        <sz val="9"/>
        <rFont val="Arial"/>
        <family val="2"/>
        <charset val="238"/>
      </rPr>
      <t>, regulacijsko loputo</t>
    </r>
    <r>
      <rPr>
        <b/>
        <sz val="9"/>
        <rFont val="Arial"/>
        <family val="2"/>
        <charset val="238"/>
      </rPr>
      <t xml:space="preserve"> </t>
    </r>
    <r>
      <rPr>
        <sz val="9"/>
        <rFont val="Arial"/>
        <family val="2"/>
        <charset val="238"/>
      </rPr>
      <t>ter regulacijskim sklopom z zveznim motornim pogonom. Napajanje: 24V AC/DC. Sistem je predviden s povezavo na hišno komunikacijo preko lokalnega omrežja LAN Ethernet wiring (ISO 8802-3) in sicer po odprtem protokolu (Mod BUS, profibus, BACnet...) skladno s SIST EN 14908-1:2014 in SIST EN 14908-2:2014.</t>
    </r>
  </si>
  <si>
    <r>
      <t xml:space="preserve">Elektronski volumski regulatorji pretoka (sistem KS11-kuhinja) pravokotne izvedbe za variabilen pretok - </t>
    </r>
    <r>
      <rPr>
        <b/>
        <sz val="9"/>
        <rFont val="Arial"/>
        <family val="2"/>
        <charset val="238"/>
      </rPr>
      <t xml:space="preserve">VAV </t>
    </r>
    <r>
      <rPr>
        <sz val="9"/>
        <rFont val="Arial"/>
        <family val="2"/>
        <charset val="238"/>
      </rPr>
      <t xml:space="preserve">so narejeni iz ohišja iz jeklene pocinkane pločevine ter na obeh konceh z jekleno pocinkano prirobnico MEZ, vključno z </t>
    </r>
    <r>
      <rPr>
        <b/>
        <sz val="9"/>
        <rFont val="Arial"/>
        <family val="2"/>
        <charset val="238"/>
      </rPr>
      <t>ultrazvočnim merilnim delom</t>
    </r>
    <r>
      <rPr>
        <sz val="9"/>
        <rFont val="Arial"/>
        <family val="2"/>
        <charset val="238"/>
      </rPr>
      <t>, regulacijsko loputo</t>
    </r>
    <r>
      <rPr>
        <b/>
        <sz val="9"/>
        <rFont val="Arial"/>
        <family val="2"/>
        <charset val="238"/>
      </rPr>
      <t xml:space="preserve"> </t>
    </r>
    <r>
      <rPr>
        <sz val="9"/>
        <rFont val="Arial"/>
        <family val="2"/>
        <charset val="238"/>
      </rPr>
      <t>ter regulacijskim sklopom z zveznim motornim pogonom. Napajanje: 24V AC/DC. Sistem je predviden s povezavo na hišno komunikacijo preko lokalnega omrežja LAN Ethernet wiring (ISO 8802-3) in sicer po odprtem protokolu (Mod BUS, profibus, BACnet...) skladno s SIST EN 14908-1:2014 in SIST EN 14908-2:2014.</t>
    </r>
  </si>
  <si>
    <t>Centrifugalni ventilator za terhnološko odsesavanje FUMEX (FBE) za vgradnjo v prostor ali na prosto je zasnovan za učinkovito odvajanje zraka, dima, prahu in plinov iz industrijskih, komercialnih ter tehničnih prostorov. Posebej je prilagojen za delovanje v zahtevnih okoljih.</t>
  </si>
  <si>
    <r>
      <t>Zobniška regulacijska žaluzija razreda tesnosti 3 po SIST EN 1751, z zunanje ležečimi zobniki</t>
    </r>
    <r>
      <rPr>
        <sz val="9"/>
        <rFont val="Times New Roman"/>
        <family val="1"/>
        <charset val="238"/>
      </rPr>
      <t xml:space="preserve"> </t>
    </r>
    <r>
      <rPr>
        <sz val="9"/>
        <rFont val="Arial"/>
        <family val="2"/>
        <charset val="238"/>
      </rPr>
      <t>iz polipropilena, z okvirom in loputami iz aluminija, s tesnenjem med loputami s tesnilnim trakom iz EPDM materiala in s pogonsko osjo iz pocinkanega jekla. Vgrajene so na zunanjii strani ohišja in pripravljene za vgradnjo motornega pogona.</t>
    </r>
  </si>
  <si>
    <r>
      <t xml:space="preserve">Elektro krmilna omara za prezračevanje garaže ter odvoda dima in toplote (ODT), z vsemi regulacijskimi, krmilnimi, močnostnimi, zaščitnimi ter signalizacijskimi elementi (varovalke, motorska zaščitna stikala, kontaktorji, releji, transformatorji, napajalniki, vrstne sponke, </t>
    </r>
    <r>
      <rPr>
        <b/>
        <sz val="9"/>
        <color theme="1"/>
        <rFont val="Aptos Narrow"/>
        <family val="2"/>
        <charset val="238"/>
        <scheme val="minor"/>
      </rPr>
      <t>prosto programabilen krmilnik</t>
    </r>
    <r>
      <rPr>
        <sz val="9"/>
        <rFont val="Arial"/>
        <family val="2"/>
        <charset val="238"/>
      </rPr>
      <t>, razširitvene enote, UPS-brezprekinitveno napajanje, vtičnica, LED sijalka, gl. stikalo, prikazovalni panel). Elektro krmilna omara ima vse potrebne elemente za regulacijo požarno odpornih odvodnih in potisnih ventilatorjev, vključno s frekvenčnimi pretvorniki za odvodne ventilatorje kateri so montirani izven omare. V kolikor ni dogovorjeno drugače. Posledično se tudi poveča velikost EKO.
Možnost povezave preko modbus komunikacije na CNS.</t>
    </r>
  </si>
  <si>
    <r>
      <t xml:space="preserve">- gasilno stikalo FWS-P4, zaščite IP44, dimenzije 125x125x70mm,  s ključem </t>
    </r>
    <r>
      <rPr>
        <b/>
        <sz val="9"/>
        <color theme="1"/>
        <rFont val="Aptos Narrow"/>
        <family val="2"/>
        <charset val="238"/>
        <scheme val="minor"/>
      </rPr>
      <t>za vsak dimni sektor</t>
    </r>
    <r>
      <rPr>
        <sz val="9"/>
        <rFont val="Arial"/>
        <family val="2"/>
        <charset val="238"/>
      </rPr>
      <t xml:space="preserve"> in možnostjo izbiranja med vklopom, izklopom ali stanja pripravljenosti. LED diode (1x rumena, 1x zelena, 2x rdeča) signalizirajo stanje napake, stanje pripravljenosti, stanje požara ali stanje izklopa požara. Reset stikala se izvede z izbiro pozicije IZKLOP/OFF/AUS za 5 sekund.</t>
    </r>
  </si>
  <si>
    <t>- Razvrstitev v skladu z EI 120/90 (vedw-hodw-i↔o) S 1500 Cmod HOT 400/30 MA za vgradnjo v stene in kanale</t>
  </si>
  <si>
    <t>- Ustreza tlačni stopnji 3 (delovni tlak –1500 do +500 Pa)</t>
  </si>
  <si>
    <t>- Za dimno-odvodne kanale od 35 mm debeline stene</t>
  </si>
  <si>
    <r>
      <rPr>
        <b/>
        <sz val="9"/>
        <rFont val="Arial CE"/>
        <charset val="238"/>
      </rPr>
      <t xml:space="preserve">1. Ohišje ventilatorja: </t>
    </r>
    <r>
      <rPr>
        <sz val="9"/>
        <rFont val="Arial"/>
        <family val="2"/>
        <charset val="238"/>
      </rPr>
      <t>Ohišje ventilatorja je izdelano iz visokokakovostne pocinkane in prašno barvane jeklene pločevine, ki zagotavlja odlično zaščito pred korozijo, mehanskimi poškodbami in vremenskimi vplivi. Ohišje je zasnovano za montažo na steno, strop ali tla, kar omogoča veliko prilagodljivost pri vgradnji.</t>
    </r>
    <r>
      <rPr>
        <sz val="9"/>
        <rFont val="Arial CE"/>
        <charset val="238"/>
      </rPr>
      <t xml:space="preserve"> Ohišje je dodatno ojačano za zagotavljanje strukturne trdnosti in preprečevanje vibracij ter hrupa med delovanjem. Oblikovno je zasnovano tako, da minimizira izgube tlaka in optimizira pretok zraka skozi enoto. Enota je predvidena z dodatnim protihrupnim ohišjem. </t>
    </r>
  </si>
  <si>
    <r>
      <rPr>
        <b/>
        <sz val="9"/>
        <rFont val="Arial CE"/>
        <charset val="238"/>
      </rPr>
      <t>2. Rotor:</t>
    </r>
    <r>
      <rPr>
        <sz val="9"/>
        <rFont val="Arial"/>
        <family val="2"/>
        <charset val="238"/>
      </rPr>
      <t xml:space="preserve"> Rotor ventilatorja je centrifugalnega tipa, z nazaj obrnjenimi lopaticami. Ta zasnova omogoča večji pretok zraka pri manjših vrtljajih motorja, kar vodi k manjši porabi energije in nižjemu nivoju hrupa. Rotor je izdelan iz kovinskih materialov, ki so odporni proti koroziji in zagotavljajo dolgo življenjsko dobo tudi v agresivnih okoljih.</t>
    </r>
    <r>
      <rPr>
        <sz val="9"/>
        <rFont val="Arial CE"/>
        <charset val="238"/>
      </rPr>
      <t xml:space="preserve"> Rotor je statično in dinamično uravnotežen, kakovost uravnoteženja najmanj G 6.3 (DIN ISO 21940-11)</t>
    </r>
  </si>
  <si>
    <r>
      <rPr>
        <b/>
        <sz val="9"/>
        <rFont val="Arial CE"/>
        <charset val="238"/>
      </rPr>
      <t>3. Motor:</t>
    </r>
    <r>
      <rPr>
        <sz val="9"/>
        <rFont val="Arial"/>
        <family val="2"/>
        <charset val="238"/>
      </rPr>
      <t xml:space="preserve"> Motor je visokozmogljiv in robusten, z zaščito pred pregrevanjem in vgrajenimi zaščitnimi elementi za podaljšanje življenjske dobe. Motor je asinkronski, trofazni, napajan z napetostjo 400 V pri frekvenci 50 Hz, zaščita motorja IP55.</t>
    </r>
    <r>
      <rPr>
        <sz val="9"/>
        <rFont val="Arial CE"/>
        <charset val="238"/>
      </rPr>
      <t xml:space="preserve"> Motor je nameščen na ločenem okvirju, izoliranem od preostalega ohišja, kar zmanjšuje vibracije in hrup med delovanjem. Dodatno je zaščiten pred vdori prahu in vlage, kar omogoča njegovo uporabo v industrijskih okoljih.</t>
    </r>
  </si>
  <si>
    <r>
      <rPr>
        <b/>
        <sz val="9"/>
        <rFont val="Arial CE"/>
        <charset val="238"/>
      </rPr>
      <t xml:space="preserve">4. Tesnjenje in priključki: </t>
    </r>
    <r>
      <rPr>
        <sz val="9"/>
        <rFont val="Arial"/>
        <family val="2"/>
        <charset val="238"/>
      </rPr>
      <t>Vsi priključki za cevne sisteme so natančno obdelani in opremljeni s tesnili, ki preprečujejo uhajanje zraka ter zagotavljajo tesno povezavo med ventilatorjem in zračnimi kanali. Tesnila so izdelana iz materialov, ki so odporni na kemikalije, toploto in vlago. Priključki so zasnovani za hitro in enostavno montažo z obstoječimi cevovodi različnih premerov, kar olajša namestitev in prilagoditev na specifične zahteve prostora.</t>
    </r>
  </si>
  <si>
    <r>
      <rPr>
        <b/>
        <sz val="9"/>
        <rFont val="Arial CE"/>
        <charset val="238"/>
      </rPr>
      <t>5. Ležaji:</t>
    </r>
    <r>
      <rPr>
        <sz val="9"/>
        <rFont val="Arial"/>
        <family val="2"/>
        <charset val="238"/>
      </rPr>
      <t xml:space="preserve"> Ležaji ventilatorja so zaprti in mazani za celotno življenjsko dobo naprave. To pomeni, da ventilator ne potrebuje posebnega vzdrževanja, kar zmanjša obratovalne stroške in čas vzdrževanja. Ležaji so izjemno odporni na obrabo in primerni za neprekinjeno delovanje ventilatorja v težjih pogojih.</t>
    </r>
    <r>
      <rPr>
        <sz val="9"/>
        <rFont val="Arial CE"/>
        <charset val="238"/>
      </rPr>
      <t xml:space="preserve"> Izvedba je predvidena z vsem pritrdilnim in montažnim materialom.</t>
    </r>
  </si>
  <si>
    <t>DOVOD KS09</t>
  </si>
  <si>
    <t>ODVOD KS09</t>
  </si>
  <si>
    <t xml:space="preserve"> - postavitvene noge, gumirane, višine 100-200mm</t>
  </si>
  <si>
    <t>PERIFERNA OPREMA - glej tudi točko 0.3 - zahteve za prezračevalne naprave</t>
  </si>
  <si>
    <t xml:space="preserve">- VA 09.908; Regulacijski tlačno neodvisni ventil; Proizvod: Danfoss; Tip: AB-QM32; AME110NL; 24V AC, 0-10V; Teh.kar: DN32, V=1.89 m3/h; Topla voda -  50/40 °C; </t>
  </si>
  <si>
    <t xml:space="preserve">- VA 09.003; Regulacijski tlačno neodvisni ventil; Proizvod: Danfoss; Tip: AB-QM50; AME435 QM; 24V AC, 0-10V; Teh.kar: DN50, V=8.03 m3/h; Topla voda -  50/40 °C; </t>
  </si>
  <si>
    <t xml:space="preserve">- VA 09.004; Regulacijski tlačno neodvisni ventil; Proizvod: Danfoss; Tip: AB-QM10LF; AME110NL; 24V AC, 0-10V; Teh.kar: DN10, V=0.05 m3/h; Topla voda -  50/40 °C; </t>
  </si>
  <si>
    <t xml:space="preserve">- VA 09.005; Regulacijski tlačno neodvisni ventil; Proizvod: Danfoss; Tip: AB-QM10LF; AME110NL; 24V AC, 0-10V; Teh.kar: DN10, V=0.09 m3/h; Topla voda -  50/40 °C; </t>
  </si>
  <si>
    <t xml:space="preserve">- VA 09.006; Regulacijski tlačno neodvisni ventil; Proizvod: Danfoss; Tip: AB-QM25; AME110NL; 24V AC, 0-10V; Teh.kar: DN25, V=1.22 m3/h; Topla voda -  50/40 °C; </t>
  </si>
  <si>
    <t xml:space="preserve">- VA 09.007; Regulacijski tlačno neodvisni ventil; Proizvod: Danfoss; Tip: AB-QM15LF; AME110NL; 24V AC, 0-10V; Teh.kar: DN15, V=0.24 m3/h; Topla voda -  50/40 °C; </t>
  </si>
  <si>
    <t xml:space="preserve">- VA 09.008; Regulacijski tlačno neodvisni ventil; Proizvod: Danfoss; Tip: AB-QM15LF; AME110NL; 24V AC, 0-10V; Teh.kar: DN15, V=0.18 m3/h; Topla voda -  50/40 °C; </t>
  </si>
  <si>
    <t xml:space="preserve">- VA 09.009; Regulacijski tlačno neodvisni ventil; Proizvod: Danfoss; Tip: AB-QM15; AME110NL; 24V AC, 0-10V; Teh.kar: DN15, V=0.36 m3/h; Topla voda -  50/40 °C; </t>
  </si>
  <si>
    <t xml:space="preserve">- VA 09.914; Regulacijski tlačno neodvisni ventil; Proizvod: Danfoss; Tip: AB-QM50; AME435 QM; 24V AC, 0-10V; Teh.kar: DN50, V=10.92 m3/h; Hladna voda -  9/14 °C; </t>
  </si>
  <si>
    <t xml:space="preserve">- VA 09.905; Regulacijski mešalni komplet- rekuperator grelnik; Proizvod: TA; Tip: TA Smart 32+CV216RGA; TA-Slider 750; DC 0-10V/4-20mA; Teh.kar: DN32, kvs=8.00 m3/h; Voda/glykol (70/30 %) -  8/-9 °C; </t>
  </si>
  <si>
    <t xml:space="preserve">- P 09.906; Obtočna črpalka; Proizvod: Grundfos; Tip: CRE 3-4 ; Teh.kar: 3.1 m3/h; 37 mWG;Voda/glykol (70/30 %) -  8/-9 °C; 0.75 kW; 4000 min-1; 230 V; 50 Hz; </t>
  </si>
  <si>
    <t xml:space="preserve">- KD 09.900; Motorni pogon žaluzij-zvezni; Proizvod: BELIMO; Tip: SF24A-SR-S2; Teh.kar: Navor:20 Nm; 24V AC/DC; </t>
  </si>
  <si>
    <t xml:space="preserve">- KD 09.901; Motorni pogon žaluzij-ON/OFF; Proizvod: BELIMO; Tip: SF24A-S2; Teh.kar: Navor:20 Nm; 24V AC/DC; </t>
  </si>
  <si>
    <t xml:space="preserve">- VAV 09.012; Volumski regulator pretoka; Proizvod: SYSTEMAIR; Tip: OPTIMA-LV-RI-125-BM; Teh.kar: 220/110m3/h; </t>
  </si>
  <si>
    <t xml:space="preserve">- VAV 09.013; Volumski regulator pretoka; Proizvod: SYSTEMAIR; Tip: OPTIMA-LV-RI-125-BM; Teh.kar: 200/100m3/h; </t>
  </si>
  <si>
    <t xml:space="preserve">- VAV 09.014; Volumski regulator pretoka; Proizvod: SYSTEMAIR; Tip: OPTIMA-LV-RI-160-BM; Teh.kar: 410/200m3/h; </t>
  </si>
  <si>
    <t xml:space="preserve">- VAV 09.015; Volumski regulator pretoka; Proizvod: SYSTEMAIR; Tip: OPTIMA-LV-RI-160-BM; Teh.kar: 400/190m3/h; </t>
  </si>
  <si>
    <t xml:space="preserve">- VAV 09.025; Volumski regulator pretoka; Proizvod: SYSTEMAIR; Tip: OPTIMA-S-FC-250x200-BM; Teh.kar: 1000/450 m3/h; </t>
  </si>
  <si>
    <t xml:space="preserve">- VAV 09.026; Volumski regulator pretoka; Proizvod: SYSTEMAIR; Tip: OPTIMA-S-FC-250x200-BM; Teh.kar: 1050/600m3/h; </t>
  </si>
  <si>
    <t xml:space="preserve">- VAV 09.041; Volumski regulator pretoka; Proizvod: SYSTEMAIR; Tip: OPTIMA-LV-RI-160-BM; Teh.kar: 400/250  m3/h; </t>
  </si>
  <si>
    <t xml:space="preserve">- VAV 09.042; Volumski regulator pretoka; Proizvod: SYSTEMAIR; Tip: OPTIMA-LV-RI-160-BM; Teh.kar: 350/200  m3/h; </t>
  </si>
  <si>
    <t xml:space="preserve">- VAV 09.045; Volumski regulator pretoka; Proizvod: SYSTEMAIR; Tip: OPTIMA-LV-RI-200-BM; Teh.kar: 600/200m3/h; </t>
  </si>
  <si>
    <t xml:space="preserve">- VAV 09.046; Volumski regulator pretoka; Proizvod: SYSTEMAIR; Tip: OPTIMA-LV-RI-200-BM; Teh.kar: 650/350m3/h; </t>
  </si>
  <si>
    <t xml:space="preserve">- VAV 09.04106/1; Volumski regulator pretoka; Proizvod: SYSTEMAIR; Tip: OPTIMA-LV-RI-250-BM; Teh.kar: 770/120 m3/h; </t>
  </si>
  <si>
    <t xml:space="preserve">- VAV 09.04107/1; Volumski regulator pretoka; Proizvod: SYSTEMAIR; Tip: OPTIMA-LV-RI-315-BM; Teh.kar: 2700/500 m3/h; </t>
  </si>
  <si>
    <t xml:space="preserve">- VAV 09.04114/1; Volumski regulator pretoka; Proizvod: SYSTEMAIR; Tip: OPTIMA-LV-RI-400-BM; Teh.kar: 2700/500 m3/h; </t>
  </si>
  <si>
    <t xml:space="preserve">- VAV 09.04114/1.1; Volumski regulator pretoka; Proizvod: SYSTEMAIR; Tip: OPTIMA-LV-RI-400-BM; Teh.kar: 2700/500 m3/h; </t>
  </si>
  <si>
    <t xml:space="preserve">- VAV 09.04114/2; Volumski regulator pretoka; Proizvod: SYSTEMAIR; Tip: OPTIMA-LV-RI-315-BM; Teh.kar: 1100/400 m3/h; </t>
  </si>
  <si>
    <t>- HE 10.910; Vodni grelnik s protizmrzovalno zaščito; Proizvod: SYSTEMAIR; Tip: KA 7-6; V skupni enoti L=550mm s HE 10.914 grelnik pozicioniran spodaj; Teh.kar: 7.000m3/h; dpz=30Pa; Qg=72,8W; 50/40°C; dpv&lt;15kPa; -13°C do 18°C</t>
  </si>
  <si>
    <t>- HE 10.917; Hladilna enota z eliminatorjem; Proizvod: SYSTEMAIR; Tip: KA 7-6; V skupni enoti L=640mm s HE 10.919 hladilnik pozicioniran spodaj; Teh.kar: 7.000m3/h; dpz&lt;60Pa; 43,6kW; 9/14°C; dpv&lt;60kPa; 25,3°C/75RH do 16°C/100RH</t>
  </si>
  <si>
    <t>- HE 10.933; Vodni grelnik; Proizvod: SYSTEMAIR; Tip: KA 7-6; V skupni enoti L=520mm s HE 10.932 grelnik pozicioniran spodaj; Teh.kar: 7.000m3/h; dpz=30Pa; Qg=32,3kW; 50/40°C; dpv&lt;15kPa; 8°C do 22°C</t>
  </si>
  <si>
    <t xml:space="preserve">- P 10.909; Obtočna črpalka; Proizvod: Grundfos; Tip: MAGNA3 40-80 F; Teh.kar: 6.3 m3/h; 7 mWG;Topla voda -  50/40 °C; 0.30 kW; 4300 min-1; 230 V; 50 Hz; </t>
  </si>
  <si>
    <t xml:space="preserve">- VA 10.908; Regulacijski tlačno neodvisni ventil; Proizvod: Danfoss; Tip: AB-QM40; AME435 QM; 24V AC, 0-10V; Teh.kar: DN40, V=6.33 m3/h; Topla voda -  50/40 °C; </t>
  </si>
  <si>
    <t xml:space="preserve">- VA 10.912; Regulacijski tlačno neodvisni ventil; Proizvod: Danfoss; Tip: AB-QM50; AME435 QM; 24V AC, 0-10V; Teh.kar: DN50, V=8.78 m3/h; Topla voda -  50/40 °C; </t>
  </si>
  <si>
    <t xml:space="preserve">- VA 10.913; Regulacijski tlačno neodvisni ventil; Proizvod: Danfoss; Tip: AB-QM40; AME435 QM; 24V AC, 0-10V; Teh.kar: DN40, V=4.43 m3/h; Topla voda -  50/40 °C; </t>
  </si>
  <si>
    <t xml:space="preserve">- VA 10.933; Regulacijski tlačno neodvisni ventil; Proizvod: Danfoss; Tip: AB-QM40; AME435 QM; 24V AC, 0-10V; Teh.kar: DN40, V=6.33 m3/h; Topla voda -  50/40 °C; </t>
  </si>
  <si>
    <t xml:space="preserve">- VA 10.935; Regulacijski tlačno neodvisni ventil; Proizvod: Danfoss; Tip: AB-QM50; AME435 QM; 24V AC, 0-10V; Teh.kar: DN50, V=8.78 m3/h; Topla voda -  50/40 °C; </t>
  </si>
  <si>
    <t xml:space="preserve">- VA 10.936; Regulacijski tlačno neodvisni ventil; Proizvod: Danfoss; Tip: AB-QM40; AME435 QM; 24V AC, 0-10V; Teh.kar: DN40, V=4.43 m3/h; Topla voda -  50/40 °C; </t>
  </si>
  <si>
    <t xml:space="preserve">- VA 10.918; Regulacijski tlačno neodvisni ventil; Proizvod: Danfoss; Tip: AB-QM40; AME435 QM; 24V AC, 0-10V; Teh.kar: DN40, V=7.49 m3/h; Hladna voda -  9/14 °C; </t>
  </si>
  <si>
    <t xml:space="preserve">- VA 10.920; Regulacijski tlačno neodvisni ventil; Proizvod: Danfoss; Tip: AB-QM65HF; AME435 QM; 24V AC, 0-10V; Teh.kar: DN65, V=21.39 m3/h; Hladna voda -  9/14 °C; </t>
  </si>
  <si>
    <t xml:space="preserve">- VA 10.921; Regulacijski tlačno neodvisni ventil; Proizvod: Danfoss; Tip: AB-QM40; AME435 QM; 24V AC, 0-10V; Teh.kar: DN40, V=5.35 m3/h; Hladna voda -  9/14 °C; </t>
  </si>
  <si>
    <t xml:space="preserve">- PDIC 10.118; Tipalo diferenčnega tlaka za prostor; Proizvod: Belimo; Tip: 22ADP-18QA; Teh.kar: -50 do 50Pa; Input: 24VAC/15-24 VDC; Output:4-20mA; </t>
  </si>
  <si>
    <t xml:space="preserve">- PDIC 10.119; Tipalo diferenčnega tlaka za prostor; Proizvod: Belimo; Tip: 22ADP-18QA; Teh.kar: -50 do 50Pa; Input: 24VAC/15-24 VDC; Output:4-20mA; </t>
  </si>
  <si>
    <t xml:space="preserve">- PDIC 10.120; Tipalo diferenčnega tlaka za prostor; Proizvod: Belimo; Tip: 22ADP-18QA; Teh.kar: -50 do 50Pa; Input: 24VAC/15-24 VDC; Output:4-20mA; </t>
  </si>
  <si>
    <t xml:space="preserve">- PDIC 10.121; Tipalo diferenčnega tlaka za prostor; Proizvod: Belimo; Tip: 22ADP-18QA; Teh.kar: -50 do 50Pa; Input: 24VAC/15-24 VDC; Output:4-20mA; </t>
  </si>
  <si>
    <t>DOVOD KS11</t>
  </si>
  <si>
    <t xml:space="preserve">- F 11.901; filterska enota ePm10 &gt; 50%; L=790mm; Proizvod: SYSTEMAIR; Tip: KA 4-6; Teh.kar: 16.150m3/h; </t>
  </si>
  <si>
    <t>- HR 11.933; Ploščni prenosnik toplote za zajem zavržene toplote; Proizvod: SYSTEMAIR; Tip: KA 4-6; L=2680mm + reg.žaluzija za obvod zraka; Teh.kar: 16.150/8.420m3/h; dpz&lt;130/160Pa; Qg=103,1kW; -13/90°C/RH do 6°C; ni=55%</t>
  </si>
  <si>
    <t xml:space="preserve">- F 11.916; filterska enota ePm1 &gt; 60%; L=790mm; Proizvod: SYSTEMAIR; Tip: KA 4-6; Teh.kar: 16.150m3/h; </t>
  </si>
  <si>
    <t>ODVOD KS11</t>
  </si>
  <si>
    <t xml:space="preserve">- F 11.923; filterska enota ISO Coarse = 65%; L=520mm; Proizvod: SYSTEMAIR; Tip: KA3-6; Teh.kar: 8.420m3/h; </t>
  </si>
  <si>
    <t>- DZ 11.926; Dušilna enota; L=1630mm; Proizvod: SYSTEMAIR; Tip: KA3-6; Teh.kar: 8.420m3/h; D=17dB pri 250Hz</t>
  </si>
  <si>
    <t xml:space="preserve">- FA 11.925; Ventilatorska enota s prostotekočim rotorjem s protivibracijskimi podlogami in kompenzatorji; Proizvod: SYSTEMAIR; Tip: KA3-6; Teh.kar: 8.240m3/h; Pex=950Pa; Pel=2x2,4kW; 3x400V; Energijsko varčni el. Motor razreda SIST EN 60034-30:2014, razreda EI5/EC; </t>
  </si>
  <si>
    <t>- DZ 11.930; Dušilna enota; L=1630mm; Proizvod: SYSTEMAIR; Tip: KA3-6; Teh.kar: 8.420m3/h; D=32dB pri 250Hz</t>
  </si>
  <si>
    <t xml:space="preserve">-  ; Prazna enota ; Proizvod: SYSTEMAIR; Tip: KA 3-6 + fleks. priključek + žaluzija (vrhnja) 780x510 (zrakotesna class 3 po EN1751); Teh.kar: 8.420m3/h; </t>
  </si>
  <si>
    <t xml:space="preserve"> - postavitveni I profil z gumo višine  100-200mm</t>
  </si>
  <si>
    <t xml:space="preserve">- KD 11.900; Motorni pogon žaluzij; Proizvod: BELIMO; Tip: LF24-S; Teh.kar: Navor:4 Nm; 24V AC/DC; </t>
  </si>
  <si>
    <t>- PDI 11.902; Prikazovalnik diferenčnega tlaka; Proizvod: WIKA; Tip: A2G-10; Teh.kar: 0 do 600 Pa; V sklopu sistema KS11</t>
  </si>
  <si>
    <t xml:space="preserve">- PDSAH 11.903; Tlačno diferenčno stikalo; Proizvod: Belimo; Tip: 01APS-10U; Teh.kar: 50 do 500 Pa; 1.0 A / AC 250 V; </t>
  </si>
  <si>
    <t xml:space="preserve">- PDI 11.904; Tipalo diferenčnega tlaka - merilni obroč ventilatorja; Proizvod: Belimo; Tip: 22ADP-184A; Teh.kar: 0-2000Pa; 4-20mA; Supply: 15-24VDC/24VAC; </t>
  </si>
  <si>
    <t xml:space="preserve">- VSD 11.905; Variabilna regulacija EC motorja; Proizvod: ; Tip: Obdelano v elektro projektu; Teh.kar: Obdelano v elektro projektu; </t>
  </si>
  <si>
    <t xml:space="preserve">- KA 11.907; Motorni pogon žaluzij, zvezno; Proizvod: Belimo; Tip: NF24A-SR; Teh.kar: Navor: 10Nm; AC/DC 24V, 2-10V; </t>
  </si>
  <si>
    <t xml:space="preserve">- VA 11.909; Regulacijski tlačno neodvisni ventil; Proizvod: Danfoss; Tip: AB-QM10LF; AME110NL; 24V AC, 0-10V; Teh.kar: DN10, V=0.05 m3/h; Topla voda -  50/40 °C; </t>
  </si>
  <si>
    <t xml:space="preserve">- P 11.909; Obtočna črpalka; Proizvod: Grundfos; Tip: MAGNA3 32-120 F; Teh.kar: 7.3 m3/h; 7 mWG;Topla voda -  50/40 °C; 0.50 kW; 4000 min-1; 230 V; 50 Hz; </t>
  </si>
  <si>
    <t xml:space="preserve">- TSZAL 11.910; Protizmrzovalni termostat predgrelnika zraka; Proizvod: Belimo; Tip: 20DTS-1P5; Teh.kar: 1 do 10°C;  0 do 10V; 1xchangeover contact (24VAC); </t>
  </si>
  <si>
    <t xml:space="preserve">- VA 11.914; Regulacijski tlačno neodvisni ventil; Proizvod: Danfoss; Tip: AB-QM65; AME435 QM; 24V AC, 0-10V; Teh.kar: DN65, V=17.84 m3/h; Hladna voda -  9/14 °C; </t>
  </si>
  <si>
    <t xml:space="preserve">- VA 11.312; Regulacijski tlačno neodvisni ventil; Proizvod: Danfoss; Tip: AB-QM15LF; AME110NL; 24V AC, 0-10V; Teh.kar: DN15, V=0.23 m3/h; Topla voda -  50/40 °C; </t>
  </si>
  <si>
    <t xml:space="preserve">- VA 11.316; Regulacijski tlačno neodvisni ventil; Proizvod: Danfoss; Tip: AB-QM10LF; AME110NL; 24V AC, 0-10V; Teh.kar: DN10, V=0.03 m3/h; Topla voda -  50/40 °C; </t>
  </si>
  <si>
    <t xml:space="preserve">- VA 11.318; Regulacijski tlačno neodvisni ventil; Proizvod: Danfoss; Tip: AB-QM40; AME435 QM; 24V AC, 0-10V; Teh.kar: DN40, V=7.34 m3/h; Topla voda -  50/40 °C; </t>
  </si>
  <si>
    <t xml:space="preserve">- VA 11.324; Regulacijski tlačno neodvisni ventil; Proizvod: Danfoss; Tip: AB-QM25; AME110NL; 24V AC, 0-10V; Teh.kar: DN25, V=1.16 m3/h; Topla voda -  50/40 °C; </t>
  </si>
  <si>
    <t xml:space="preserve">- PDSAH 11.917; Tlačno diferenčno stikalo; Proizvod: Belimo; Tip: 01APS-10U; Teh.kar: 50 do 500 Pa; 1.0 A / AC 250 V; </t>
  </si>
  <si>
    <t>- PDI 11.918; Prikazovalnik diferenčnega tlaka; Proizvod: WIKA; Tip: A2G-10; Teh.kar: 0 do 600 Pa; V sklopu sistema KS11</t>
  </si>
  <si>
    <t xml:space="preserve">- QZSA 11.918; Javlalnik dima; Proizvod: ; Tip: Obdelano v elektro projektu; Teh.kar: Obdelano v elektro projektu; </t>
  </si>
  <si>
    <t xml:space="preserve">- TIC/MIC 11.919; Kanalsko zaznavalo temperature in relativne vlage; Proizvod: Belimo; Tip: 22DTH-13M; Teh.kar: 0 do 50°C; 0 do 100%RH; 4-20mA; Dovod: 15-24VDC/24VAC; </t>
  </si>
  <si>
    <t xml:space="preserve">- PICAL 11.920; Kanalsko zaznavalo diferenčnega tlaka; Proizvod: Belimo; Tip: 22ADP-184A; Teh.kar: 0-1500Pa; 4-20mA; Supply: 15-24VDC/24VAC; </t>
  </si>
  <si>
    <t xml:space="preserve">- PICAL 11.921; Kanalsko zaznavalo diferenčnega tlaka; Proizvod: Belimo; Tip: 22ADP-184A; Teh.kar: 0-1500Pa; 4-20mA; Supply: 15-24VDC/24VAC; </t>
  </si>
  <si>
    <t xml:space="preserve">- TIC 11.922; Kanalsko zaznavalo temperature; Proizvod: Belimo; Tip: 22DT-14N; Teh.kar: 0 do 50°C; 4-20mA; Dovod: 15-24VDC/24VAC; </t>
  </si>
  <si>
    <t xml:space="preserve">- PDIAH 11.923; Tipalo diferenčnega tlaka - merilni obroč ventilatorja; Proizvod: Belimo; Tip: 22ADP-184A; Teh.kar: 0-250Pa; 4-20mA; Supply: 15-24VDC/24VAC; </t>
  </si>
  <si>
    <t xml:space="preserve">- PDSAH 11.924; Tlačno diferenčno stikalo; Proizvod: Belimo; Tip: 01APS-10U; Teh.kar: 50 do 500 Pa; 1.0 A / AC 250 V; </t>
  </si>
  <si>
    <t>- PDI 11.924; Prikazovalnik diferenčnega tlaka; Proizvod: WIKA; Tip: A2G-10; Teh.kar: 0 do 600 Pa; V sklopu sistema KS11</t>
  </si>
  <si>
    <t xml:space="preserve">- PDI 11.925; Prikazovalnik diferenčnega tlaka; Proizvod: WIKA; Tip: A2G-10; Teh.kar: 0 do 600 Pa; </t>
  </si>
  <si>
    <t xml:space="preserve">- VSD 11.928; Variabilna regulacija EC motorja; Proizvod: ; Tip: Obdelano v elektro projektu; Teh.kar: Obdelano v elektro projektu; </t>
  </si>
  <si>
    <t xml:space="preserve">- PDI 11.929; Tipalo diferenčnega tlaka - merilni obroč ventilatorja; Proizvod: Belimo; Tip: 22ADP-184A; Teh.kar: 0-2000Pa; 4-20mA; Supply: 15-24VDC/24VAC; </t>
  </si>
  <si>
    <t xml:space="preserve">- KD 11.931; Motorni pogon žaluzij; Proizvod: BELIMO; Tip: LF24-S; Teh.kar: Navor:4 Nm; 24V AC/DC; </t>
  </si>
  <si>
    <t xml:space="preserve">- QZSA 11.932; Javlalnik dima; Proizvod: ; Tip: Obdelano v elektro projektu; Teh.kar: Obdelano v elektro projektu; </t>
  </si>
  <si>
    <t xml:space="preserve">- CAV 11.320; Volumski regulator konstantnega pretoka; Proizvod: SYSTEMAIR; Tip: NOTUS-R-100-M0; Teh.kar: 130/130m3/h; </t>
  </si>
  <si>
    <t xml:space="preserve">- CAV 11.321; Volumski regulator konstantnega pretoka; Proizvod: SYSTEMAIR; Tip: NOTUS-R-100-M0; Teh.kar: 120/120m3/h; </t>
  </si>
  <si>
    <t xml:space="preserve">- CAV 11.322; Volumski regulator konstantnega pretoka; Proizvod: SYSTEMAIR; Tip: NOTUS-R-100-M0; Teh.kar: 130/130m3/h; </t>
  </si>
  <si>
    <t xml:space="preserve">- CAV 11.323; Volumski regulator konstantnega pretoka; Proizvod: SYSTEMAIR; Tip: NOTUS-R-100-M0; Teh.kar: 120/120m3/h; </t>
  </si>
  <si>
    <t xml:space="preserve">- CAV 11.329; Volumski regulator konstantnega pretoka; Proizvod: SYSTEMAIR; Tip: NOTUS-R-100-M0; Teh.kar: 150/150m3/h; </t>
  </si>
  <si>
    <t xml:space="preserve">- CAV 11.330; Volumski regulator konstantnega pretoka; Proizvod: SYSTEMAIR; Tip: NOTUS-R-160-M0; Teh.kar: 400/400m3/h; </t>
  </si>
  <si>
    <t xml:space="preserve">- CAV 11.337; Volumski regulator konstantnega pretoka; Proizvod: SYSTEMAIR; Tip: NOTUS-R-160-M0; Teh.kar: 400/400m3/h; </t>
  </si>
  <si>
    <t xml:space="preserve">- CAV 11.338; Volumski regulator konstantnega pretoka; Proizvod: SYSTEMAIR; Tip: NOTUS-R-160-M0; Teh.kar: 400/400m3/h; </t>
  </si>
  <si>
    <t xml:space="preserve">- CAV 11.339; Volumski regulator konstantnega pretoka; Proizvod: SYSTEMAIR; Tip: NOTUS-R-125-M0; Teh.kar: 180/180m3/h; </t>
  </si>
  <si>
    <t xml:space="preserve">- CAV 11.340; Volumski regulator konstantnega pretoka; Proizvod: SYSTEMAIR; Tip: NOTUS-R-80-M0; Teh.kar: 50/50m3/h; </t>
  </si>
  <si>
    <t xml:space="preserve">- CAV 11.341; Volumski regulator konstantnega pretoka; Proizvod: SYSTEMAIR; Tip: NOTUS-R-80-M0; Teh.kar: 70/70m3/h; </t>
  </si>
  <si>
    <t xml:space="preserve">- CAV 11.342; Volumski regulator konstantnega pretoka; Proizvod: SYSTEMAIR; Tip: NOTUS-R-80-M0; Teh.kar: 80/80m3/h; </t>
  </si>
  <si>
    <t xml:space="preserve">- CAV 11.343; Volumski regulator konstantnega pretoka; Proizvod: SYSTEMAIR; Tip: NOTUS-R-160-M0; Teh.kar: 400/400m3/h; </t>
  </si>
  <si>
    <t xml:space="preserve">- CAV 11.344; Volumski regulator konstantnega pretoka; Proizvod: SYSTEMAIR; Tip: NOTUS-R-160-M0; Teh.kar: 350/350m3/h; </t>
  </si>
  <si>
    <t xml:space="preserve">- CAV 11.32001/1; Volumski regulator konstantnega pretoka; Proizvod: SYSTEMAIR; Tip: NOTUS-R-100-M0; Teh.kar: 120/120m3/h; </t>
  </si>
  <si>
    <t xml:space="preserve">- CAV 11.32302/2; Volumski regulator konstantnega pretoka; Proizvod: SYSTEMAIR; Tip: NOTUS-R-80-M0; Teh.kar: 60/60m3/h; </t>
  </si>
  <si>
    <t xml:space="preserve">- CAV 11.32312/2; Volumski regulator konstantnega pretoka; Proizvod: SYSTEMAIR; Tip: NOTUS-R-125-M0; Teh.kar: 120/120m3/h; </t>
  </si>
  <si>
    <t xml:space="preserve">- KFD 11.301; Požarna loputa za vgradnjo v steno; Proizvod: SYSTEMAIR; Tip: FDR-3G-100-B24T; Teh.kar: 60m3/h; </t>
  </si>
  <si>
    <t xml:space="preserve">- KFD 11.32312/2; Požarna loputa za vgradnjo v steno; Proizvod: SYSTEMAIR; Tip: FDR-3G-100-B24T; Teh.kar: 120m3/h; </t>
  </si>
  <si>
    <t xml:space="preserve">- KFD 11.32312/3; Požarna loputa za vgradnjo v steno; Proizvod: SYSTEMAIR; Tip: FDR-3G-100-B24T; Teh.kar: 120m3/h; </t>
  </si>
  <si>
    <t xml:space="preserve">- KFD 11.32001/1; Požarna loputa za vgradnjo v steno; Proizvod: SYSTEMAIR; Tip: FDR-3G-100-B24T; Teh.kar: 130m3/h; </t>
  </si>
  <si>
    <t xml:space="preserve">- PDSAL 11.60; Tlačno diferenčno stikalo; Proizvod: Belimo; Tip: 01APS-10R; Teh.kar: 20 do 300 Pa;  1.0 A / AC 250 V; </t>
  </si>
  <si>
    <t xml:space="preserve">- PDSAL 39.60; Tlačno diferenčno stikalo; Proizvod: Belimo; Tip: 01APS-10R; Teh.kar: 20 do 300 Pa;  1.0 A / AC 250 V; </t>
  </si>
  <si>
    <t xml:space="preserve">- PICAL 39.322; Kanalsko zaznavalo diferenčnega tlaka; Proizvod: Belimo; Tip: 22ADP-184A; Teh.kar: 0-1000Pa; 4-20mA; Supply: 15-24VDC/24VAC; </t>
  </si>
  <si>
    <t xml:space="preserve">- KFD 11.263; Požarna loputa za vgradnjo v steno; Proizvod: SYSTEMAIR; Tip: FDR-3G-100-B24T; Teh.kar: 60 m3/h; </t>
  </si>
  <si>
    <t xml:space="preserve">- QIC 11.101; Kanalsko zaznavalo kvalitete zraka; Proizvod: Belimo; Tip: 22DCV-11; Teh.kar: CO2: 0-2000ppm; VOC: 0-100%; 0-10V; Dovod: 15-24VDC/24VAC; </t>
  </si>
  <si>
    <t xml:space="preserve">- QIC 11.103; Kanalsko zaznavalo kvalitete zraka; Proizvod: Belimo; Tip: 22DCV-11; Teh.kar: CO2: 0-2000ppm; VOC: 0-100%; 0-10V; Dovod: 15-24VDC/24VAC; </t>
  </si>
  <si>
    <t xml:space="preserve">- TIC 11.313; Kanalsko zaznavalo temperature; Proizvod: Belimo; Tip: 22DT-14N; Teh.kar: 0 do 50°C; 4-20mA; Dovod: 15-24VDC/24VAC; </t>
  </si>
  <si>
    <t xml:space="preserve">- TIC 11.317; Kanalsko zaznavalo temperature; Proizvod: Belimo; Tip: 22DT-14N; Teh.kar: 0 do 50°C; 4-20mA; Dovod: 15-24VDC/24VAC; </t>
  </si>
  <si>
    <t xml:space="preserve">- TIC 11.319; Kanalsko zaznavalo temperature; Proizvod: Belimo; Tip: 22DT-14N; Teh.kar: 0 do 50°C; 4-20mA; Dovod: 15-24VDC/24VAC; </t>
  </si>
  <si>
    <t xml:space="preserve">- TIC 11.325; Kanalsko zaznavalo temperature; Proizvod: Belimo; Tip: 22DT-14N; Teh.kar: 0 do 50°C; 4-20mA; Dovod: 15-24VDC/24VAC; </t>
  </si>
  <si>
    <t xml:space="preserve">- TIC/MIC 11.328; Prostorsko tipalo temperature in RH; Proizvod: Belimo; Tip: 22UTH-13; Teh.kar: 0 do 50°C; 0 do 100%RH; 4-20mA; Dovod: 15-24VDC/24VAC; </t>
  </si>
  <si>
    <t xml:space="preserve">- TIC/MIC 11.333; Prostorsko tipalo temperature in RH; Proizvod: Belimo; Tip: 22UTH-13; Teh.kar: 0 do 50°C; 0 do 100%RH; 4-20mA; Dovod: 15-24VDC/24VAC; </t>
  </si>
  <si>
    <t xml:space="preserve">- VAV 39.300; Volumski regulator pretoka z ultrazvočnim merilnikom; Proizvod: LINDAB; Tip: FTCU 630; Teh.kar: 5500/800  m3/h; </t>
  </si>
  <si>
    <t xml:space="preserve">- VAV 39.301; Volumski regulator pretoka z ultrazvočnim merilnikom; Proizvod: LINDAB; Tip: FTCU 315; Teh.kar: 2000/800  m3/h; </t>
  </si>
  <si>
    <t xml:space="preserve">- VAV 11.310; Volumski regulator pretoka; Proizvod: SYSTEMAIR; Tip: OPTIMA-S-FC-600x300-BM; Teh.kar: 4100/2200  m3/h; </t>
  </si>
  <si>
    <t xml:space="preserve">- VAV 11.311; Volumski regulator pretoka; Proizvod: SYSTEMAIR; Tip: OPTIMA-S-FC-300x300-BM; Teh.kar: 2100/600  m3/h; </t>
  </si>
  <si>
    <t xml:space="preserve">- VAV 11.314; Volumski regulator pretoka; Proizvod: SYSTEMAIR; Tip: OPTIMA-R-FC-200-BM; Teh.kar: 800/250  m3/h; </t>
  </si>
  <si>
    <t xml:space="preserve">- VAV 11.315; Volumski regulator pretoka; Proizvod: SYSTEMAIR; Tip: OPTIMA-S-FC-300x300-BM; Teh.kar: 2100/600  m3/h; </t>
  </si>
  <si>
    <t xml:space="preserve">- VAV 11.324; Volumski regulator pretoka z ultrazvočnim merilnikom; Proizvod: LINDAB; Tip: FTCU 315; Teh.kar: 2000/400  m3/h; </t>
  </si>
  <si>
    <t xml:space="preserve">- VAV 11.325; Volumski regulator pretoka z ultrazvočnim merilnikom; Proizvod: LINDAB; Tip: FTCU 315; Teh.kar: 2000/1000  m3/h; </t>
  </si>
  <si>
    <t xml:space="preserve">- VAV 11.331; Volumski regulator pretoka z ultrazvočnim merilnikom; Proizvod: LINDAB; Tip: FTCU 630; Teh.kar: 8000/800  m3/h; </t>
  </si>
  <si>
    <t xml:space="preserve">- VAV 11.336; Volumski regulator pretoka z ultrazvočnim merilnikom; Proizvod: LINDAB; Tip: FTCU 315; Teh.kar: 1500/400  m3/h; </t>
  </si>
  <si>
    <t xml:space="preserve">- VM 39.320; Strešni verntilator; Proizvod: SYSTEMAIR; Tip: DVNI 560EC; Teh.kar: V=7500m3/h; dpt=700Pa; Pel=2,5kW; 3x400V/50Hz; </t>
  </si>
  <si>
    <t xml:space="preserve">- VSD 39.321; Variabilna regulacija EC motorja; Proizvod: ; Tip: Obdelano v elektro projektu; Teh.kar: Obdelano v elektro projektu; </t>
  </si>
  <si>
    <t xml:space="preserve">- XS 11.307; stikalo za vklop/izklop tehnoloških strojev; Proizvod: V el. načrtu ali vezava na stroj; Tip: V el. načrtu ali vezava na stroj; Teh.kar: V el. načrtu ali vezava na stroj; </t>
  </si>
  <si>
    <t xml:space="preserve">- XS 11.308; stikalo za vklop/izklop tehnoloških strojev; Proizvod: V el. načrtu ali vezava na stroj; Tip: V el. načrtu ali vezava na stroj; Teh.kar: V el. načrtu ali vezava na stroj; </t>
  </si>
  <si>
    <t>Kompaktne odpraševalne naprave družine ECR:</t>
  </si>
  <si>
    <t>• FILTRACIJA:</t>
  </si>
  <si>
    <t>Prva stopnja je sestavljena iz filtrirnega elementa (stopnja učinkovitosti ustreza E11) in izredno učinkovitega. 'Prvi stopnji sledi HEPA pasivni varnostni filter s stopnjo učinkovitosti H13.</t>
  </si>
  <si>
    <t>• CONTAINMENT:</t>
  </si>
  <si>
    <t xml:space="preserve">Obe stopnji filtrirnega sistema sta opremljeni s t.i. "Bag-in/Bag-out" sistemom z vrečo, ki omogoča varno zamenjavo. Poleg standardne vreče z ločenim o-tesnilom, so opcijsko na voljo tudi vreče z integriranim filtrirnih elementov. Tesnilo omogoča neprodušno tesnjenje med postopkom zamenjave o-tesnilom in s posebej oblikovanimi rokavicami. Za zagotavljanje čim bolj ergonomskih pogojev menjave vreče, je dvig in spust zbirne posode izveden s pomočjo pnevmatskega pogona. </t>
  </si>
  <si>
    <t>• EKSPLOZIJSKA VARNOST:</t>
  </si>
  <si>
    <t>MIE (minimalna vžigna energija) mJ &gt;1</t>
  </si>
  <si>
    <t>MIT (minimalna vžigna temperatura) °C &gt;300</t>
  </si>
  <si>
    <t>Skupina prahov IIIB</t>
  </si>
  <si>
    <t>Preprečevanje eksplozije Odsotnost lastnih virov vžiga.</t>
  </si>
  <si>
    <t>Preprečevanje širjenja eksplozije Inherentna eksplozijska zaščita</t>
  </si>
  <si>
    <t>Pmax &lt; 10 bar,</t>
  </si>
  <si>
    <t>KST ≤ 300 bar.m/s</t>
  </si>
  <si>
    <t>• KRMILJENJE:</t>
  </si>
  <si>
    <t>Krmilnik je v sklopu naprave ima možnost priklopa na BMS preko lokalnega omrežja LAN Ethernet wiring (ISO 8802-3) in sicer po odprtem protokolu (Mod BUS, profibus, BACnet...) skladno s SIST EN 14908-1:2014 in SIST EN 14908-2:2014.</t>
  </si>
  <si>
    <t>• ČIŠČENJE FILTROV:</t>
  </si>
  <si>
    <t xml:space="preserve">Med procesom čiščenja primarnega filtrirnega elementa mora biti posamezna enota odpraševalne naprave izolirana od celotnega sistema s pomočjo avtomatske zaporne lopute. Čiščenje primarnega filtrirnega elementa se izvede s komprimiranim zrakom preko sistema ROTATRONIC. </t>
  </si>
  <si>
    <t>o ROTATRONIC Control:</t>
  </si>
  <si>
    <t xml:space="preserve">Zagotovljeno mora biti, da se čiščenje izvaja ob najbolj optimalnem padcu tlaka, ne glede na spremembe v količini in pogostosti vstopa prahu. </t>
  </si>
  <si>
    <t>• IZNOS PRAHU:</t>
  </si>
  <si>
    <t>• DODATNA OPREMA:</t>
  </si>
  <si>
    <t>o Pasivna filtrirna enota ECK 1</t>
  </si>
  <si>
    <t>- Eno-stopenjska filtracija</t>
  </si>
  <si>
    <t>- Velikost filtrirnega vložka na primarni stopnji: 610x610x292mm (je ponujen pod svojo postavko)</t>
  </si>
  <si>
    <t>- Maksimalen pretok:  do 4.000m3/h (pogojeno z izbiro filtrirnega vložka)</t>
  </si>
  <si>
    <t>- Maksimalna temperatura procesnega zraka: 80°C</t>
  </si>
  <si>
    <t>- Maksimalna relativna vlaga: 80%</t>
  </si>
  <si>
    <t>- Material ohišja: jeklo 1.0038</t>
  </si>
  <si>
    <t>- Površinska obdelava zunanjosti: prašno barvano</t>
  </si>
  <si>
    <t>- Površinska obdelava notranjosti: prašno barvano</t>
  </si>
  <si>
    <t>- Tesnila: silikon/EPDM</t>
  </si>
  <si>
    <t>- Vstopni in izstopni priključni kos: DN 200</t>
  </si>
  <si>
    <t>- Priklopi za meritev dP: Festo fi 6mm</t>
  </si>
  <si>
    <t>- SC safe change - brezkontaktni sistem menjave filtrirnih vložkov (Bag-in-Bag-out)</t>
  </si>
  <si>
    <t>o Precoat enota:</t>
  </si>
  <si>
    <t>-  Rezervoar za dodatke 80 l</t>
  </si>
  <si>
    <t>-  Enostavna namestitev</t>
  </si>
  <si>
    <t>-  Kompaktna zasnova</t>
  </si>
  <si>
    <t>-  Pnevmatski transportni sistem</t>
  </si>
  <si>
    <t>-  Vgrajen sistem za preprečevanje zgoščevanja dodajnega materiala</t>
  </si>
  <si>
    <t>-  Integracija nadzornega sistema Rotatronic</t>
  </si>
  <si>
    <t>-  Signalizacija nizke ravni aditivnega materiala</t>
  </si>
  <si>
    <t>o Ventilator:</t>
  </si>
  <si>
    <t>- Elektromotor: 2,2 kW, IE3</t>
  </si>
  <si>
    <t>- Vključena PTC sonda</t>
  </si>
  <si>
    <t>- Vključene montažne šine z gumi blažilci</t>
  </si>
  <si>
    <t>- Delovna temperatura: maksimalno 60 °C</t>
  </si>
  <si>
    <t>- Pretok zraka: 1.000 m3/h</t>
  </si>
  <si>
    <t>- Statičen padec tlaka: 4.000 Pa</t>
  </si>
  <si>
    <t>o Frekvenčni pretvornik:</t>
  </si>
  <si>
    <t>- Konfiguracija: numerični krmilni prikazovalnik, RFI filter A2</t>
  </si>
  <si>
    <t>- Komplet z varovalkami za frekvenčnik (varovalke so v krmilni omari)</t>
  </si>
  <si>
    <t>o PID regulacija konstantnega pretoka</t>
  </si>
  <si>
    <t>- dP merilnim z numeričnim prikazovalnikom, montiran zraven frekvenčenga pretvornika</t>
  </si>
  <si>
    <t>o Dušilec zvoka:</t>
  </si>
  <si>
    <t>- DZ-2 d=100 n=4</t>
  </si>
  <si>
    <t>- Nivo hrupa ~75dB (merjeno 1,5m od naprave)</t>
  </si>
  <si>
    <t>o Cevni elementi in povezovalni elementi:</t>
  </si>
  <si>
    <t>- Povezovalni cevovod od izstopnega priključka na ECR-10-1 do pasivne enote ECK-1 in do ventilatorja</t>
  </si>
  <si>
    <t>- Fleksibilni nastavek za vstopu v ventilator</t>
  </si>
  <si>
    <t>- Fleksibilni nastavek na izstopu iz ventilatorja in prehodni kos na dušilec zvoka</t>
  </si>
  <si>
    <t>- ZSC 57.170; Odpraševalnik; Proizvod: TRM filter; Tip: ECR-10-1; Teh.kar: V=1000m3/h; Pel=2,2kW; 3x400V; Ostali podatki s v predhodnem tekstu</t>
  </si>
  <si>
    <t>'Navijalni boben za izpušne pline z ventilatorjem, vključno z vsem pritrdilnim in montažnim materialom, za podatke:</t>
  </si>
  <si>
    <t xml:space="preserve">- VM 63.170; Navijalni boben za izpušne pline z ventilatorjem; Proizvod: Pichler; Tip: ARF 125/7,5; Teh.kar: V=600m3/h; Pel=1,2kW; 3x400V/50Hz; </t>
  </si>
  <si>
    <t xml:space="preserve">- F 55.318; Predfilter; Proizvod: FUMEX; Tip: CVM; Teh.kar: V=450m3/h; </t>
  </si>
  <si>
    <t xml:space="preserve">- F 55.319; Predfilter; Proizvod: FUMEX; Tip: CVM; Teh.kar: V=450m3/h; </t>
  </si>
  <si>
    <t xml:space="preserve">- F 55.322; Predfilter; Proizvod: FUMEX; Tip: CVM; Teh.kar: V=450m3/h; </t>
  </si>
  <si>
    <t xml:space="preserve">- F 55.323; Predfilter; Proizvod: FUMEX; Tip: CVM; Teh.kar: V=450m3/h; </t>
  </si>
  <si>
    <t xml:space="preserve">- F 55.326; Predfilter; Proizvod: FUMEX; Tip: CVM; Teh.kar: V=450m3/h; </t>
  </si>
  <si>
    <t xml:space="preserve">- F 55.327; Predfilter; Proizvod: FUMEX; Tip: CVM; Teh.kar: V=450m3/h; </t>
  </si>
  <si>
    <t xml:space="preserve">- F 55.312; Predfilter; Proizvod: FUMEX; Tip: CVM fi 160; Teh.kar: V=500m3/h; </t>
  </si>
  <si>
    <t xml:space="preserve">- F 55.313; Predfilter; Proizvod: FUMEX; Tip: CVM fi 160; Teh.kar: V=500m3/h; </t>
  </si>
  <si>
    <t xml:space="preserve">- F 46.319; Predfilter; Proizvod: FUMEX; Tip: CVM; Teh.kar: V=450m3/h; </t>
  </si>
  <si>
    <t xml:space="preserve">- F 46.318; Predfilter; Proizvod: FUMEX; Tip: CVM; Teh.kar: V=450m3/h; </t>
  </si>
  <si>
    <t xml:space="preserve">- F 46.316; Predfilter; Proizvod: FUMEX; Tip: CVM; Teh.kar: V=400m3/h; </t>
  </si>
  <si>
    <t xml:space="preserve">- F 46.313; Predfilter; Proizvod: FUMEX; Tip: CVM; Teh.kar: V=500m3/h; </t>
  </si>
  <si>
    <t xml:space="preserve">- F 47.324; Predfilter; Proizvod: FUMEX; Tip: CVM; Teh.kar: V=600m3/h; </t>
  </si>
  <si>
    <t xml:space="preserve">- F 47.322; Predfilter; Proizvod: FUMEX; Tip: CVM; Teh.kar: V=600m3/h; </t>
  </si>
  <si>
    <t xml:space="preserve">- F 46.312; Predfilter; Proizvod: FUMEX; Tip: CVM ; Teh.kar: V=500m3/h; </t>
  </si>
  <si>
    <t xml:space="preserve">- F 56.312; Predfilter; Proizvod: FUMEX; Tip: CVM fi 160; Teh.kar: V=500m3/h; </t>
  </si>
  <si>
    <t xml:space="preserve">- F 56.313; Predfilter; Proizvod: FUMEX; Tip: CVM fi 160; Teh.kar: V=500m3/h; </t>
  </si>
  <si>
    <t xml:space="preserve">- F 56.318; Predfilter; Proizvod: FUMEX; Tip: CVM; Teh.kar: V=450m3/h; </t>
  </si>
  <si>
    <t xml:space="preserve">- F 56.319; Predfilter; Proizvod: FUMEX; Tip: CVM; Teh.kar: V=450m3/h; </t>
  </si>
  <si>
    <t xml:space="preserve">- F 59.312; Predfilter; Proizvod: FUMEX; Tip: CVM fi 160; Teh.kar: V=500m3/h; </t>
  </si>
  <si>
    <t xml:space="preserve">- F 59.313; Predfilter; Proizvod: FUMEX; Tip: CVM fi 160; Teh.kar: V=500m3/h; </t>
  </si>
  <si>
    <t xml:space="preserve">- F 59.315; Filter prašnih delcev z avtomatskim otresanjem; Proizvod: FUMEX; Tip: CVP, komprimiran zrak 3,5barg; Teh.kar: V=1000m3/h; </t>
  </si>
  <si>
    <t xml:space="preserve">- F 55.315; Filter prašnih delcev z avtomatskim otresanjem; Proizvod: FUMEX; Tip: CVP, komprimiran zrak 3,5barg; Teh.kar: V=1000m3/h; </t>
  </si>
  <si>
    <t xml:space="preserve">- F 55.321; Filter prašnih delcev z avtomatskim otresanjem; Proizvod: FUMEX; Tip: CVP, komprimiran zrak 3,5barg; Teh.kar: V=1000m3/h; </t>
  </si>
  <si>
    <t xml:space="preserve">- F 55.325; Filter prašnih delcev z avtomatskim otresanjem; Proizvod: FUMEX; Tip: CVP, komprimiran zrak 3,5barg; Teh.kar: V=1000m3/h; </t>
  </si>
  <si>
    <t xml:space="preserve">- F 55.329; Filter prašnih delcev z avtomatskim otresanjem; Proizvod: FUMEX; Tip: CVP, komprimiran zrak 3,5barg; Teh.kar: V=1000m3/h; </t>
  </si>
  <si>
    <t xml:space="preserve">- F 56.321; Filter prašnih delcev z avtomatskim otresanjem; Proizvod: FUMEX; Tip: CVP, komprimiran zrak 3,5barg; Teh.kar: V=1000m3/h; </t>
  </si>
  <si>
    <t xml:space="preserve">- F 46.321; Filter prašnih delcev; Proizvod: FUMEX; Tip: CVS; Teh.kar: V=450m3/h; </t>
  </si>
  <si>
    <t xml:space="preserve">- F 46.320; Filter prašnih delcev; Proizvod: FUMEX; Tip: CVS; Teh.kar: V=450m3/h; </t>
  </si>
  <si>
    <t xml:space="preserve">- F 46.317; Filter prašnih delcev; Proizvod: FUMEX; Tip: CVS; Teh.kar: V=400m3/h; </t>
  </si>
  <si>
    <t xml:space="preserve">- F 46.315; Filter prašnih delcev; Proizvod: FUMEX; Tip: CVS; Teh.kar: V=500m3/h; </t>
  </si>
  <si>
    <t xml:space="preserve">- F 47.325; Filter prašnih delcev; Proizvod: FUMEX; Tip: CVS; Teh.kar: V=600m3/h; </t>
  </si>
  <si>
    <t xml:space="preserve">- F 47.323; Filter prašnih delcev; Proizvod: FUMEX; Tip: CVS; Teh.kar: V=600m3/h; </t>
  </si>
  <si>
    <t xml:space="preserve">- F 46.314; Filter prašnih delcev; Proizvod: FUMEX; Tip: CVS ; Teh.kar: V=500m3/h; </t>
  </si>
  <si>
    <t xml:space="preserve">- F 58.916; Pasivna filterna enota; Proizvod: KOMET; Tip: KPE-AO-500-BIBO-RAL; Teh.kar: 500m3/h; </t>
  </si>
  <si>
    <t xml:space="preserve">- NP 60.110; Oljni filter; Proizvod: FUMEX; Tip: OF2000; Teh.kar: V=1500m3/h; dps=max1800Pa; Pel=2,2kW; 3x400V/50Hz; </t>
  </si>
  <si>
    <t xml:space="preserve">- NP 45.110; Oljni filter; Proizvod: FUMEX; Tip: OF4000; Teh.kar: V=4000m3/h; dps=240Pa; Pel=4kW; 3x400V/50Hz; </t>
  </si>
  <si>
    <t>- DZ 09.820; Dušilnik zvoka; Proizvod: Klima Oprema; Tip: PZ - 100/50 - 750x500x1500 - RS; Teh.kar: ; D=18dB pri 250Hz</t>
  </si>
  <si>
    <t>- DZ 09.830; Dušilnik zvoka; Proizvod: Klima Oprema; Tip: PZ - 100/50 - 350x250x1500 - RS; Teh.kar: ; D=18dB pri 250Hz</t>
  </si>
  <si>
    <t>- DZ 09.840; Dušilnik zvoka; Proizvod: Klima Oprema; Tip: PZ - 100/50 - 750x500x1500 - RS; Teh.kar: ; D=18dB pri 250Hz</t>
  </si>
  <si>
    <t>- DZ 57.03117; Dušilnik zvoka; Proizvod: Klima Oprema; Tip: PZ - 100/50 - 550x550x800 - RS; Teh.kar: 1000m3/h; D=14dB pri 250Hz</t>
  </si>
  <si>
    <t>- DZ 58.927; Dušilnik zvoka; Proizvod: Klima Oprema; Tip: PZ - 100/50 - 250x250x700 - RS; Teh.kar: 500m3/h; D=13dB pri 250Hz</t>
  </si>
  <si>
    <t>- DZ 61.927; Dušilnik zvoka; Proizvod: Klima Oprema; Tip: PZ - 200/100 - 450x450x700 - RS; Teh.kar: 1500m3/h; D=14dB pri 250Hz</t>
  </si>
  <si>
    <t xml:space="preserve">- DZ 12.02101/1; Dušilnik zvoka; Proizvod: SYSTEMAIR; Tip: LDC 315-1200; Teh.kar: 600m3/h; L=1200mm; D=8dB, 250Hz; </t>
  </si>
  <si>
    <t xml:space="preserve">- DZ 12.02101/1.1; Dušilnik zvoka; Proizvod: SYSTEMAIR; Tip: LDC 250-1200; Teh.kar: 300m3/h; L=1200mm; D=8dB, 250Hz; </t>
  </si>
  <si>
    <t xml:space="preserve">- DZ 12.02101/2; Dušilnik zvoka; Proizvod: SYSTEMAIR; Tip: LDC 315-1200; Teh.kar: 570m3/h; L=1200mm; D=8dB, 250Hz; </t>
  </si>
  <si>
    <t xml:space="preserve">- DZ 12.02101/2.1; Dušilnik zvoka; Proizvod: SYSTEMAIR; Tip: LDC 250-1200; Teh.kar: 570m3/h; L=1200mm; D=8dB, 250Hz; </t>
  </si>
  <si>
    <t>- DZ 63.151; Dušilnik zvoka; Proizvod: SYSTEMAIR; Tip: LDC 200-1200; Teh.kar: 600m3/h; D=18dB pri 250Hz</t>
  </si>
  <si>
    <t xml:space="preserve">- DZ 13.13108/1; Dušilnik zvoka; Proizvod: SYSTEMAIR; Tip: LDC 160-900; Teh.kar: 180m3/h; L=900mm; D=10dB, 250Hz; </t>
  </si>
  <si>
    <t xml:space="preserve">- DZ 13.13108/2; Dušilnik zvoka; Proizvod: SYSTEMAIR; Tip: LDC 160-900; Teh.kar: 150m3/h; L=900mm; D=10dB, 250Hz; </t>
  </si>
  <si>
    <t xml:space="preserve">- DZ 13.13109/1; Dušilnik zvoka; Proizvod: SYSTEMAIR; Tip: LDC 160-900; Teh.kar: 180m3/h; L=900mm; D=10dB, 250Hz; </t>
  </si>
  <si>
    <t xml:space="preserve">- DZ 13.13109/2; Dušilnik zvoka; Proizvod: SYSTEMAIR; Tip: LDC 160-900; Teh.kar: 150m3/h; L=900mm; D=10dB, 250Hz; </t>
  </si>
  <si>
    <t xml:space="preserve">- DZ 13.22114/1; Dušilnik zvoka; Proizvod: SYSTEMAIR; Tip: LDC 200-900; Teh.kar: 230m3/h; L=900mm; D=8dB, 250Hz; </t>
  </si>
  <si>
    <t xml:space="preserve">- DZ 13.22114/2; Dušilnik zvoka; Proizvod: SYSTEMAIR; Tip: LDC 200-900; Teh.kar: 220m3/h; L=900mm; D=8dB, 250Hz; </t>
  </si>
  <si>
    <t xml:space="preserve">- DZ 55.151; Dušilnik zvoka; Proizvod: SYSTEMAIR; Tip: LDC 500-1200; Teh.kar: 4000m3/h; L=1200mm; D=18dB, 250Hz; </t>
  </si>
  <si>
    <t xml:space="preserve">- DZ 56.151; Dušilnik zvoka; Proizvod: SYSTEMAIR; Tip: LDC 350-1200; Teh.kar: 2000m3/h; L=1200mm; D=18dB, 250Hz; </t>
  </si>
  <si>
    <t xml:space="preserve">- DZ 59.151; Dušilnik zvoka; Proizvod: SYSTEMAIR; Tip: LDC 250-1200; Teh.kar: 1000m3/h; L=1200mm; D=18dB, 250Hz; </t>
  </si>
  <si>
    <t>- DZ 60.151; Dušilnik zvoka; Proizvod: SYSTEMAIR; Tip: LDC 315-1200; Teh.kar: 1500m3/h; D=18dB pri 250Hz</t>
  </si>
  <si>
    <t>- DZ 118.151; Dušilnik zvoka; Proizvod: SYSTEMAIR; Tip: RSA 800/1200/100(F); Teh.kar: 17.000m3/h; D=10dB pri 250Hz</t>
  </si>
  <si>
    <t>- DZ 118.150; Dušilnik zvoka; Proizvod: SYSTEMAIR; Tip: RSA 800/1200/100(F); Teh.kar: 17.000m3/h; D=10dB pri 250Hz</t>
  </si>
  <si>
    <t>- DZ 50.927; Dušilnik zvoka; Proizvod: Klima Celje; Tip: GZ K 150/100, n=2, 500x500, L=900mm; Teh.kar: 3000m3/h; LpA=62dB (A) na razdalji 1m; D=13dB pri 250Hz, varjena izvedba  W.W 1.4841</t>
  </si>
  <si>
    <t>- DZ 51.927; Dušilnik zvoka; Proizvod: Klima Celje; Tip: GZ K 150/100, n=2, 500x500, L=900mm; Teh.kar: 3000m3/h; LpA=62dB (A) na razdalji 1m; D=13dB pri 250Hz, varjena izvedba  W.W 1.4841</t>
  </si>
  <si>
    <t>- DZ 52.927; Dušilnik zvoka; Proizvod: Klima Celje; Tip: GZ K 150/100, n=2, 500x500, L=900mm; Teh.kar: 3000m3/h; LpA=62dB (A) na razdalji 1m; D=13dB pri 250Hz, varjena izvedba  W.W 1.4841</t>
  </si>
  <si>
    <t>- DZ 53.927; Dušilnik zvoka; Proizvod: Klima Celje; Tip: GZ K 150/100, n=2, 500x500, L=900mm; Teh.kar: 3000m3/h; LpA=62dB (A) na razdalji 1m; D=13dB pri 250Hz, varjena izvedba  W.W 1.4841</t>
  </si>
  <si>
    <t>- DZ 35901; Dušilnik zvoka; Proizvod: ; Tip: d/D=160/400mm; L=1000mm; Teh.kar: 450m3/h; D&gt;15dB pri 250Hz; PPs</t>
  </si>
  <si>
    <t>- DZ 34909; Dušilnik zvoka; Proizvod: ; Tip: d/D=225/500mm; L=750mm; Teh.kar: 930m3/h; D&gt;15dB pri 250Hz; PPs</t>
  </si>
  <si>
    <t>- DZ 40.909; Dušilnik zvoka; Proizvod: ; Tip: d/D=140/355mm; L=500mm; Teh.kar: 250m3/h; d=17dB pri 250Hz; PPs-el</t>
  </si>
  <si>
    <t>- DZ 41.909; Dušilnik zvoka; Proizvod: ; Tip: d/D=110/315mm; L=500mm; Teh.kar: 150m3/h; d=23dB pri 250Hz; PPs-el</t>
  </si>
  <si>
    <t>- K 33.950; Dušilna loputa šiber-air flow control gate; Proizvod: JACOB; Tip: ; Teh.kar: 2400m3/h; DN400; Nerjavno jeklo 1.4301</t>
  </si>
  <si>
    <t>- K 33.951; Dušilna loputa šiber-air flow control gate; Proizvod: JACOB; Tip: ; Teh.kar: 2600m3/h; DN400; Nerjavno jeklo 1.4301</t>
  </si>
  <si>
    <t>- K 33.956; Dušilna loputa šiber-air flow control gate; Proizvod: JACOB; Tip: ; Teh.kar: 100m3/h; DN120; Nerjavno jeklo 1.4301</t>
  </si>
  <si>
    <t>- K 33.957; Dušilna loputa šiber-air flow control gate; Proizvod: JACOB; Tip: ; Teh.kar: 100m3/h; DN100; Nerjavno jeklo 1.4301</t>
  </si>
  <si>
    <t>- K 09.029; Dušilna loputa šiber-air flow control gate; Proizvod: JACOB; Tip: ; Teh.kar: 650m3/h; DN160; Prašno barvano</t>
  </si>
  <si>
    <t>- K 09.031; Dušilna loputa šiber-air flow control gate; Proizvod: JACOB; Tip: ; Teh.kar: 700m3/h; DN160; Prašno barvano</t>
  </si>
  <si>
    <t>- K 09.033; Dušilna loputa šiber-air flow control gate; Proizvod: JACOB; Tip: ; Teh.kar: 700m3/h; DN160; Prašno barvano</t>
  </si>
  <si>
    <t>- K 09.035; Dušilna loputa šiber-air flow control gate; Proizvod: JACOB; Tip: ; Teh.kar: 700m3/h; DN160; Prašno barvano</t>
  </si>
  <si>
    <t>- K 09.037; Dušilna loputa šiber-air flow control gate; Proizvod: JACOB; Tip: ; Teh.kar: 700m3/h; DN160; Prašno barvano</t>
  </si>
  <si>
    <t>- K 45.955; Dušilna loputa šiber-air flow control gate; Proizvod: JACOB; Tip: ; Teh.kar: 500m3/h; DN200; Prašno barvano</t>
  </si>
  <si>
    <t>- K 45.956; Dušilna loputa šiber-air flow control gate; Proizvod: JACOB; Tip: ; Teh.kar: 500m3/h; DN200; Prašno barvano</t>
  </si>
  <si>
    <t>- K 60.954; Dušilna loputa šiber-air flow control gate; Proizvod: JACOB; Tip: ; Teh.kar: 500m3/h; DN200; Prašno barvano</t>
  </si>
  <si>
    <t>- K 60.955; Dušilna loputa šiber-air flow control gate; Proizvod: JACOB; Tip: ; Teh.kar: 500m3/h; DN200; Prašno barvano</t>
  </si>
  <si>
    <t>- K 32.952; Dušilna loputa šiber-air flow control gate; Proizvod: Plama GEO; Tip: ; Teh.kar: 2600m3/h; DN400; PPs</t>
  </si>
  <si>
    <t>- K 32.955; Dušilna loputa šiber-air flow control gate; Proizvod: Plama GEO; Tip: ; Teh.kar: 50m3/h; DN90; PPs</t>
  </si>
  <si>
    <t>- K 32.959; Dušilna loputa šiber-air flow control gate; Proizvod: Plama GEO; Tip: ; Teh.kar: 800m3/h; DN250; PPs</t>
  </si>
  <si>
    <t>- K 33.952; Dušilna loputa šiber-air flow control gate; Proizvod: Plama GEO; Tip: ; Teh.kar: 2140m3/h; DN400; PPs</t>
  </si>
  <si>
    <t>- K 33.953; Dušilna loputa šiber-air flow control gate; Proizvod: Plama GEO; Tip: ; Teh.kar: 510m3/h; DN224; PPs</t>
  </si>
  <si>
    <t>- K 34.955; Dušilna loputa šiber-air flow control gate; Proizvod: Plama GEO; Tip: ; Teh.kar: 50m3/h; DN90; PPs</t>
  </si>
  <si>
    <t>- K 34.956; Dušilna loputa šiber-air flow control gate; Proizvod: Plama GEO; Tip: ; Teh.kar: 100m3/h; DN110; PPs</t>
  </si>
  <si>
    <t>- K 34.957; Dušilna loputa šiber-air flow control gate; Proizvod: Plama GEO; Tip: ; Teh.kar: 780m3/h; DN250; PPs</t>
  </si>
  <si>
    <t>- K 32.950; Dušilna loputa šiber-air flow control gate; Proizvod: Plama GEO; Tip: ; Teh.kar: 700m3/h; DN250; PPs-el</t>
  </si>
  <si>
    <t>- K 32.951; Dušilna loputa šiber-air flow control gate; Proizvod: Plama GEO; Tip: ; Teh.kar: 1350m3/h; DN300; PPs-el</t>
  </si>
  <si>
    <t>- K 32.953; Dušilna loputa šiber-air flow control gate; Proizvod: Plama GEO; Tip: ; Teh.kar: 150m3/h; DN140; PPs-el</t>
  </si>
  <si>
    <t>- K 32.954; Dušilna loputa šiber-air flow control gate; Proizvod: Plama GEO; Tip: ; Teh.kar: 150m3/h; DN140; PPs-el</t>
  </si>
  <si>
    <t>- K 32.956; Dušilna loputa šiber-air flow control gate; Proizvod: Plama GEO; Tip: ; Teh.kar: 500m3/h; DN200; PPs-el</t>
  </si>
  <si>
    <t>- K 32.957; Dušilna loputa šiber-air flow control gate; Proizvod: Plama GEO; Tip: ; Teh.kar: 50m3/h; DN90; PPs-el</t>
  </si>
  <si>
    <t>- K 32.958; Dušilna loputa šiber-air flow control gate; Proizvod: Plama GEO; Tip: ; Teh.kar: 630m3/h; DN224; PPs-el</t>
  </si>
  <si>
    <t>- K 32.960; Dušilna loputa šiber-air flow control gate; Proizvod: Plama gEO; Tip: ; Teh.kar: 50m3/h; DN90; PPs-el</t>
  </si>
  <si>
    <t>- K 33.954; Dušilna loputa šiber-air flow control gate; Proizvod: Plama GEO; Tip: ; Teh.kar: 210m3/h; DN150; PPs-el</t>
  </si>
  <si>
    <t>- K 33.955; Dušilna loputa šiber-air flow control gate; Proizvod: Plama GEO; Tip: ; Teh.kar: 1800m3/h; DN350; PPs-el</t>
  </si>
  <si>
    <t>- HE 09.006; Kanalski grelnik zraka; Proizvod: VEAB; Tip: PGV 500X250-2-2,5; Teh.kar: 1680m3/h; dpz&lt;50Pa; Qg=4,15kW; 50/40°C; dpv&lt;3kPa"; 14°C do 22°C</t>
  </si>
  <si>
    <t>- HE 11.312; Kanalski grelnik zraka; Proizvod: VEAB; Tip: PGV 800x500-2-2,5; Teh.kar: 4100m3/h; dpz&lt;50Pa; Qg=13,3kW; 50/40°C; dpv&lt;5kPa"; 17°C do 26°C</t>
  </si>
  <si>
    <t>- HE 11.324; Kanalski grelnik zraka; Proizvod: VEAB; Tip: PGV 1200x600-2-2,5; Teh.kar: 10800m3/h; dpz&lt;100Pa; Qg=35,28kW; 50/40°C; dpv&lt;20kPa"; 17°C do 26°C</t>
  </si>
  <si>
    <t>- HE 12.351; Kanalski grelnik zraka; Proizvod: VEAB; Tip: PGV 400x200-2-2,5; Teh.kar: 950m3/h; dpz&lt;50Pa; Qg=2,6kW; 50/40°C; dpv&lt;5kPa; 14°C do 22°C</t>
  </si>
  <si>
    <t>- HE 12.353; Kanalski grelnik zraka; Proizvod: VEAB; Tip: PGV 400x200-2-2,5; Teh.kar: 950m3/h; dpz&lt;50Pa; Qg=2,6kW; 50/40°C; dpv&lt;5kPa; 14°C do 22°C</t>
  </si>
  <si>
    <t>- HE 12.053; Kanalski grelnik zraka; Proizvod: VEAB; Tip: PGV 400x200-2-2,5; Teh.kar: 900m3/h; dpz&lt;50Pa; Qg=2,45kW; 50/40°C; dpv&lt;5kPa; 14°C do 22°C</t>
  </si>
  <si>
    <t>- HE 13.241; Kanalski grelnik zraka; Proizvod: VEAB; Tip: PGV 400x200-2-2,5; Teh.kar: 400m3/h; dpz&lt;30Pa; Qg=1,1kW; 50/40°C; dpv&lt;5kPa; 14°C do 22°C</t>
  </si>
  <si>
    <t>- HE 13.238; Kanalski grelnik zraka; Proizvod: VEAB; Tip: PGV 400x200-2-2,5; Teh.kar: 400m3/h; dpz&lt;30Pa; Qg=1,1kW; 50/40°C; dpv&lt;5kPa; 14°C do 22°C</t>
  </si>
  <si>
    <t>- HE 13.253; Kanalski grelnik zraka; Proizvod: VEAB; Tip: PGV 500x300-2-2,5; Teh.kar: 1120m3/h; dpz&lt;30Pa; Qg=3,1kW; 50/40°C; dpv&lt;5kPa; 14°C do 22°C</t>
  </si>
  <si>
    <t>- HE 13.254; Kanalski grelnik zraka; Proizvod: VEAB; Tip: PGV 500x250-2-2,5; Teh.kar: 1320m3/h; dpz&lt;50Pa; Qg=3,6kW; 50/40°C; dpv&lt;5kPa; 14°C do 22°C</t>
  </si>
  <si>
    <t>- HE 16.053; Kanalski grelnik zraka; Proizvod: VEAB; Tip: PGV 500x250-2-2,5; Teh.kar: 810m3/h; dpz&lt;40Pa; Qg=2,4kW; 50/40°C; dpv&lt;5kPa; 14°C do 22°C</t>
  </si>
  <si>
    <t>- HE 16.053; Kanalski grelnik zraka; Proizvod: VEAB; Tip: PGV 500x300-2-2,5; Teh.kar: 1260m3/h; dpz&lt;50Pa; Qg=3,4kW; 50/40°C; dpv&lt;5kPa; 14°C do 22°C</t>
  </si>
  <si>
    <t>- HE 09.007; Kanalski grelnik zraka; Proizvod: VEAB; Tip: CFW 160-2-2,5; Teh.kar: 400m3/h; dpz&lt;60Pa; Qg=1,83kW; 50/30°C; dpv&lt;15kPa; 14°C do 22°C</t>
  </si>
  <si>
    <t>- HE 11.316; Kanalski grelnik zraka; Proizvod: VEAB; Tip: CWW 250-2-2,5; Teh.kar: 800m3/h; dpz&lt;50Pa; Qg=2,4kW; 50/40°C; dpv&lt;10kPa"; 17°C do 26°C</t>
  </si>
  <si>
    <t>- HE 11.318; Kanalski grelnik zraka; Proizvod: VEAB; Tip: CWW 125-2-2,5; Teh.kar: 260m3/h; dpz&lt;80Pa; Qg=0,85kW; 50/40°C; dpv&lt;5kPa"; 17°C do 26°C</t>
  </si>
  <si>
    <t>- HE 12.01115; Kanalski grelnik zraka; Proizvod: VEAB; Tip: CFW 125-2-2,5; Teh.kar: 150m3/h; dpz&lt;40Pa; Qg=0,35kW; 50/40°C; dpv&lt;2kPa; 16°C do 23°C</t>
  </si>
  <si>
    <t>- HE 12.001; Kanalski grelnik zraka; Proizvod: VEAB; Tip: CFW 160-2-2,5; Teh.kar: 280m3/h; dpz=17Pa; Qg=0,6kW; 55/40°C; dpv&lt;5kPa"; 18°C do 24°C</t>
  </si>
  <si>
    <t>- HE 12.002; Kanalski grelnik zraka; Proizvod: VEAB; Tip: CFW 160-2-2,5; Teh.kar: 200m3/h; dpz&lt;40Pa; Qg=0,55kW; 50/40°C; dpv&lt;4kPa; 14°C do 22°C</t>
  </si>
  <si>
    <t>- HE 13.248; Kanalski grelnik zraka; Proizvod: VEAB; Tip: CFW 160-2-2,5; Teh.kar: 200m3/h; dpz&lt;40Pa; Qg=0,55kW; 50/40°C; dpv&lt;4kPa; 14°C do 22°C</t>
  </si>
  <si>
    <t>- HE 13.257; Kanalski grelnik zraka; Proizvod: VEAB; Tip: CFW 160-2-2,5; Teh.kar: 200m3/h; dpz&lt;40Pa; Qg=0,55kW; 50/40°C; dpv&lt;4kPa; 14°C do 22°C</t>
  </si>
  <si>
    <t>- HE 12.052; Kanalski hladilnik zraka; Proizvod: VEAB; Tip: PGK 600x350-4-2; Teh.kar: 1180m3/h; dpz&lt;60Pa; Qh=5,87kW; 9/12°C; dpv&lt;20kPa; 22°C/75RH do 14°C/99RH</t>
  </si>
  <si>
    <t>- HE 12.055; Kanalski hladilnik zraka; Proizvod: VEAB; Tip: PGK 800x500-4-2; Teh.kar: 2100m3/h; dpz&lt;60Pa; Qh=10,2kW; 9/12°C; dpv&lt;15kPa; 22°C/75RH do 14°C/99RH</t>
  </si>
  <si>
    <t>- HE 13.252; Kanalski hladilnik zraka; Proizvod: VEAB; Tip: PGK 800x500-4-2; Teh.kar: 2640m3/h; dpz&lt;80Pa; Qh=11,9kW; 9/12°C; dpv&lt;20kPa; 22°C/75RH do 14°C/99RH</t>
  </si>
  <si>
    <t>- HE 13.254; Kanalski hladilnik zraka; Proizvod: VEAB; Tip: PGK 700x400-4-2; Teh.kar: 1000m3/h; dpz&lt;40Pa; Qh=5,6kW; 9/12°C; dpv&lt;10kPa; 22°C/75RH do 14°C/99RH</t>
  </si>
  <si>
    <t>- HE 16.052; Kanalski hladilnik zraka; Proizvod: VEAB; Tip: PGK 800x500-4-2; Teh.kar: 2070m3/h; dpz&lt;60Pa; Qh=10,1kW; 9/12°C; dpv&lt;15kPa; 22°C/75RH do 14°C/99RH</t>
  </si>
  <si>
    <t xml:space="preserve">- (TA11) R 32.108/1; Odvodna roka; Proizvod: Fumex; Tip: ME 1500-50 - PP; Teh.kar: V=50m3/h; </t>
  </si>
  <si>
    <t xml:space="preserve">- (TA11) R 32.108/1; Odvodna roka; Proizvod: Fumex; Tip: ME 1500-50 - PP; Teh.kar: V=40m3/h; </t>
  </si>
  <si>
    <t xml:space="preserve">- (TA11) R 32.108/2; Odvodna roka; Proizvod: Fumex; Tip: ME 1500-50 - PP; Teh.kar: V=40m3/h; </t>
  </si>
  <si>
    <t xml:space="preserve">- (TA11) R 32.109/1; Odvodna roka; Proizvod: Fumex; Tip: ME 1500-50 - PP; Teh.kar: V=40m3/h; </t>
  </si>
  <si>
    <t xml:space="preserve">- (TA11) R 32.109/2; Odvodna roka; Proizvod: Fumex; Tip: ME 1500-50 - PP; Teh.kar: V=40m3/h; </t>
  </si>
  <si>
    <t xml:space="preserve">- (TA12) R 34106/1; Odvodna roka; Proizvod: Fumex; Tip: ME 1500-75 - PP; Teh.kar: V=80m3/h; </t>
  </si>
  <si>
    <t xml:space="preserve">- (TA12) R 34106/2; Odvodna roka; Proizvod: Fumex; Tip: ME 1500-75 - PP; Teh.kar: V=80m3/h; </t>
  </si>
  <si>
    <t xml:space="preserve">- (TA12) R 34106/3; Odvodna roka; Proizvod: Fumex; Tip: ME 1500-75 - PP; Teh.kar: V=80m3/h; </t>
  </si>
  <si>
    <t xml:space="preserve">- (TA12) R 34106/4; Odvodna roka; Proizvod: Fumex; Tip: ME 1500-75 - PP; Teh.kar: V=80m3/h; </t>
  </si>
  <si>
    <t xml:space="preserve">- (TA12) R 34107/1; Odvodna roka; Proizvod: Fumex; Tip: ME 1500-75 - PP; Teh.kar: V=80m3/h; </t>
  </si>
  <si>
    <t xml:space="preserve">- (TA12) R 34108/1; Odvodna roka; Proizvod: Fumex; Tip: ME 1500-75 - PP; Teh.kar: V=80m3/h; </t>
  </si>
  <si>
    <t xml:space="preserve">- (TA11) R 34108/1; Odvodna roka; Proizvod: Fumex; Tip: ME 1500-50 - PP; Teh.kar: V=60m3/h; </t>
  </si>
  <si>
    <t xml:space="preserve">- (TA12) R 34109/1; Odvodna roka; Proizvod: Fumex; Tip: ME 1500-75 - PP; Teh.kar: V=80m3/h; </t>
  </si>
  <si>
    <t xml:space="preserve">- (TA12) R 34109/2; Odvodna roka; Proizvod: Fumex; Tip: ME 1500-75 - PP; Teh.kar: V=80m3/h; </t>
  </si>
  <si>
    <t xml:space="preserve">- (TA13) R 32.115/1; Odvodna roka; Proizvod: Fumex; Tip: ME 1500-100 - PP; Teh.kar: V=150m3/h; </t>
  </si>
  <si>
    <t xml:space="preserve">- (TA13) R 32.115/2; Odvodna roka; Proizvod: Fumex; Tip: ME 1500-100 - PP; Teh.kar: V=150m3/h; </t>
  </si>
  <si>
    <t xml:space="preserve">- (TA13) R 32.115/3; Odvodna roka; Proizvod: Fumex; Tip: ME 1500-100 - PP; Teh.kar: V=150m3/h; </t>
  </si>
  <si>
    <t xml:space="preserve">- (TA13) R 32.115/4; Odvodna roka; Proizvod: Fumex; Tip: ME 1500-100 - PP; Teh.kar: V=150m3/h; </t>
  </si>
  <si>
    <t xml:space="preserve">- (TA13) R 32.115/5; Odvodna roka; Proizvod: Fumex; Tip: ME 1500-100 - PP; Teh.kar: V=150m3/h; </t>
  </si>
  <si>
    <t xml:space="preserve">- (TA12) R 12.080; Odvodna roka; Proizvod: Fumex; Tip: ME 1500-75 - PP; Teh.kar: V=100m3/h; </t>
  </si>
  <si>
    <t xml:space="preserve">- (TA12) R 32.117/1; Odvodna roka; Proizvod: Fumex; Tip: ME 1500-75 - PP; Teh.kar: V=100m3/h; </t>
  </si>
  <si>
    <t xml:space="preserve">- (TA12) R 32.120/2; Odvodna roka; Proizvod: Fumex; Tip: ME 1500-75 - PP; Teh.kar: V=100m3/h; </t>
  </si>
  <si>
    <t xml:space="preserve">- (TA12) R 32.121/2; Odvodna roka; Proizvod: Fumex; Tip: ME 1500-75 - PP; Teh.kar: V=100m3/h; </t>
  </si>
  <si>
    <t xml:space="preserve">- (TA12) R 32.122/1; Odvodna roka; Proizvod: Fumex; Tip: ME 1500-75 - PP; Teh.kar: V=100m3/h; </t>
  </si>
  <si>
    <t xml:space="preserve">- (TA12) R 32.122/2; Odvodna roka; Proizvod: Fumex; Tip: ME 1500-75 - PP; Teh.kar: V=100m3/h; </t>
  </si>
  <si>
    <t xml:space="preserve">- (TA12) R 32.122/3; Odvodna roka; Proizvod: Fumex; Tip: ME 1500-75 - PP; Teh.kar: V=100m3/h; </t>
  </si>
  <si>
    <t xml:space="preserve">- (TA12) R 32.122/4; Odvodna roka; Proizvod: Fumex; Tip: ME 1500-75 - PP; Teh.kar: V=100m3/h; </t>
  </si>
  <si>
    <t xml:space="preserve">- (TA12) R 32.122/5; Odvodna roka; Proizvod: Fumex; Tip: ME 1500-75 - PP; Teh.kar: V=100m3/h; </t>
  </si>
  <si>
    <t xml:space="preserve">- (TA12) R 32.123/1; Odvodna roka; Proizvod: Fumex; Tip: ME 1500-75 - PP; Teh.kar: V=100m3/h; </t>
  </si>
  <si>
    <t xml:space="preserve">- (TA12) R 32.123/2; Odvodna roka; Proizvod: Fumex; Tip: ME 1500-75 - PP; Teh.kar: V=100m3/h; </t>
  </si>
  <si>
    <t xml:space="preserve">- (TA12) R 32.123/3; Odvodna roka; Proizvod: Fumex; Tip: ME 1500-75 - PP; Teh.kar: V=100m3/h; </t>
  </si>
  <si>
    <t xml:space="preserve">- (TA12) R 32.124/1; Odvodna roka; Proizvod: Fumex; Tip: ME 1500-75 - PP; Teh.kar: V=100m3/h; </t>
  </si>
  <si>
    <t xml:space="preserve">- (TA12) R 32.124/2; Odvodna roka; Proizvod: Fumex; Tip: ME 1500-75 - PP; Teh.kar: V=100m3/h; </t>
  </si>
  <si>
    <t xml:space="preserve">- (TA12) R 32.124/3; Odvodna roka; Proizvod: Fumex; Tip: ME 1500-75 - PP; Teh.kar: V=100m3/h; </t>
  </si>
  <si>
    <t xml:space="preserve">- (TA12) R 32.124/4; Odvodna roka; Proizvod: Fumex; Tip: ME 1500-75 - PP; Teh.kar: V=100m3/h; </t>
  </si>
  <si>
    <t xml:space="preserve">- (TA12) R 32.124/5; Odvodna roka; Proizvod: Fumex; Tip: ME 1500-75 - PP; Teh.kar: V=100m3/h; </t>
  </si>
  <si>
    <t xml:space="preserve">- (TA12) R 32.047; Odvodna roka; Proizvod: Fumex; Tip: ME 1500-75 - PP; Teh.kar: V=100m3/h; </t>
  </si>
  <si>
    <t xml:space="preserve">- (TA13) R 33.066; Odvodna roka; Proizvod: Fumex; Tip: ME 1500-100 - PP; Teh.kar: V=150m3/h; </t>
  </si>
  <si>
    <t xml:space="preserve">- (TA13) R 33.067; Odvodna roka; Proizvod: Fumex; Tip: ME 1500-100 - PP; Teh.kar: V=150m3/h; </t>
  </si>
  <si>
    <t xml:space="preserve">- (TA13) R 33.068; Odvodna roka; Proizvod: Fumex; Tip: ME 1500-100 - PP; Teh.kar: V=150m3/h; </t>
  </si>
  <si>
    <t xml:space="preserve">- (TA13) R 33.069; Odvodna roka; Proizvod: Fumex; Tip: ME 1500-100 - PP; Teh.kar: V=150m3/h; </t>
  </si>
  <si>
    <t xml:space="preserve">- (TA13) R 33.073; Odvodna roka; Proizvod: Fumex; Tip: ME 1500-100 - PP; Teh.kar: V=150m3/h; </t>
  </si>
  <si>
    <t xml:space="preserve">- (TA13) R 33.074; Odvodna roka; Proizvod: Fumex; Tip: ME 1500-100 - PP; Teh.kar: V=150m3/h; </t>
  </si>
  <si>
    <t xml:space="preserve">- (TA13) R 33.075; Odvodna roka; Proizvod: Fumex; Tip: ME 1500-100 - PP; Teh.kar: V=150m3/h; </t>
  </si>
  <si>
    <t xml:space="preserve">- (TA12) R 33.047; Odvodna roka; Proizvod: Fumex; Tip: ME 1500-75 - PP; Teh.kar: V=100m3/h; </t>
  </si>
  <si>
    <t xml:space="preserve">- (TA12) R 33.048; Odvodna roka; Proizvod: Fumex; Tip: ME 1500-75 - PP; Teh.kar: V=100m3/h; </t>
  </si>
  <si>
    <t xml:space="preserve">- (TA12) R 33.049; Odvodna roka; Proizvod: Fumex; Tip: ME 1500-75 - PP; Teh.kar: V=100m3/h; </t>
  </si>
  <si>
    <t xml:space="preserve">- (TA12) R 33.062; Odvodna roka; Proizvod: Fumex; Tip: ME 1500-75 - PP; Teh.kar: V=80m3/h; </t>
  </si>
  <si>
    <t xml:space="preserve">- (TA12) R 33.063; Odvodna roka; Proizvod: Fumex; Tip: ME 1500-75 - PP; Teh.kar: V=80m3/h; </t>
  </si>
  <si>
    <t xml:space="preserve">- (TA12) R 33.064; Odvodna roka; Proizvod: Fumex; Tip: ME 1500-75 - PP; Teh.kar: V=60m3/h; </t>
  </si>
  <si>
    <t xml:space="preserve">- (TA12) R 33.065; Odvodna roka; Proizvod: Fumex; Tip: ME 1500-75 - PP; Teh.kar: V=100m3/h; </t>
  </si>
  <si>
    <t xml:space="preserve">- (TA12) R 33.080; Odvodna roka; Proizvod: Fumex; Tip: ME 1500-75 - PP; Teh.kar: V=100m3/h; </t>
  </si>
  <si>
    <t xml:space="preserve">- (TA12) R 33.078; Odvodna roka; Proizvod: Fumex; Tip: ME 1500-75 - PP; Teh.kar: V=150m3/h; </t>
  </si>
  <si>
    <t xml:space="preserve">- (TA12) R 32.078; Odvodna roka; Proizvod: Fumex; Tip: ME 1500-75 - PP; Teh.kar: V=100m3/h; </t>
  </si>
  <si>
    <t xml:space="preserve">- (TA12) R 32.080; Odvodna roka; Proizvod: Fumex; Tip: ME 1500-75 - PP; Teh.kar: V=100m3/h; </t>
  </si>
  <si>
    <t xml:space="preserve">- (TA13) R 33.079; Odvodna roka; Proizvod: Fumex; Tip: ME 1500-100 - PP; Teh.kar: V=150m3/h; </t>
  </si>
  <si>
    <t xml:space="preserve">- (TA21) R 48.087; Odvodna roka; Proizvod: Fumex; Tip: PRX fi 125; Teh.kar: V=650m3/h; </t>
  </si>
  <si>
    <t xml:space="preserve">- (TA21) R 45.086; Odvodna roka; Proizvod: Fumex; Tip: PRX fi 125; Teh.kar: V=600m3/h; </t>
  </si>
  <si>
    <t xml:space="preserve">- (TA21) R 45.085; Odvodna roka; Proizvod: Fumex; Tip: PRX fi 125; Teh.kar: V=600m3/h; </t>
  </si>
  <si>
    <t xml:space="preserve">- (TA21) R 45.083; Odvodna roka; Proizvod: Fumex; Tip: PRX fi 125; Teh.kar: V=400m3/h; </t>
  </si>
  <si>
    <t xml:space="preserve">- (TA22) R 45.084; Odvodna roka; Proizvod: Fumex; Tip: PRX fi 160; Teh.kar: V=900m3/h; </t>
  </si>
  <si>
    <t xml:space="preserve">- (TA22) R 45.082; Odvodna roka; Proizvod: Fumex; Tip: PRX fi 160; Teh.kar: V=1000m3/h; </t>
  </si>
  <si>
    <t xml:space="preserve">- (TA22) R 55.082; Odvodna roka; Proizvod: Fumex; Tip: PRX fi 160; Teh.kar: V=1000m3/h; </t>
  </si>
  <si>
    <t xml:space="preserve">- (TA22) R 55.084; Odvodna roka; Proizvod: Fumex; Tip: PRX fi 160; Teh.kar: V=1000m3/h; </t>
  </si>
  <si>
    <t xml:space="preserve">- (TA22) R 55.086; Odvodna roka; Proizvod: Fumex; Tip: PRX fi 160; Teh.kar: V=1000m3/h; </t>
  </si>
  <si>
    <t xml:space="preserve">- (TA22) R 55.088; Odvodna roka; Proizvod: Fumex; Tip: PRX fi 160; Teh.kar: V=900m3/h; </t>
  </si>
  <si>
    <t xml:space="preserve">- (TA22) R 56.082; Odvodna roka; Proizvod: Fumex; Tip: PRX fi 160; Teh.kar: V=1000m3/h; </t>
  </si>
  <si>
    <t xml:space="preserve">- (TA22) R 56.084; Odvodna roka; Proizvod: Fumex; Tip: PRX fi 160; Teh.kar: V=1000m3/h; </t>
  </si>
  <si>
    <t xml:space="preserve">- (TA22) R 59.082; Odvodna roka; Proizvod: Fumex; Tip: PRX fi 160; Teh.kar: V=1000m3/h; </t>
  </si>
  <si>
    <t xml:space="preserve">- (TA21) R 48.088; Odvodna roka; Proizvod: Fumex; Tip: PRX fi125; Teh.kar: V=700m3/h; </t>
  </si>
  <si>
    <t xml:space="preserve">- (TA21) R 32.078; Odvodna roka; Proizvod: Fumex; Tip: PRX fi125; Teh.kar: V=250m3/h; </t>
  </si>
  <si>
    <t xml:space="preserve">- (TA21) R 32.079; Odvodna roka; Proizvod: Fumex; Tip: PRX fi125; Teh.kar: V=250m3/h; </t>
  </si>
  <si>
    <t xml:space="preserve">- (TA21) R 33.065; Odvodna roka; Proizvod: Fumex; Tip: PRX fi125; Teh.kar: V=300m3/h; </t>
  </si>
  <si>
    <t xml:space="preserve">- (TA21) R 33.078; Odvodna roka; Proizvod: Fumex; Tip: PRX fi125; Teh.kar: V=300m3/h; </t>
  </si>
  <si>
    <t xml:space="preserve">- (TA21) R 33.079; Odvodna roka; Proizvod: Fumex; Tip: PRX fi125; Teh.kar: V=300m3/h; </t>
  </si>
  <si>
    <t xml:space="preserve">- (TA21) R 33.088; Odvodna roka; Proizvod: Fumex; Tip: PRX fi125; Teh.kar: V=300m3/h; </t>
  </si>
  <si>
    <t xml:space="preserve">- (TA21) R 33.188; Odvodna roka; Proizvod: Fumex; Tip: PRX fi125; Teh.kar: V=400m3/h; </t>
  </si>
  <si>
    <t xml:space="preserve">- (TA21) R 33.189; Odvodna roka; Proizvod: Fumex; Tip: PRX fi125; Teh.kar: V=400m3/h; </t>
  </si>
  <si>
    <t xml:space="preserve">- (TA21) R 33.191; Odvodna roka; Proizvod: Fumex; Tip: PRX fi125; Teh.kar: V=400m3/h; </t>
  </si>
  <si>
    <t xml:space="preserve">- (TA21) R 33.192; Odvodna roka; Proizvod: Fumex; Tip: PRX fi125; Teh.kar: V=400m3/h; </t>
  </si>
  <si>
    <t xml:space="preserve">- (TA22) R 48.091; Odvodna roka; Proizvod: Fumex; Tip: PRX fi160; Teh.kar: V=700m3/h; </t>
  </si>
  <si>
    <t xml:space="preserve">- (TA22) R 48.090; Odvodna roka; Proizvod: Fumex; Tip: PRX fi160; Teh.kar: V=700m3/h; </t>
  </si>
  <si>
    <t xml:space="preserve">- (TA22) R 48.089; Odvodna roka; Proizvod: Fumex; Tip: PRX fi160; Teh.kar: V=700m3/h; </t>
  </si>
  <si>
    <t xml:space="preserve">- (TA22) R 45.081; Odvodna roka; Proizvod: Fumex; Tip: PRX fi160; Teh.kar: V=700m3/h; </t>
  </si>
  <si>
    <t xml:space="preserve">- (TA22) R 45.080; Odvodna roka; Proizvod: Fumex; Tip: PRX fi160; Teh.kar: V=700m3/h; </t>
  </si>
  <si>
    <t xml:space="preserve">- (TA22) R 32.115/6; Odvodna roka; Proizvod: Fumex; Tip: PRX fi160; Teh.kar: V=700m3/h; </t>
  </si>
  <si>
    <t xml:space="preserve">- (TA22) R 33.193; Odvodna roka; Proizvod: Fumex; Tip: PRX fi160; Teh.kar: V=600m3/h; </t>
  </si>
  <si>
    <t xml:space="preserve">- (TA23) R 33.089; Odvodna roka; Proizvod: Fumex; Tip: PRX fi200; Teh.kar: V=1000m3/h; </t>
  </si>
  <si>
    <t xml:space="preserve">- (TA23) R 60.080; Odvodna roka; Proizvod: Fumex; Tip: PRX fi200; Teh.kar: V=1000m3/h; </t>
  </si>
  <si>
    <t xml:space="preserve">- (TA31) R 57.078; Odvodna roka; Proizvod: Fumex; Tip: PSR EXC fi 160 ATEX gas/dust group zona 1 in 21; Teh.kar: V=1000m3/h; L=2m; </t>
  </si>
  <si>
    <t>Odvodna filterska rešetka za vgradnjo v prostore razreda E, opremljena s filtrom ISO Coarse po SIST EN ISO 16890, narejena iz brušenega nerjavnega jekla (standardno AISI 304/1.4301) opremljena z nerjavno perforirano mrežo in hitro snemljivo masko, vključno z vsem pritrdilnim in montažnim materialom, za podatke:</t>
  </si>
  <si>
    <t xml:space="preserve">- TC11 ; Odvodna rešetka s filtrom; Proizvod: KOMET; Tip: FG-1/G4; B=225; H=425; Teh.kar: ; </t>
  </si>
  <si>
    <t xml:space="preserve">- TC12 ; Odvodna rešetka s filtrom; Proizvod: KOMET; Tip: FG-1/G4; B=225; H=525; Teh.kar: ; </t>
  </si>
  <si>
    <t xml:space="preserve">- TC13 ; Odvodna rešetka s filtrom; Proizvod: KOMET; Tip: FG-1/G4; B=325; H=425; Teh.kar: ; </t>
  </si>
  <si>
    <t xml:space="preserve">- TC14 ; Odvodna rešetka s filtrom; Proizvod: KOMET; Tip: FG-1/G4; B=325; H=525; Teh.kar: ; </t>
  </si>
  <si>
    <t xml:space="preserve">- TD11 ; Anemostat za dovod zraka; Proizvod: SYSTEMAIR; Tip: CAP-C-100-SW; Teh.kar: ; </t>
  </si>
  <si>
    <t xml:space="preserve">- TD12 ; Anemostat za dovod zraka; Proizvod: SYSTEMAIR; Tip: CAP-C-125-SW; Teh.kar: ; </t>
  </si>
  <si>
    <t xml:space="preserve">- TD13 ; Anemostat za dovod zraka; Proizvod: SYSTEMAIR; Tip: CAP-C-160-SW; Teh.kar: ; </t>
  </si>
  <si>
    <t xml:space="preserve">- TD14 ; Anemostat za dovod zraka; Proizvod: SYSTEMAIR; Tip: CAP-C-200-SW; Teh.kar: ; </t>
  </si>
  <si>
    <t xml:space="preserve">- TD15 ; Anemostat za dovod zraka; Proizvod: SYSTEMAIR; Tip: CAP-C-250-SW; Teh.kar: ; </t>
  </si>
  <si>
    <t xml:space="preserve">- TD16 ; Anemostat za dovod zraka; Proizvod: SYSTEMAIR; Tip: CAP-C-315-SW; Teh.kar: ; </t>
  </si>
  <si>
    <t xml:space="preserve">- TD17 ; Anemostat za dovod zraka; Proizvod: SYSTEMAIR; Tip: CAP-C-400-SW; Teh.kar: ; </t>
  </si>
  <si>
    <t xml:space="preserve">- TD21 ; Anemostat za odvod zraka; Proizvod: SYSTEMAIR; Tip: VVKN-A-R-300+PB-VVK-R-300-160-E-H-D1; Teh.kar: ; </t>
  </si>
  <si>
    <t xml:space="preserve">- TD22 ; Anemostat za odvod zraka; Proizvod: SYSTEMAIR; Tip: VVKN-A-R-400+PB-VVK-R-400-200-E-H-D1; Teh.kar: ; </t>
  </si>
  <si>
    <t xml:space="preserve">- TD23 ; Anemostat za odvod zraka; Proizvod: SYSTEMAIR; Tip: VVKN-A-R-500+PB-VVK-R-500-200-E-H-D1; Teh.kar: ; </t>
  </si>
  <si>
    <t xml:space="preserve">- TD24 ; Anemostat za odvod zraka; Proizvod: SYSTEMAIR; Tip: VVKN-A-R-625+PB-VVK-R-625-250-E-H-D1; Teh.kar: ; </t>
  </si>
  <si>
    <t xml:space="preserve">- TD31 ; Anemostat za dovod zraka; Proizvod: SYSTEMAIR; Tip: CAP-CT-100-SW; Teh.kar: ; </t>
  </si>
  <si>
    <t xml:space="preserve">- TD32 ; Anemostat za dovod zraka; Proizvod: SYSTEMAIR; Tip: CAP-CT-125-SW; Teh.kar: ; </t>
  </si>
  <si>
    <t xml:space="preserve">- TD33 ; Anemostat za dovod zraka; Proizvod: SYSTEMAIR; Tip: CAP-CT-160-SW; Teh.kar: ; </t>
  </si>
  <si>
    <t xml:space="preserve">- TD34 ; Anemostat za dovod zraka; Proizvod: SYSTEMAIR; Tip: CAP-CT-200-SW; Teh.kar: ; </t>
  </si>
  <si>
    <t xml:space="preserve">- TD35 ; Anemostat za dovod zraka; Proizvod: SYSTEMAIR; Tip: CAP-CT-250-SW; Teh.kar: ; </t>
  </si>
  <si>
    <t xml:space="preserve">- TD36 ; Anemostat za dovod zraka; Proizvod: SYSTEMAIR; Tip: CAP-CT-315-SW; Teh.kar: ; </t>
  </si>
  <si>
    <t xml:space="preserve">- TD41 ; Anemostat za odvod zraka; Proizvod: SYSTEMAIR; Tip: VVKN-A-R-300+PB-VVK-R-300-160-E-V-D1; Teh.kar: ; </t>
  </si>
  <si>
    <t xml:space="preserve">- TD42 ; Anemostat za odvod zraka; Proizvod: SYSTEMAIR; Tip: VVKN-A-R-400+PB-VVK-R-400-200-E-V-D1; Teh.kar: ; </t>
  </si>
  <si>
    <t xml:space="preserve">- TD43 ; Anemostat za odvod zraka; Proizvod: SYSTEMAIR; Tip: VVKN-A-R-500+PB-VVK-R-500-200-E-V-D1; Teh.kar: ; </t>
  </si>
  <si>
    <t xml:space="preserve">- TD44 ; Anemostat za odvod zraka; Proizvod: SYSTEMAIR; Tip: VVKN-A-R-625+PB-VVK-R-625-250-E-V-D1; Teh.kar: ; </t>
  </si>
  <si>
    <t xml:space="preserve">- TD51 ; Anemostat za dovod ali odvod zraka; Proizvod: SYSTEMAIR; Tip: HELLA-2-500-B-R-0-SW+PB-HELLA-2-500; Teh.kar: ; </t>
  </si>
  <si>
    <t xml:space="preserve">- TD52 ; Anemostat za dovod ali odvod zraka; Proizvod: SYSTEMAIR; Tip: HELLA-2-900-B-R-0-SW+PB-HELLA-2-900; Teh.kar: ; </t>
  </si>
  <si>
    <t xml:space="preserve">- TD53 ; Anemostat za dovod ali odvod zraka; Proizvod: SYSTEMAIR; Tip: HELLA-2-1000-B-R-0-SW+PB-HELLA-2-1000; Teh.kar: ; </t>
  </si>
  <si>
    <t xml:space="preserve">- TD54 ; Anemostat za dovod ali odvod zraka; Proizvod: SYSTEMAIR; Tip: HELLA-2-1500-B-R-0-SW+PB-HELLA-2-1500; Teh.kar: ; </t>
  </si>
  <si>
    <t>Dovodni difuzor za dovod v kuhinjo, prirejen za dovod zraka v nižje prostore ca.3m, s kvadratno vidno spodnjo ploščo - laminizator. Spodnja jeklena plošča je belo lakirana s prašno barvo, vključno z vsem pritrdilnim in montažnim materialom, za podatke:</t>
  </si>
  <si>
    <t xml:space="preserve">- TD61 ; Anemostat za dovod zraka; Proizvod: HALTON; Tip: LFU - SA 595 x 595; Teh.kar: ; </t>
  </si>
  <si>
    <t xml:space="preserve">- TD62 ; Anemostat za dovod zraka; Proizvod: HALTON; Tip: LFU - SA 1195 x 595; Teh.kar: ; </t>
  </si>
  <si>
    <t xml:space="preserve">- TD63 ; Anemostat za dovod zraka; Proizvod: HALTON; Tip: LFU - SA 1195 x 595; Teh.kar: ; </t>
  </si>
  <si>
    <t>Regulacija osvetlitve po sistemu DALI se upravlja s stensko konzolo dobavljeno v sklopu prezračevalnega stropa.</t>
  </si>
  <si>
    <t xml:space="preserve">- TD71 ; Laminarni dovod zraka; Proizvod: AAF/EVENTO ; Tip: DLH 3232; Teh.kar: V=25.000m3/h; </t>
  </si>
  <si>
    <t xml:space="preserve">- TD71 ; Laminarni dovod zraka; Proizvod: AAF/EVENTO ; Tip: DLH 1616; Teh.kar: V=5.000m3/h; </t>
  </si>
  <si>
    <t xml:space="preserve">- TD91 12.01115; Difuzor za dovod zraka E12 filter; Proizvod: Klima Oprema; Tip: CFU-R-4545-HC-D; CFU-A-DFW-4545; E12-457x457x68; Teh.kar: 150m3/h; </t>
  </si>
  <si>
    <t>Rešetka za odvod zraka, izdelana iz jeklene prefabricirane pločevine, sestavljena iz nosilnega okvirja in nastavljivih kapljičasto oblikovanih lamel, pobarvana z barvo po zahtevah arhitekta, skupaj z montažnim materialom, za podatke</t>
  </si>
  <si>
    <t xml:space="preserve">- TG22 ; Dovodna rešetka; Proizvod: SYSTEMAIR; Tip: NOVA-E - 225x225; Teh.kar: ; </t>
  </si>
  <si>
    <t xml:space="preserve">- TG23 ; Dovodna rešetka; Proizvod: SYSTEMAIR; Tip: NOVA-E - 325x225; Teh.kar: ; </t>
  </si>
  <si>
    <t xml:space="preserve">- TG24 ; Dovodna rešetka; Proizvod: SYSTEMAIR; Tip: NOVA-E - 525x225; Teh.kar: ; </t>
  </si>
  <si>
    <t xml:space="preserve">- TG25 ; Dovodna rešetka; Proizvod: SYSTEMAIR; Tip: NOVA-E - 525x325; Teh.kar: ; </t>
  </si>
  <si>
    <t xml:space="preserve">- TG26 ; Dovodna rešetka; Proizvod: SYSTEMAIR; Tip: NOVA-E - 625x225; Teh.kar: ; </t>
  </si>
  <si>
    <t xml:space="preserve">- TG28 ; Dovodna rešetka; Proizvod: SYSTEMAIR; Tip: NOVA-E - 1025x325; Teh.kar: ; </t>
  </si>
  <si>
    <t xml:space="preserve">- TG31 ; Dovodno/odvodna rešetka; Proizvod: SYSTEMAIR; Tip: NOVA-C - 325x125; Teh.kar: ; </t>
  </si>
  <si>
    <t xml:space="preserve">- TG32 ; Dovodno/odvodna rešetka; Proizvod: SYSTEMAIR; Tip: NOVA-C - 425x75; Teh.kar: ; </t>
  </si>
  <si>
    <t xml:space="preserve">- TG33 ; Dovodno/odvodna rešetka; Proizvod: SYSTEMAIR; Tip: NOVA-C - 425x125; Teh.kar: ; </t>
  </si>
  <si>
    <t xml:space="preserve">- TG34 ; Dovodno/odvodna rešetka; Proizvod: SYSTEMAIR; Tip: NOVA-C - 825x75; Teh.kar: ; </t>
  </si>
  <si>
    <t xml:space="preserve">- TG35 ; Dovodno/odvodna rešetka; Proizvod: SYSTEMAIR; Tip: NOVA-C - 1225x125; Teh.kar: ; </t>
  </si>
  <si>
    <t xml:space="preserve">- TG43 ; Vratno-stenska rešetka; Proizvod: SYSTEMAIR; Tip: NOVA-D - 325x225; Teh.kar: ; </t>
  </si>
  <si>
    <t xml:space="preserve">- TG44 ; Vratna rešetka; Proizvod: SYSTEMAIR; Tip: NOVA-D - 425x225; Teh.kar: ; </t>
  </si>
  <si>
    <t xml:space="preserve">- TG45 ; Vratna rešetka; Proizvod: SYSTEMAIR; Tip: NOVA-D - 425x325; Teh.kar: ; </t>
  </si>
  <si>
    <t xml:space="preserve">Stenjska kuhinjska napa NKM_ST  dimenzije 1100x1000 x 450 mm, Vod=1000 m3/h, klasifikacija: EN 16282-2-B1,  izdelane iz inox pločevine AISI 304, z enostopenjskimi labirintnimi filtri. Celotna konstrukcija in elementi nape morajo biti izvedeni v skladu s smernicami VDI 2052 in EN 16282. </t>
  </si>
  <si>
    <t xml:space="preserve">- (TH22) NP 11.326; Kuhinjska napa; Proizvod: NKM; Tip: 1100x1000x450; Teh.kar: 1000/500m3/h; </t>
  </si>
  <si>
    <t xml:space="preserve">- (TH22) NP 11.327; Kuhinjska napa; Proizvod: NKM; Tip: 1100x1000x450; Teh.kar: 1000/500m3/h; </t>
  </si>
  <si>
    <t>Sredinjska kuhinjska napa  dimenzije 3500x2400 x 450 mm, Vod=5.500 m3/h, klasifikacija: EN 16282-2-B6, izdelane iz inox pločevine AISI 304, z dvostopenjskimi  požarno certificiranimi filtri labirint/mrežica, integriranimi LED svetili. Sistem kuhinjskih nap mora biti prilagojen za vgradnjo vseh potrebnih komponent mokrega kemičnega gasilnega sistema. Celotna konstrukcija in elementi nape morajo biti izvedeni v skladu s smernicami VDI 2052 in SIST EN 16282.</t>
  </si>
  <si>
    <t xml:space="preserve">DCKV ECO AZUR sistema za regulacijo in optimizacijo odvodne količine zraka iz nape glede na intenzivnost kuhanja. Sistem je integriran v kuhinjsko napo NKM_SR in ga sestavljajo procesno upravljalska enota (CU), optični senzorji (IB) in temperaturni senzor (TT). </t>
  </si>
  <si>
    <t>Izvedba je predvidena z vsem pritrdilnim in montažnim materialom, za podatke:</t>
  </si>
  <si>
    <t xml:space="preserve">- (TH11) NP 11.332; Kuhinjska napa; Proizvod: NKM; Tip: NKM SR 3500x2400x450; Teh.kar: 5500/800m3/h; </t>
  </si>
  <si>
    <t>Stenjska kuhinjska napa NKM_ST  dimenzije 2400x1000 x 450 mm, Vod=2.000 m3/h, klasifikacija: EN16282-2-B1, izdelane iz inox pločevine AISI 304, z dvostopenjskimi požarno certificiranimi filtri labirint/mrežica , integriranimi LED svetili. Sistem kuhinjskih nap mora biti prilagojen za vgradnjo vseh potrebnih komponent mokrega kemičnega gasilnega sistema. Celotna konstrukcija in elementi nape morajo biti izvedeni v skladu s smernicami VDI 2052 in SIST EN 16282.</t>
  </si>
  <si>
    <t xml:space="preserve">- (TH12) NP 11.334; Kuhinjska napa; Proizvod: NKM; Tip: NKM ST 2400x1000x450; Teh.kar: 2000/800m3/h; </t>
  </si>
  <si>
    <t>Stenjska kuhinjska napa NKM_ST dimenzije 3700 x 1200 x 450 mm, Vod=1.486 m3/h, klasifikacija: EN 16282-2-B1, izdelane iz inox pločevine AISI 304, z dvostopenjskimi požarno certificiranimi filtri labirint/mrežica , integriranimi LED svetili. Celotna konstrukcija in elementi nape morajo biti izvedeni v skladu s smernicami VDI 2052 in SIST EN 16282. Izvedba je predvidena z vsem pritrdilnim in montažnim materialom, za podatke:</t>
  </si>
  <si>
    <t xml:space="preserve">- (TH21) NP 11.355; Kuhinjska napa; Proizvod: NKM; Tip: NKM ST 3700x1200x450; Teh.kar: 1500/400m3/h; </t>
  </si>
  <si>
    <t>Tehnološka napa za odvod zraka, narejena iz jeklene pocinkane pločevine, narejena skladno z delavniško risbo dobavitelja ali izvajalca del, vključno z vsem potrebnim pritrdilnim in montažnim materialom, za podatke:</t>
  </si>
  <si>
    <t xml:space="preserve">- (TH32) NP ; Tehnološka napa; Proizvod: Pichler; Tip: 4418332A 1000x100xfi315; Teh.kar: ; </t>
  </si>
  <si>
    <t xml:space="preserve">- TV11 ; Ventil za dovodni zrak; Proizvod: SYSTEMAIR; Tip: TFF-080-SW+A; Teh.kar: ; </t>
  </si>
  <si>
    <t xml:space="preserve">- TV12 ; Ventil za dovodni zrak; Proizvod: SYSTEMAIR; Tip: TFF-100-SW+A; Teh.kar: ; </t>
  </si>
  <si>
    <t xml:space="preserve">- TV13 ; Ventil za dovodni zrak; Proizvod: SYSTEMAIR; Tip: TFF-125-SW+A; Teh.kar: ; </t>
  </si>
  <si>
    <t xml:space="preserve">- TV14 ; Ventil za dovodni zrak; Proizvod: SYSTEMAIR; Tip: TFF-150-SW+A; Teh.kar: ; </t>
  </si>
  <si>
    <t xml:space="preserve">- TV15 ; Ventil za dovodni zrak; Proizvod: SYSTEMAIR; Tip: TFF-160-SW+A; Teh.kar: ; </t>
  </si>
  <si>
    <t xml:space="preserve">- TV21 ; Ventil za odvodni zrak; Proizvod: SYSTEMAIR; Tip: EFF-080-SW+A; Teh.kar: ; </t>
  </si>
  <si>
    <t xml:space="preserve">- TV22 ; Ventil za odvodni zrak; Proizvod: SYSTEMAIR; Tip: EFF-100-SW+A; Teh.kar: ; </t>
  </si>
  <si>
    <t xml:space="preserve">- TV23 ; Ventil za odvodni zrak; Proizvod: SYSTEMAIR; Tip: EFF-125-SW+A; Teh.kar: ; </t>
  </si>
  <si>
    <t xml:space="preserve">- TV24 ; Ventil za odvodni zrak; Proizvod: SYSTEMAIR; Tip: EFF-150-SW+A; Teh.kar: ; </t>
  </si>
  <si>
    <t xml:space="preserve">- TV25 ; Ventil za odvodni zrak; Proizvod: SYSTEMAIR; Tip: EFF-200-SW+A; Teh.kar: ; </t>
  </si>
  <si>
    <t>1. Ohišje:</t>
  </si>
  <si>
    <t>Ohišje FFU enote je predvideno iz prašno barvane jeklene pločevine, ohišje je zasnovano s gladkimi, zaobljenimi robovi, da se zmanjša kopičenje delcev in omogoči enostavno čiščenje. Celotna enota je zatesnjena, da prepreči uhajanje zraka in nastajanje umazanije.</t>
  </si>
  <si>
    <t>2. Ventilator:</t>
  </si>
  <si>
    <t>Ventilator in motor predstavljata jedro FFU enote in zagotavljata pretok zraka skozi filter ter služi zagotavljanju enosmernega (laminarnega) pretoka čistega zraka v prostor. Ventilator je centrifugalne izvedbe z EC motorjem, razreda učinkovitosti vsaj IE3 skladno s SIST EN 60034-30:2014. Ventilator/motor je nameščen na blažilnikih vibracij, da se zmanjša hrup in mehanske vibracije, ki bi lahko motile okolje čiste sobe. Ventilator mora biti sposoben premagovati eksterni tlak min. 200Pa ob upoštevanju padca tlaka 400Pa skozi HEPA filter pri nominalnem pretoku skozi enoto.</t>
  </si>
  <si>
    <t>3. Filter:</t>
  </si>
  <si>
    <t>4. Senzibilni hladilnik:</t>
  </si>
  <si>
    <t>Vodni senzibilni hladilnik je sestavljen iz okvira, lamelnega paketa s cevmi ter zbiralne in razdelilne cevi. Zbiralna in razdelilna cev imata navojni priključek. Spoj lamel in cevi je izveden z mehanskim ekspandiranjem. Lamele so predvidene iz Al, cevi pa so iz Cu. Vodni hladilnik je vgrajen na FFU enoto, tik nad ustjem ventilatorja in je postavljen horizontalno.</t>
  </si>
  <si>
    <t>5. Vgradnja in montaža:</t>
  </si>
  <si>
    <t xml:space="preserve">FFU enote so zasnovani za enostavno integracijo v modularne stropne sisteme v čistih prostorih. Na izhodu iz enote je nameščena perforirana ali satasta rešetka, ki enakomerno porazdeli zrak in zagotovi laminarni pretok v prostor. Rešetka je zasnovana tako, da zmanjšuje turbulenco in tveganje za razprševanje delcev. Izvedba vgradnje v strop je predvideno po sistemu "Flash over". </t>
  </si>
  <si>
    <t>6. Električni podatki in povezave:</t>
  </si>
  <si>
    <t>Enota je predvidena z notranjim ožičenjem in varnimi električnimi povezavami za zmanjšanje tveganja električnih motenj in ohranjanje celovitosti čiste sobe. Običajno delujejo na nizkonapetostno napajanje (230V, 50Hz) in vključujejo zaščitne funkcije, kot sta zaščita pred preobremenitvijo in ozemljitev, da se zagotovi varno delovanje. Sistem ima možnost povezave oz. nadgradnje na hišno komunikacijo preko lokalnega omrežja LAN Ethernet wiring (ISO 8802-3) in sicer po odprtem protokolu (Mod BUS, profibus, BACnet...) skladno s SIST EN 14908-1:2014 in SIST EN 14908-2:2014.</t>
  </si>
  <si>
    <t>Izvedba je predvidena z vsem pritrdilnim in montažnim materialom.</t>
  </si>
  <si>
    <t>- FFU1 ; Enota za cirkulacijo zraka v čistih prostorih - FFU; Proizvod: Klima Oprema; Tip: FFU-R 540x540 with cooler; Teh.kar: V=300-500m3/h; Qhl=550W, pri 15/19°C; Hlajenje zraka 21-19,5°C</t>
  </si>
  <si>
    <t>4. Vgradnja in montaža:</t>
  </si>
  <si>
    <t>5. Električni podatki in povezave:</t>
  </si>
  <si>
    <t xml:space="preserve">- FFU2 ; Enota za cirkulacijo zraka v čistih prostorih - FFU; Proizvod: Klima Oprema; Tip: FFU-R 540x540 ; Teh.kar: V=300-500m3/h; </t>
  </si>
  <si>
    <t>- DF 41.210; Deflektor za odvod zraka; Proizvod: BECK; Tip: Rediff Type AUG 10/N; d=110mm; Teh.kar: 150m3/h; PPs-el</t>
  </si>
  <si>
    <t>- DF 40.210; Deflektor za odvod zraka; Proizvod: BECK; Tip: Rediff Type AUG 10/N; d=140mm; Teh.kar: 250m3/h; PPs-el</t>
  </si>
  <si>
    <t xml:space="preserve">- DF 35900; Deflektor za odvod zraka PPs; Proizvod: HLU; Tip: fi160; Teh.kar: 450m3/h; </t>
  </si>
  <si>
    <t xml:space="preserve">- DF 34900; Deflektor za odvod zraka PPs; Proizvod: HLU; Tip: fi225; Teh.kar: 930m3/h; </t>
  </si>
  <si>
    <t xml:space="preserve">- DF 33.210; Deflektor za odvod zraka iz PPs; Proizvod: HLU; Tip: fi 630; Teh.kar: 10.000m3/h; </t>
  </si>
  <si>
    <t xml:space="preserve">- DF 32.210; Deflektor za odvod zraka iz PPs; Proizvod: HLU; Tip: fi 560; Teh.kar: 7.600m3/h; </t>
  </si>
  <si>
    <t xml:space="preserve">- DF 45.200; Deflektor za odvod zraka; Proizvod: ; Tip: fi 400; Teh.kar: 2700m3/h; </t>
  </si>
  <si>
    <t xml:space="preserve">- DF 13.200; Deflektor za odvod zraka; Proizvod: ; Tip: 2000x900; Teh.kar: 41.000m3/h; </t>
  </si>
  <si>
    <t xml:space="preserve">- DF 12.200; Deflektor za odvod zraka; Proizvod: ; Tip: 1900x800; Teh.kar: 34.000m3/h; </t>
  </si>
  <si>
    <t xml:space="preserve">- DF 46.220; Deflektor za odvod zraka; Proizvod: ; Tip: fi 280; Teh.kar: 1200m3/h; </t>
  </si>
  <si>
    <t xml:space="preserve">- DF 47.240; Deflektor za odvod zraka; Proizvod: ; Tip: fi 280; Teh.kar: 1200m3/h; </t>
  </si>
  <si>
    <t xml:space="preserve">- DF 16200; Deflektor za odvod zraka; Proizvod: ; Tip: fi 710; Teh.kar: 8.200m3/h; </t>
  </si>
  <si>
    <t>- R 09.851; Zaporna žaluzija s prostirmernimi lamelami; Proizvod: ; Tip: 640x480; Teh.kar: ; Zrakotesno SIST EN 1751, razred 3</t>
  </si>
  <si>
    <t>Požarno odporne rešetke se vgrajujejo v požarno odporne stene in vrata, z namenom preprečevanja širjenja plamenov, toplote in vročih plinov v primeru požara. Rešetke izdelane iz profilov s polnilom iz intumescentnega materiala, ki se pri temperaturi ≥ 100 °C ekspandira in zapre odprtino. Odpornost proti požaru: najmanj EI 60 do EI 120, skladno z EN 13501-2, EN 1364-1/-2 in EN 1634-1.</t>
  </si>
  <si>
    <t>Klasifikacije:</t>
  </si>
  <si>
    <t>E (celovitost)</t>
  </si>
  <si>
    <t>W (omejitev sevanja toplote ≤ 15 kW/m² pri razdalji 1 m)</t>
  </si>
  <si>
    <t>I (izolativnost)</t>
  </si>
  <si>
    <t xml:space="preserve">- RV 11.32312; Požarna rešetka za vgradnjo v steno; Proizvod: Rf-t; Tip: Gz60/200x150/; Teh.kar: V=60m3/h; </t>
  </si>
  <si>
    <t xml:space="preserve">- RV 11.32313; Požarna rešetka za vgradnjo v steno; Proizvod: Rf-t; Tip: Gz60/200x150/; Teh.kar: V=60m3/h; </t>
  </si>
  <si>
    <t xml:space="preserve">- OK ; Okrogli kanal; Proizvod: ; Tip: EN 1506 (Spiro kanal); Teh.kar: fi 80; </t>
  </si>
  <si>
    <t xml:space="preserve">- OK ; Okrogli kanal; Proizvod: ; Tip: EN 1506 (Spiro kanal); Teh.kar: fi 100; </t>
  </si>
  <si>
    <t xml:space="preserve">- OK ; Okrogli kanal; Proizvod: ; Tip: EN 1506 (Spiro kanal); Teh.kar: fi 125; </t>
  </si>
  <si>
    <t xml:space="preserve">- OK ; Okrogli kanal; Proizvod: ; Tip: EN 1506 (Spiro kanal); Teh.kar: fi 355; </t>
  </si>
  <si>
    <t xml:space="preserve">- OK ; Okrogli kanal; Proizvod: ; Tip: EN 1506 (Spiro kanal); Teh.kar: fi 400; </t>
  </si>
  <si>
    <t xml:space="preserve">- OK ; Okrogli kanal; Proizvod: ; Tip: EN 1506 (Spiro kanal); Teh.kar: fi 450; </t>
  </si>
  <si>
    <t xml:space="preserve">- OK ; Okrogli kanal; Proizvod: ; Tip: EN 1506 (Spiro kanal); Teh.kar: fi 500; </t>
  </si>
  <si>
    <t xml:space="preserve">- OK ; Okrogli kanal; Proizvod: ; Tip: EN 1506 (Spiro kanal); Teh.kar: fi 560; </t>
  </si>
  <si>
    <t xml:space="preserve">- OK ; Okrogli kanal; Proizvod: ; Tip: EN 1506 (Spiro kanal); Teh.kar: fi 630; </t>
  </si>
  <si>
    <t xml:space="preserve">- OK ; Okrogli kanal; Proizvod: ; Tip: EN 1506 (Spiro kanal iz nerjavnega jekla) ; Teh.kar: fi 100; </t>
  </si>
  <si>
    <t xml:space="preserve">- OK ; Okrogli kanal; Proizvod: ; Tip: EN 1506 (Spiro kanal iz nerjavnega jekla) ; Teh.kar: fi 125; </t>
  </si>
  <si>
    <t xml:space="preserve">- OK ; Okrogli kanal; Proizvod: ; Tip: EN 1506 (Spiro kanal iz nerjavnega jekla) ; Teh.kar: fi 140; </t>
  </si>
  <si>
    <t xml:space="preserve">- OK ; Okrogli kanal; Proizvod: ; Tip: EN 1506 (Spiro kanal iz nerjavnega jekla) ; Teh.kar: fi 160; </t>
  </si>
  <si>
    <t xml:space="preserve">- OK ; Okrogli kanal; Proizvod: ; Tip: EN 1506 (Spiro kanal iz nerjavnega jekla) ; Teh.kar: fi 180; </t>
  </si>
  <si>
    <t xml:space="preserve">- OK ; Okrogli kanal; Proizvod: ; Tip: EN 1506 (Spiro kanal iz nerjavnega jekla) ; Teh.kar: fi 200; </t>
  </si>
  <si>
    <t xml:space="preserve">- OK ; Okrogli kanal; Proizvod: ; Tip: EN 1506 (Spiro kanal iz nerjavnega jekla) ; Teh.kar: fi 224; </t>
  </si>
  <si>
    <t xml:space="preserve">- OK ; Okrogli kanal; Proizvod: ; Tip: EN 1506 (Spiro kanal iz nerjavnega jekla) ; Teh.kar: fi 250; </t>
  </si>
  <si>
    <t xml:space="preserve">- OK ; Okrogli kanal; Proizvod: ; Tip: EN 1506 (Spiro kanal iz nerjavnega jekla) ; Teh.kar: fi 280; </t>
  </si>
  <si>
    <t xml:space="preserve">- OK ; Okrogli kanal; Proizvod: ; Tip: EN 1506 (Spiro kanal iz nerjavnega jekla) ; Teh.kar: fi 315; </t>
  </si>
  <si>
    <t xml:space="preserve">- OK ; Okrogli kanal; Proizvod: ; Tip: EN 1506 (Spiro kanal iz nerjavnega jekla) ; Teh.kar: fi 355; </t>
  </si>
  <si>
    <t xml:space="preserve">- OK ; Okrogli kanal; Proizvod: ; Tip: EN 1506 (Spiro kanal iz nerjavnega jekla) ; Teh.kar: fi 400; </t>
  </si>
  <si>
    <t xml:space="preserve">- PPK ; Pregibni okrogli kanal; Proizvod: ; Tip: SONODEC; Teh.kar: fi 100; </t>
  </si>
  <si>
    <t xml:space="preserve">- PPK ; Pregibni okrogli kanal; Proizvod: ; Tip: SONODEC; Teh.kar: fi 400; </t>
  </si>
  <si>
    <t>Zaščitna žična mreža narejena iz pocinkane žice, vključno z vgradnjim okvirjem in protiokvirjem ter z vsem pritrdilnim in montažnim materialom, za podatke</t>
  </si>
  <si>
    <t xml:space="preserve">- MŽ ; Žična mreža 10x10x1 ; Proizvod: ; Tip: Dim. 550x550; Teh.kar: 2.400m3/h; </t>
  </si>
  <si>
    <t>- MŽ ; Žična mreža 10x10x1 ; Proizvod: ; Tip: Dim. 2000x1200; Teh.kar: 25.000m3/h; Odvod lab. LiCem</t>
  </si>
  <si>
    <t>- MŽ ; Žična mreža 10x10x1 ; Proizvod: ; Tip: Dim. 2000x400; Teh.kar: 5000m3/h; Odvod lab. LiCem</t>
  </si>
  <si>
    <t>- MŽ ; Žična mreža 10x10x1 ; Proizvod: ; Tip: Dim. ca. 2400x1500; Teh.kar: 36.000m3/h; DEA strojnica</t>
  </si>
  <si>
    <t xml:space="preserve">- PK ; Požarno odpornia izolacija kanalov oz kanali iz silikatnih plošč; Proizvod: ; Tip: Tip AB (i↔o); Teh.kar: EI60 (ve,ho); okvirne debeline 60mm; </t>
  </si>
  <si>
    <t xml:space="preserve">- PP ; Okrogli kanal iz PP-s; Proizvod: ; Tip: DIN 4741-1 in 2, medium pressure  (-1600 Pa); Teh.kar: fi180; </t>
  </si>
  <si>
    <t xml:space="preserve">- PP ; Okrogli kanal iz PP-s; Proizvod: ; Tip: DIN 4741-1 in 2, medium pressure  (-1600 Pa); Teh.kar: fi200; </t>
  </si>
  <si>
    <t xml:space="preserve">- PP ; Okrogli kanal iz PP-s; Proizvod: ; Tip: DIN 4741-1 in 2, medium pressure  (-1600 Pa); Teh.kar: fi225; </t>
  </si>
  <si>
    <t xml:space="preserve">- PP ; Okrogli kanal iz PP-s; Proizvod: ; Tip: DIN 4741-1 in 2, medium pressure  (-1600 Pa); Teh.kar: fi250; </t>
  </si>
  <si>
    <t xml:space="preserve">- PP ; Okrogli kanal iz PP-s; Proizvod: ; Tip: DIN 4741-1 in 2, medium pressure  (-1600 Pa); Teh.kar: fi280; </t>
  </si>
  <si>
    <t xml:space="preserve">- PP ; Okrogli kanal iz PP-s; Proizvod: ; Tip: DIN 4741-1 in 2, medium pressure  (-1600 Pa); Teh.kar: fi315; </t>
  </si>
  <si>
    <t xml:space="preserve">- PP ; Okrogli kanal iz PP-s; Proizvod: ; Tip: DIN 4741-1 in 2, medium pressure  (-1600 Pa); Teh.kar: fi355; </t>
  </si>
  <si>
    <t xml:space="preserve">- PP ; Okrogli kanal iz PP-s; Proizvod: ; Tip: DIN 4741-1 in 2, medium pressure  (-1600 Pa); Teh.kar: fi400; </t>
  </si>
  <si>
    <t xml:space="preserve">- PP ; Okrogli kanal iz PP-s-el; Proizvod: ; Tip: DIN 4741-1 in 2, medium pressure  (-1600 Pa); Teh.kar: fi225; </t>
  </si>
  <si>
    <t xml:space="preserve">- PP ; Okrogli kanal iz PP-s-el; Proizvod: ; Tip: DIN 4741-1 in 2, medium pressure  (-1600 Pa); Teh.kar: fi315; </t>
  </si>
  <si>
    <t xml:space="preserve">- PP ; Okrogli kanal iz PP-s-el; Proizvod: ; Tip: DIN 4741-1 in 2, medium pressure  (-1600 Pa); Teh.kar: fi355; </t>
  </si>
  <si>
    <t xml:space="preserve">- IZ ; Izolacija zunanjih kanalov na vtočni strani (ZUZ); Proizvod: Armacell; Tip: ACE plus plošče debeline 40mm+original armaflex lepilo+zaščit proti vremenskim in mehanskim vplivom na strehi objekta z večplastno zaščito na osnovi PVC ojačan s poliestrsko armaturo kot npr Sikapan 15 ali Al pločevina debeline 0,8mm; Teh.kar: Požarna odpornost B2; evropska klasifikacija B-s3-d0 ; </t>
  </si>
  <si>
    <t xml:space="preserve">- IZ ; Izolacija zunanjih kanalov na zavržnii strani (ZAZ); Proizvod: Armacell; Tip: ACE plus plošče debeline 40mm+original armaflex lepilo+zaščit proti vremenskim in mehanskim vplivom na strehi objekta z večplastno zaščito na osnovi PVC ojačan s poliestrsko armaturo kot npr Sikapan 15 ali Al pločevina debeline 0,8mm; Teh.kar: Požarna odpornost B2; evropska klasifikacija B-s3-d0 ; </t>
  </si>
  <si>
    <t>Akustični podatki:</t>
  </si>
  <si>
    <t>dL=1-2db/m pri 125Hz</t>
  </si>
  <si>
    <t>dL=3-4db/m pri 250Hz</t>
  </si>
  <si>
    <t>dL=6-8db/m pri 500Hz</t>
  </si>
  <si>
    <t>dL=10-12db/m pri 1000Hz</t>
  </si>
  <si>
    <t>dL=13-15db/m pri 2000Hz</t>
  </si>
  <si>
    <t>dL=14-16db/m pri 4000Hz</t>
  </si>
  <si>
    <t xml:space="preserve">OPOMBA: Kanali se uporabijo pri razvodih med prostori v Coni A in B, glej Elaborat zaščite pred hrupom v stavbah JULFS--7P/03 ter </t>
  </si>
  <si>
    <t xml:space="preserve"> - pravokotne kanale oziroma fazonske komade je treba preizkusiti z nadtlakom 1000 Pa in morajo ustrezati zahtevam po SIST EN 1507:2006, skladeno z opisom  v "IZS Priročnik tlačnih preizkusov strojnih inštalacij":</t>
  </si>
  <si>
    <t xml:space="preserve">    razred tesnosti B, dovoljena propustnost fmax =  0,009 × ptest 0,65 × 10-3  [m3/s/m2] </t>
  </si>
  <si>
    <t xml:space="preserve"> - okrogle kanale oziroma fazonske komade je treba preizkusiti z nadtlakom 1000 Pa in morajo ustrezati zahtevam po SIST EN 12237:2004, skladeno z opisom  v "IZS Priročnik tlačnih preizkusov strojnih inštalacij":</t>
  </si>
  <si>
    <t>Tehnični prostori:</t>
  </si>
  <si>
    <t>Splošni in laboratorijski del objekta:</t>
  </si>
  <si>
    <t>Požarno tesnenje vgrajenih požarnih loput s požarno maso za rege do širine 40 mm. Izvedba mora biti skladna s SIST EN 1366–3 in klasificirana po SIST EN 13501–2.</t>
  </si>
  <si>
    <t>Izvedba prehodov vseh kanalov skozi akustične stene, z upoštevanjem detajla prehodov skozi strope in stene ter z upoštevanjem elaborata zaščite pred hrupom v stavbah.</t>
  </si>
  <si>
    <t xml:space="preserve"> - Construction phase (IQ)</t>
  </si>
  <si>
    <t xml:space="preserve"> - acceptance phase (OQ)</t>
  </si>
  <si>
    <t>19</t>
  </si>
  <si>
    <t>4.3.19</t>
  </si>
  <si>
    <t>PREZRAČEVANJE IN KLIMATIZACIJA SISTEM KS 12</t>
  </si>
  <si>
    <t>4.3.4</t>
  </si>
  <si>
    <t>4</t>
  </si>
  <si>
    <t>PREZRAČEVANJE IN KLIMATIZACIJA SISTEM KS 13</t>
  </si>
  <si>
    <t>4.3.5</t>
  </si>
  <si>
    <t>5</t>
  </si>
  <si>
    <t>PREZRAČEVANJE IN KLIMATIZACIJA SISTEM KS 16</t>
  </si>
  <si>
    <t>4.3.6</t>
  </si>
  <si>
    <t>6</t>
  </si>
  <si>
    <t>4.3.7</t>
  </si>
  <si>
    <t>7</t>
  </si>
  <si>
    <t>SISTEM NADTLAK STOPNIŠČ - VS 75</t>
  </si>
  <si>
    <t>4.3.8</t>
  </si>
  <si>
    <t>8</t>
  </si>
  <si>
    <t>SISTEM NADTLAK STOPNIŠČ - VS 76</t>
  </si>
  <si>
    <t>SISTEM NADTLAK STOPNIŠČ - VS 77</t>
  </si>
  <si>
    <t>9</t>
  </si>
  <si>
    <t>4.3.9</t>
  </si>
  <si>
    <t>10</t>
  </si>
  <si>
    <t>4.3.10</t>
  </si>
  <si>
    <t>SISTEM ODVODA DIMA IN TOPLOTE - ODT80</t>
  </si>
  <si>
    <t>4.3.11</t>
  </si>
  <si>
    <t>11</t>
  </si>
  <si>
    <t>12</t>
  </si>
  <si>
    <t>4.3.12</t>
  </si>
  <si>
    <t>4.3.13</t>
  </si>
  <si>
    <t>13</t>
  </si>
  <si>
    <t>4.3.15</t>
  </si>
  <si>
    <t>15</t>
  </si>
  <si>
    <t>4.3.14</t>
  </si>
  <si>
    <t>14</t>
  </si>
  <si>
    <t>SISTEM ODVODA DIMA IN TOPLOTE - ODT90</t>
  </si>
  <si>
    <t>PREZRAČEVANJE SPRINKLER STROJNICE - VS105</t>
  </si>
  <si>
    <t>PREZRAČEVANJE ENERGETSKE POSTAJE - VS110</t>
  </si>
  <si>
    <t>PREZRAČEVANJE KLIMA STROJNICE- VS115</t>
  </si>
  <si>
    <t>PREZRAČEVANJE DEA PROSTORA - VS118</t>
  </si>
  <si>
    <t>4.3.16</t>
  </si>
  <si>
    <t>16</t>
  </si>
  <si>
    <t>PREZRAČEVANJE PROSTOROV ODPADKOV - VS120</t>
  </si>
  <si>
    <t>4.3.17</t>
  </si>
  <si>
    <t>17</t>
  </si>
  <si>
    <t>PREZRAČEVANJE PROSTORA SMETI - VS121</t>
  </si>
  <si>
    <t>SISTEM PRIPRAVE VODE ZA VLAŽENJE</t>
  </si>
  <si>
    <t>4.3.18</t>
  </si>
  <si>
    <t>18</t>
  </si>
  <si>
    <t>SKUPNE TOČKE PREZRAČEVANJE IN KLIMATIZACIJA</t>
  </si>
  <si>
    <t xml:space="preserve">Dovod KS12: Vdov = 43.600m3/h </t>
  </si>
  <si>
    <t xml:space="preserve">Odvod KS12: Vodv = 34.000m3/h </t>
  </si>
  <si>
    <t xml:space="preserve">Odvod KS32: Vodv = 7.600m3/h </t>
  </si>
  <si>
    <t xml:space="preserve">Cirkulacijski KS12.1: Vdo = 4.500m3/h </t>
  </si>
  <si>
    <t>DOVOD KS12</t>
  </si>
  <si>
    <t xml:space="preserve">-  ; Zajemna hauba-sesalno tlačna enota; Proizvod: SYSTEMAIR; Tip: KA 9-8 + žaluzija (čelna) 2610x2425 (zrakotesna class 3 po EN1751); Teh.kar: 43.600m3/h; </t>
  </si>
  <si>
    <t xml:space="preserve">- F 12.902; filterska enota ePm1 &gt; 60%; L=1250mm; Proizvod: SYSTEMAIR; Tip: KA 9-8 - menjava iz nečiste strani; Teh.kar: 43.600m3/h; </t>
  </si>
  <si>
    <t>- HE 12.903; Glikolni prenosnik toplote - rekuperator grelnik; Proizvod: SYSTEMAIR; Tip: KA 9-8; Teh.kar: 43.600m3/h; dpz&lt;160Pa; Qg=362,5kW; 16/-8°C; dpv&lt;120kPa; -13°C do 8°C</t>
  </si>
  <si>
    <t xml:space="preserve">-  ; Prazna enota; Proizvod: SYSTEMAIR; Tip: KA 9-8; L=680mm; Teh.kar: 43.600m3/h; </t>
  </si>
  <si>
    <t>- HE 12.905; Vodni grelnik s protizmrzovalno zaščito; Proizvod: SYSTEMAIR; Tip: KA 9-8; Teh.kar: 43.600m3/h; dpz&lt;40Pa; Qg=234,3kW; 50/40°C; dpv&lt;15kPa; 8°C do 24°C</t>
  </si>
  <si>
    <t>- SH 12.908; Kontaktni vlažilnik s kalužno napravo; Proizvod: SYSTEMAIR; Tip: KA 9-8; L=1090mm; Teh.kar: 43.600m3/h; 254kg/h; vlaženje: 3,9g/kg; nv=63%; Pel=125W, 3x400V; Enota vsebuje: okence Ø 150 in svetilko s stikalom, 60W</t>
  </si>
  <si>
    <t>- HE 12.910; Hladilna enota z eliminatorjem; Proizvod: SYSTEMAIR; Tip: KA 9-8; Teh.kar: 43.600m3/h; dpz&lt;100Pa; 333,5kW; 9/14°C; dpv&lt;30kPa; 25,3°C/75RH do 14,8°C/100RH</t>
  </si>
  <si>
    <t>- HE 12.914; Vodni grelnik; Proizvod: SYSTEMAIR; Tip: KA 9-8; Teh.kar: 43.600m3/h; dpz&lt;30Pa; Qg=113,1kW; 50/40°C; dpv&lt;15kPa; 14°C do 22°C</t>
  </si>
  <si>
    <t xml:space="preserve">- FA 12.911; Ventilatorska enota s prostotekočim rotorjem s protivibracijskimi podlogami in kompenzatorji; Proizvod: SYSTEMAIR; Tip: KA 9-8; Teh.kar: 43.600m3/h; Pex=600Pa; Pel=6x5W; 3x400V; Energijsko varčni el. Motor razreda SIST EN 60034-30:2014, razreda EI5/EC; </t>
  </si>
  <si>
    <t>- DZ 12.915; Dušilna enota; L=890mm; Proizvod: SYSTEMAIR; Tip: KA 9-8; Teh.kar: 43.600m3/h; D=17dB pri 250Hz</t>
  </si>
  <si>
    <t xml:space="preserve">- F 12.916; filterska enota ePm1 &gt; 80%; L=1250mm; Proizvod: SYSTEMAIR; Tip: KA 9-8+ fleks. priključek (čelni) 2780x2475 ; Teh.kar: 43.600m3/h; </t>
  </si>
  <si>
    <t>ODVOD KS12</t>
  </si>
  <si>
    <t xml:space="preserve">- F 12.922; filterska enota ISO Coarse &gt; 50%; L=1070mm; Proizvod: SYSTEMAIR; Tip: KA 7-8+ fleks. priključek (čelni) 2175x2480; Teh.kar: 34.000m3/h; </t>
  </si>
  <si>
    <t>- DZ 12.923; Dušilna enota; L=640mm; Proizvod: SYSTEMAIR; Tip: KA 7-8; Teh.kar: 34.000m3/h; D=16dB pri 250Hz</t>
  </si>
  <si>
    <t xml:space="preserve">- FA 12.925; Ventilatorska enota s prostotekočim rotorjem s protivibracijskimi podlogami in kompenzatorji; Proizvod: SYSTEMAIR; Tip: KA 7-8; Teh.kar: 34.000m3/h; Pex=500Pa; Pel=6x3,4kW; 3x400V; Energijsko varčni el. Motor razreda SIST EN 60034-30:2014, razreda EI5/EC; </t>
  </si>
  <si>
    <t>- DZ 12.927; Dušilna enota; L=640mm; Proizvod: SYSTEMAIR; Tip: KA 7-8; Teh.kar: 34.000m3/h; D=16dB pri 250Hz</t>
  </si>
  <si>
    <t>-  ; Prazna enota; Proizvod: SYSTEMAIR; Tip: KA 7-8; L=2650mm; Teh.kar: 34.000m3/h; Enota ima luč in stikalo; 60W; 1x230V</t>
  </si>
  <si>
    <t>- HE 12.929; Glikolni prenosnik toplote - rekuperator hladilnik; Proizvod: SYSTEMAIR; Tip: KA 7-8; Teh.kar: 34.000m3/h; dpz&lt;180Pa; Qg=306,5kW; 16/-8°C; dpv&lt;120kPa; 22°C do -1°C</t>
  </si>
  <si>
    <t xml:space="preserve">-  ; Sesalno/tlačna enota; Proizvod: SYSTEMAIR; Tip: KA 7-8 + žaluzija (vrhnja) 2000x810 (zrakotesna class 3 po EN1751); Teh.kar: 34.000m3/h; </t>
  </si>
  <si>
    <t>Dolžina: 10,8m</t>
  </si>
  <si>
    <t>Širina: 5,2m</t>
  </si>
  <si>
    <t>Višina: 2,6m</t>
  </si>
  <si>
    <t>Teža: 11.040kg</t>
  </si>
  <si>
    <t>ODVOD KS32</t>
  </si>
  <si>
    <t xml:space="preserve">-  ; Sesalno/tlačna enota; Proizvod: HLU; Tip: AHU1412 + flex. Priključek+žaluzija (čelna) 800x800 (zrakotesna class 3 po EN1751); Teh.kar: 7.600m3/h; </t>
  </si>
  <si>
    <t xml:space="preserve">- F 32.902; filterska enota ePm1 &gt; 60%; L=1250mm; Proizvod: HLU; Tip: AHU1412; Teh.kar: 7.600m3/h; </t>
  </si>
  <si>
    <t>- HE 32.903; Glikolni prenosnik toplote - rekuperator grelnik; Proizvod: HLU; Tip: AHU1412; Teh.kar: 7.600m3/h; dpz&lt;170Pa; Qg=56kW; 16/-8°C; dpv&lt;40kPa; 22°C do 0°C</t>
  </si>
  <si>
    <t xml:space="preserve">-  ; Prazna enota; Proizvod: HLU; Tip: AHU1412; Teh.kar: 7.600m3/h; </t>
  </si>
  <si>
    <t>- DZ 32.905; Dušilna enota; L=800mm; Proizvod: HLU; Tip: AHU1412; Teh.kar: 7.600m3/h; D=27dB pri 250Hz</t>
  </si>
  <si>
    <t xml:space="preserve">-  ; Prazna enota; Proizvod: HLU; Tip: AHU1412 + flex. Priključek 800x800; Teh.kar: 7.600m3/h; </t>
  </si>
  <si>
    <t>- FA 32.907; Centrifugalni ventilator v protihrupnem ohišju; Proizvod: HLU; Tip: HF R 450-15 D (DS1); Teh.kar: 7.600m3/h; Pex=1700Pa; Pel=7,5kW; 3x400V; Energijsko varčni el. Motor razreda IEC/EN 60034-2-1:2014, razreda EI3; Enota vsebuje servisno stikalo; Cona 2 II 2G Ex db eb IIC T4 Gb</t>
  </si>
  <si>
    <t>- DZ 32.909; Dušilna enota; Proizvod: HLU; Tip: 1016x866; L=1650mm; Teh.kar: 7.600m3/h; De=29dB pri 250Hz</t>
  </si>
  <si>
    <t>Dolžina: 7,2m</t>
  </si>
  <si>
    <t>Širina: 1,9m</t>
  </si>
  <si>
    <t>Višina: 1,8m</t>
  </si>
  <si>
    <t>- PDI 12.93; Prikazovalnik diferenčnega tlaka; Proizvod: WIKA; Tip: A2G-10; Teh.kar: 0 do 600 Pa; V sklopu dobava KS04</t>
  </si>
  <si>
    <t>- PDI 12.95; Prikazovalnik diferenčnega tlaka; Proizvod: WIKA; Tip: A2G-10; Teh.kar: 0 do 600 Pa; V sklopu dobava KS04</t>
  </si>
  <si>
    <t>- PDI 12.98; Prikazovalnik diferenčnega tlaka; Proizvod: WIKA; Tip: A2G-10; Teh.kar: 0 do 600 Pa; V sklopu dobava KS04</t>
  </si>
  <si>
    <t xml:space="preserve">- PDI 32.22107; Tlačno diferenčno stikalo; Proizvod: WIKA; Tip: A2G-40; Teh.kar: 30 do 300 Pa; 2A/AC 250V; </t>
  </si>
  <si>
    <t xml:space="preserve">- PDI 32.22137; Tlačno diferenčno stikalo; Proizvod: WIKA; Tip: A2G-40; Teh.kar: 30 do 300 Pa; 2A/AC 250V; </t>
  </si>
  <si>
    <t xml:space="preserve">- PDS 32.02116; Tlačno diferenčno stikalo; Proizvod: WIKA; Tip: A2G-40; Teh.kar: 20 do 200 Pa; 2A/AC 250V; </t>
  </si>
  <si>
    <t>- PDI 32.906; Tlačno diferenčno stikalo; Proizvod: Schischek; Tip: RedCos-P-500; Teh.kar: 100 do 500 Pa; 4-20mA; Supply:24V AC/DC; ATEX cona 2/IIB+H2/T5</t>
  </si>
  <si>
    <t xml:space="preserve">- PDI 12.912; Zaznavalo diferenčnega tlaka - merilni obroč; Proizvod: Belimo; Tip: 22ADP-184A; Teh.kar: 0/+2000Pa; 4-20mA; Supply: 15/24V/AC 24V; </t>
  </si>
  <si>
    <t xml:space="preserve">- PDI 12.924; Zaznavalo diferenčnega tlaka - merilni obroč; Proizvod: Belimo; Tip: 22ADP-184A; Teh.kar: 0/+2000Pa; 4-20mA; Supply: 15/24V/AC 24V; </t>
  </si>
  <si>
    <t xml:space="preserve">- PDI 32.01117; Zaznavalo diferenčnega tlaka; Proizvod: Belimo; Tip: 22ADP-184A; Teh.kar: 0-500Pa; 4-20mA; Supply: 15/24VAC; </t>
  </si>
  <si>
    <t xml:space="preserve">- PDI 32.01119; Zaznavalo diferenčnega tlaka; Proizvod: Belimo; Tip: 22ADP-184A; Teh.kar: 0-500Pa; 4-20mA; Supply: 15/24VAC; </t>
  </si>
  <si>
    <t xml:space="preserve">- PDI 32.01122; Zaznavalo diferenčnega tlaka; Proizvod: Belimo; Tip: 22ADP-184A; Teh.kar: 0-500Pa; 4-20mA; Supply: 15/24VAC; </t>
  </si>
  <si>
    <t xml:space="preserve">- PDI 32.01123; Zaznavalo diferenčnega tlaka; Proizvod: Belimo; Tip: 22ADP-184A; Teh.kar: 0-500Pa; 4-20mA; Supply: 15/24VAC; </t>
  </si>
  <si>
    <t xml:space="preserve">- PDI 32.01124; Zaznavalo diferenčnega tlaka; Proizvod: Belimo; Tip: 22ADP-184A; Teh.kar: 0-500Pa; 4-20mA; Supply: 15/24VAC; </t>
  </si>
  <si>
    <t xml:space="preserve">- PDI 32.02108; Zaznavalo diferenčnega tlaka; Proizvod: Belimo; Tip: 22ADP-184A; Teh.kar: 0-500Pa; 4-20mA; Supply: 15/24VAC; </t>
  </si>
  <si>
    <t xml:space="preserve">- PDI 32.02109; Zaznavalo diferenčnega tlaka; Proizvod: Belimo; Tip: 22ADP-184A; Teh.kar: 0-500Pa; 4-20mA; Supply: 15/24VAC; </t>
  </si>
  <si>
    <t xml:space="preserve">- PDI 32.02115; Zaznavalo diferenčnega tlaka; Proizvod: Belimo; Tip: 22ADP-184A; Teh.kar: 0-500Pa; 4-20mA; Supply: 15/24VAC; </t>
  </si>
  <si>
    <t xml:space="preserve">- PDI 32.22128; Zaznavalo diferenčnega tlaka; Proizvod: Belimo; Tip: 22ADP-184A; Teh.kar: 0-500Pa; 4-20mA; Supply: 15/24VAC; </t>
  </si>
  <si>
    <t xml:space="preserve">- PDIA 12.919; Zaznavalo diferenčnega tlaka - filter H, E; Proizvod: Belimo; Tip: 22ADP-184A; Teh.kar: 0/+500Pa; 4-20mA; Supply: 15/24V/AC 24V; </t>
  </si>
  <si>
    <t xml:space="preserve">- PDIA 12.135; Zaznavalo diferenčnega tlaka - filter H, E; Proizvod: Belimo; Tip: 22ADP-184A; Teh.kar: 0/+500Pa; 4-20mA; Supply: 15/24V/AC 24V; </t>
  </si>
  <si>
    <t xml:space="preserve">- PDIA 12.134; Zaznavalo diferenčnega tlaka - filter H, E; Proizvod: Belimo; Tip: 22ADP-184A; Teh.kar: 0/+500Pa; 4-20mA; Supply: 15/24V/AC 24V; </t>
  </si>
  <si>
    <t xml:space="preserve">- PDIA 12.121; Zaznavalo diferenčnega tlaka - filter H, E; Proizvod: Belimo; Tip: 22ADP-184A; Teh.kar: 0/+500Pa; 4-20mA; Supply: 15/24V/AC 24V; </t>
  </si>
  <si>
    <t>- PDICAH 32.904; Tlačno diferenčno stikalo; Proizvod: Schischek; Tip: RedCos-P-500; Teh.kar: 100 do 500 Pa; 4-20mA; Supply:24V AC/DC; ATEX cona 2/IIB+H2/T5</t>
  </si>
  <si>
    <t xml:space="preserve">- PDICAH 12.928; Zaznavalo diferenčnega tlaka - rek. hladilnik; Proizvod: Belimo; Tip: 22ADP-184A; Teh.kar: 0/+250Pa; 4-20mA; Supply: 15/24V/AC 24V; </t>
  </si>
  <si>
    <t xml:space="preserve">- PICAL 12.919; Kanalsko zaznavalo diferenčnega tlaka; Proizvod: Belimo; Tip: 22ADP-184A; Teh.kar: 0/+2000Pa; 4-20mA; Supply: 15/24V/AC 24V; </t>
  </si>
  <si>
    <t xml:space="preserve">- PICAL 12.920; Kanalsko zaznavalo diferenčnega tlaka; Proizvod: Belimo; Tip: 22ADP-184A; Teh.kar: 0/+2000Pa; 4-20mA; Supply: 15/24V/AC 24V; </t>
  </si>
  <si>
    <t xml:space="preserve">- PICAL 32.122; Kanalsko zaznavalo diferenčnega tlaka; Proizvod: Belimo; Tip: 22ADP-184A; Teh.kar: 0-1500Pa; 4-20mA; Supply: 15-24VDC/24VAC; </t>
  </si>
  <si>
    <t xml:space="preserve">- QZSA 12.917; Javlalnik dima; Proizvod: ; Tip: Obdelano v elektro projektu; Teh.kar: Obdelano v elektro projektu; </t>
  </si>
  <si>
    <t xml:space="preserve">- QZSA 12.931; Javlalnik dima; Proizvod: ; Tip: Obdelano v elektro projektu; Teh.kar: Obdelano v elektro projektu; </t>
  </si>
  <si>
    <t xml:space="preserve">- PDSAH 12.94; Tlačno diferenčno stikalo; Proizvod: Belimo; Tip: 01APS-10R; Teh.kar: 20 do 300 Pa; 1A/AC 250V; </t>
  </si>
  <si>
    <t>- PDSAH 32.96; Tlačno diferenčno stikalo; Proizvod: Schischek; Tip: RedBin-P-500; Teh.kar: 25 do 500 Pa; 24V AC/DC; ATEX cona 2/IIB+H2/T5</t>
  </si>
  <si>
    <t xml:space="preserve">- PDSAH 12.96; Tlačno diferenčno stikalo; Proizvod: Belimo; Tip: 01APS-10R; Teh.kar: 20 do 300 Pa; 1A/AC 250V; </t>
  </si>
  <si>
    <t xml:space="preserve">- PDSAH 12.97; Tlačno diferenčno stikalo; Proizvod: Belimo; Tip: 01APS-10R; Teh.kar: 20 do 300 Pa; 1A/AC 250V; </t>
  </si>
  <si>
    <t xml:space="preserve">- PDIAH 12.012; Tlačno diferenčno stikalo; Proizvod: Belimo; Tip: 01APS-10R; Teh.kar: 20 do 300 Pa; 1A/AC 250V; </t>
  </si>
  <si>
    <t xml:space="preserve">- PDIAH 12.013; Tlačno diferenčno stikalo; Proizvod: Belimo; Tip: 01APS-10R; Teh.kar: 20 do 300 Pa; 1A/AC 250V; </t>
  </si>
  <si>
    <t xml:space="preserve">- PDIAH 12.014; Tlačno diferenčno stikalo; Proizvod: Belimo; Tip: 01APS-10R; Teh.kar: 20 do 300 Pa; 1A/AC 250V; </t>
  </si>
  <si>
    <t xml:space="preserve">- PDIAH 12.015; Tlačno diferenčno stikalo; Proizvod: Belimo; Tip: 01APS-10R; Teh.kar: 20 do 300 Pa; 1A/AC 250V; </t>
  </si>
  <si>
    <t xml:space="preserve">- PDIAH 12.016; Tlačno diferenčno stikalo; Proizvod: Belimo; Tip: 01APS-10R; Teh.kar: 20 do 300 Pa; 1A/AC 250V; </t>
  </si>
  <si>
    <t xml:space="preserve">- HS 32.078; Dvostopenjsko stikalo za prezračevanje vklop/izklop; Proizvod: ; Tip: Obdelano v elektro projektu; Teh.kar: Obdelano v elektro projektu; </t>
  </si>
  <si>
    <t xml:space="preserve">- HS 32.079; Dvostopenjsko stikalo za prezračevanje vklop/izklop; Proizvod: ; Tip: Obdelano v elektro projektu; Teh.kar: Obdelano v elektro projektu; </t>
  </si>
  <si>
    <t xml:space="preserve">- HS 32.188; Dvostopenjsko stikalo za prezračevanje max/min; Proizvod: ; Tip: Obdelano v elektro projektu; Teh.kar: Obdelano v elektro projektu; </t>
  </si>
  <si>
    <t xml:space="preserve">- HS 12.J2.122; Dvostopenjsko stikalo za prezračevanje max/min; Proizvod: ; Tip: Obdelano v elektro projektu; Teh.kar: Obdelano v elektro projektu; </t>
  </si>
  <si>
    <t xml:space="preserve">- HS 63.J2.123; Dvostopenjsko stikalo za prezračevanje max/min; Proizvod: ; Tip: Obdelano v elektro projektu; Teh.kar: Obdelano v elektro projektu; </t>
  </si>
  <si>
    <t xml:space="preserve">- HS 12.J2.131; Dvostopenjsko stikalo za prezračevanje max/min; Proizvod: ; Tip: Obdelano v elektro projektu; Teh.kar: Obdelano v elektro projektu; </t>
  </si>
  <si>
    <t xml:space="preserve">- KD 12.22137/3; Zrakotesna loputa; Proizvod: SystemAir; Tip: TUNE-R-250-3-LF24; Teh.kar: Navor:4 Nm; 24V AC/DC; </t>
  </si>
  <si>
    <t xml:space="preserve">- KD 32.078; Zrakotesna loputa iz AISI 304; Proizvod: ; Tip: fi160; Teh.kar: 250m3/h; Pogon: Navor: hitri pogon 7,5s/90°; 4 Nm; 24V AC/DC; </t>
  </si>
  <si>
    <t xml:space="preserve">- KD 32.079; Zrakotesna loputa iz AISI 304; Proizvod: ; Tip: fi160; Teh.kar: 250m3/h; Pogon: Navor: hitri pogon 7,5s/90°; 4 Nm; 24V AC/DC; </t>
  </si>
  <si>
    <t xml:space="preserve">- KD 12.900; Motorni pogon žaluzij-zvezni; Proizvod: BELIMO; Tip: EF24A-S2; Teh.kar: Navor:30 Nm; 24V AC/DC; </t>
  </si>
  <si>
    <t>- KD 32.901; Motorni pogon žaluzij-ON/OFF NC; Proizvod: Schischek; Tip: RedMax-15-SF; Teh.kar: Navor:15 Nm; 24V AC/DC; ATEX cona 2/IIB+H2/T5</t>
  </si>
  <si>
    <t>- KD 32.911; Regulacijska loputa PPs-el; Proizvod: Plama GEO; Tip: fi710; Teh.kar: 7600m3/h; Pogon: Schischek RedMax15.30-Y; 24V AC/DC; 4-20mA; ATEX cona 2/IIB+H2/T5</t>
  </si>
  <si>
    <t xml:space="preserve">- KD 12.930; Motorni pogon žaluzij-zvezni; Proizvod: BELIMO; Tip: EF24A-S2; Teh.kar: Navor:30 Nm; 24V AC/DC; </t>
  </si>
  <si>
    <t xml:space="preserve">- KD 32.188; Zrakotesna loputa iz AISI 304; Proizvod: JACOB; Tip: fi200; Teh.kar: 700m3/h; Pogon: Navor: hitri pogon 7,5s/90°; 4 Nm; 24V AC/DC; </t>
  </si>
  <si>
    <t xml:space="preserve">- KD 12.22131; Zrakotesna loputa - PPS; Proizvod: SystemAir; Tip: TUNE-R-250-3-LF24; Teh.kar: Navor:4 Nm; 24V AC/DC; </t>
  </si>
  <si>
    <t xml:space="preserve">- KD 12.02122/3; Zrakotesna loputa; Proizvod: SystemAir; Tip: TUNE-R-160-3-LF24; Teh.kar: Navor:4 Nm; 24V AC/DC; </t>
  </si>
  <si>
    <t>- TI 32.900; Kanalsko zaznavalo temperature in pretvornik; Proizvod: Schischek; Tip: RedCos-D+Expro-CT; Teh.kar: -40 do 125°C; 4-20mA; Dovod: 24V AC/DC; ATEX cona 2/IIB+H2/T5</t>
  </si>
  <si>
    <t xml:space="preserve">- TI 12.907; Kanalsko zaznavalo temperature; Proizvod: Belimo; Tip: 22DT-12N; Teh.kar: -20 do 80°C; 4-20mA; </t>
  </si>
  <si>
    <t xml:space="preserve">- TIC/MIC 12.901; Tipalo temperatura in vlage (vremenska postaja); Proizvod: Belimo; Tip: 22UTH-13; Teh.kar: -20 do 80°C; 0 do 100%RH; Napajanje: 24V AC/DC; Izhod: 2 x 4-20mA; </t>
  </si>
  <si>
    <t xml:space="preserve">- TIC/MIC 12.918; Kanalsko zaznavalo temperature in relativne vlage; Proizvod: Belimo; Tip: 22DTH-13M; Teh.kar: -40 do 60°C; 0 do 100%RH; 4-20mA; Dovod: 24V AC/DC; </t>
  </si>
  <si>
    <t xml:space="preserve">- TIC/MIC 12.921; Kanalsko zaznavalo temperature in relativne vlage; Proizvod: Belimo; Tip: 22DTH-13M; Teh.kar: -40 do 60°C; 0 do 100%RH; 4-20mA; Dovod: 24V AC/DC; </t>
  </si>
  <si>
    <t xml:space="preserve">- TIC/MIC 12.01122; Kanalsko zaznavalo temperature in relativne vlage; Proizvod: Belimo; Tip: 22DTH-13M; Teh.kar: -40 do 60°C; 0 do 100%RH; 4-20mA; Dovod: 24V AC/DC; </t>
  </si>
  <si>
    <t xml:space="preserve">- TIC/MIC 12.01123; Kanalsko zaznavalo temperature in relativne vlage; Proizvod: Belimo; Tip: 22DTH-13M; Teh.kar: -40 do 60°C; 0 do 100%RH; 4-20mA; Dovod: 24V AC/DC; </t>
  </si>
  <si>
    <t xml:space="preserve">- TIC/MIC 12.01124; Kanalsko zaznavalo temperature in relativne vlage; Proizvod: Belimo; Tip: 22DTH-13M; Teh.kar: -40 do 60°C; 0 do 100%RH; 4-20mA; Dovod: 24V AC/DC; </t>
  </si>
  <si>
    <t xml:space="preserve">- TIC/MIC 12.01127; Kanalsko zaznavalo temperature in relativne vlage; Proizvod: Belimo; Tip: 22DTH-13M; Teh.kar: -40 do 60°C; 0 do 100%RH; 4-20mA; Dovod: 24V AC/DC; </t>
  </si>
  <si>
    <t xml:space="preserve">- TIC/MIC 12.02108; Kanalsko zaznavalo temperature in relativne vlage; Proizvod: Belimo; Tip: 22DTH-13M; Teh.kar: -40 do 60°C; 0 do 100%RH; 4-20mA; Dovod: 24V AC/DC; </t>
  </si>
  <si>
    <t xml:space="preserve">- TIC/MIC 12.02109; Kanalsko zaznavalo temperature in relativne vlage; Proizvod: Belimo; Tip: 22DTH-13M; Teh.kar: -40 do 60°C; 0 do 100%RH; 4-20mA; Dovod: 24V AC/DC; </t>
  </si>
  <si>
    <t xml:space="preserve">- TIC/MIC 12.02115; Kanalsko zaznavalo temperature in relativne vlage; Proizvod: Belimo; Tip: 22DTH-13M; Teh.kar: -40 do 60°C; 0 do 100%RH; 4-20mA; Dovod: 24V AC/DC; </t>
  </si>
  <si>
    <t xml:space="preserve">- TIC/MIC 12.02122; Kanalsko zaznavalo temperature in relativne vlage; Proizvod: Belimo; Tip: 22DTH-13M; Teh.kar: -40 do 60°C; 0 do 100%RH; 4-20mA; Dovod: 24V AC/DC; </t>
  </si>
  <si>
    <t xml:space="preserve">- TIC/MIC 12.02123; Kanalsko zaznavalo temperature in relativne vlage; Proizvod: Belimo; Tip: 22DTH-13M; Teh.kar: -40 do 60°C; 0 do 100%RH; 4-20mA; Dovod: 24V AC/DC; </t>
  </si>
  <si>
    <t xml:space="preserve">- TIC/MIC 12.11102; Kanalsko zaznavalo temperature in relativne vlage; Proizvod: Belimo; Tip: 22DTH-13M; Teh.kar: -40 do 60°C; 0 do 100%RH; 4-20mA; Dovod: 24V AC/DC; </t>
  </si>
  <si>
    <t xml:space="preserve">- TIC/MIC 12.11104; Kanalsko zaznavalo temperature in relativne vlage; Proizvod: Belimo; Tip: 22DTH-13M; Teh.kar: -40 do 60°C; 0 do 100%RH; 4-20mA; Dovod: 24V AC/DC; </t>
  </si>
  <si>
    <t xml:space="preserve">- TIC/MIC 12.11106; Kanalsko zaznavalo temperature in relativne vlage; Proizvod: Belimo; Tip: 22DTH-13M; Teh.kar: -40 do 60°C; 0 do 100%RH; 4-20mA; Dovod: 24V AC/DC; </t>
  </si>
  <si>
    <t xml:space="preserve">- TIC/MIC 12.11115; Kanalsko zaznavalo temperature in relativne vlage; Proizvod: Belimo; Tip: 22DTH-13M; Teh.kar: -40 do 60°C; 0 do 100%RH; 4-20mA; Dovod: 24V AC/DC; </t>
  </si>
  <si>
    <t xml:space="preserve">- TIC/MIC 12.12121; Kanalsko zaznavalo temperature in relativne vlage; Proizvod: Belimo; Tip: 22DTH-13M; Teh.kar: -40 do 60°C; 0 do 100%RH; 4-20mA; Dovod: 24V AC/DC; </t>
  </si>
  <si>
    <t xml:space="preserve">- TIC/MIC 12.22128; Kanalsko zaznavalo temperature in relativne vlage; Proizvod: Belimo; Tip: 22DTH-13M; Teh.kar: -40 do 60°C; 0 do 100%RH; 4-20mA; Dovod: 24V AC/DC; </t>
  </si>
  <si>
    <t xml:space="preserve">- TIC/MIC 12.22131; Kanalsko zaznavalo temperature in relativne vlage; Proizvod: Belimo; Tip: 22DTH-13M; Teh.kar: -40 do 60°C; 0 do 100%RH; 4-20mA; Dovod: 24V AC/DC; </t>
  </si>
  <si>
    <t xml:space="preserve">- TIC/MIC 12.22137; Kanalsko zaznavalo temperature in relativne vlage; Proizvod: Belimo; Tip: 22DTH-13M; Teh.kar: -40 do 60°C; 0 do 100%RH; 4-20mA; Dovod: 24V AC/DC; </t>
  </si>
  <si>
    <t xml:space="preserve">- TIC/MIC 12.005; Kanalsko zaznavalo temperature in relativne vlage; Proizvod: Belimo; Tip: 22DTH-13M; Teh.kar: -40 do 60°C; 0 do 100%RH; 4-20mA; Dovod: 24V AC/DC; </t>
  </si>
  <si>
    <t xml:space="preserve">- TIC/MIC 12.006; Kanalsko zaznavalo temperature in relativne vlage; Proizvod: Belimo; Tip: 22DTH-13M; Teh.kar: -40 do 60°C; 0 do 100%RH; 4-20mA; Dovod: 24V AC/DC; </t>
  </si>
  <si>
    <t xml:space="preserve">- TIC/MIC 12.007; Kanalsko zaznavalo temperature in relativne vlage; Proizvod: Belimo; Tip: 22DTH-13M; Teh.kar: -40 do 60°C; 0 do 100%RH; 4-20mA; Dovod: 24V AC/DC; </t>
  </si>
  <si>
    <t xml:space="preserve">- TIC/MIC 12.002; Kanalsko zaznavalo temperature in relativne vlage; Proizvod: Belimo; Tip: 22DTH-13M; Teh.kar: -40 do 60°C; 0 do 100%RH; 4-20mA; Dovod: 24V AC/DC; </t>
  </si>
  <si>
    <t xml:space="preserve">- TIC/MIC 12.001; Kanalsko zaznavalo temperature in relativne vlage; Proizvod: Belimo; Tip: 22DTH-13M; Teh.kar: -40 do 60°C; 0 do 100%RH; 4-20mA; Dovod: 24V AC/DC; </t>
  </si>
  <si>
    <t xml:space="preserve">- TIC/MIC 12.020; Kanalsko zaznavalo temperature in relativne vlage; Proizvod: Belimo; Tip: 22DTH-13M; Teh.kar: -40 do 60°C; 0 do 100%RH; 4-20mA; Dovod: 24V AC/DC; </t>
  </si>
  <si>
    <t xml:space="preserve">- TIC/MIC 12.019; Kanalsko zaznavalo temperature in relativne vlage; Proizvod: Belimo; Tip: 22DTH-13M; Teh.kar: -40 do 60°C; 0 do 100%RH; 4-20mA; Dovod: 24V AC/DC; </t>
  </si>
  <si>
    <t xml:space="preserve">- TIC/MIC 12.018; Kanalsko zaznavalo temperature in relativne vlage; Proizvod: Belimo; Tip: 22DTH-13M; Teh.kar: -40 do 60°C; 0 do 100%RH; 4-20mA; Dovod: 24V AC/DC; </t>
  </si>
  <si>
    <t xml:space="preserve">- TSZAL 12.906; Protizmrzovalni termostat predgrelnika zraka; Proizvod: Belimo; Tip: 20DTS-1P5; Teh.kar: 1 do 10°C; 2x 0 do 10V; 1xchangeover contact (24V); Supply: 24V AC; </t>
  </si>
  <si>
    <t xml:space="preserve">- VA 12.01115; Regulacijski tlačno neodvisni ventil; Proizvod: Danfoss; Tip: AB-QM10LF; AME110NL; 24V AC, 0-10V; Teh.kar: DN10, V=0.03 m3/h; Topla voda -  50/40 °C; </t>
  </si>
  <si>
    <t xml:space="preserve">- VA 12.905; Regulacijski tlačno neodvisni ventil; Proizvod: Danfoss; Tip: AB-QM65HF; AME435 QM; 24V AC, 0-10V; Teh.kar: DN65, V=20.37 m3/h; Topla voda -  50/40 °C; </t>
  </si>
  <si>
    <t xml:space="preserve">- VA 12.914; Regulacijski tlačno neodvisni ventil; Proizvod: Danfoss; Tip: AB-QM50; AME435 QM; 24V AC, 0-10V; Teh.kar: DN50, V=9.84 m3/h; Topla voda -  50/40 °C; </t>
  </si>
  <si>
    <t xml:space="preserve">- VA 12.910; Regulacijski tlačno neodvisni ventil; Proizvod: Danfoss; Tip: AB-QM100HF; AME435 QM; 24V AC, 0-10V; Teh.kar: DN100, V=57.27 m3/h; Hladna voda -  9/14 °C; </t>
  </si>
  <si>
    <t xml:space="preserve">- VA 12.237; Regulacijski ventil; Proizvod: Danfoss; Tip: VRG 2; AME 435; 24V/0-10V; Teh.kar: DN15, kvs=1.60 m3/h; Hladna voda -  15/19 °C; </t>
  </si>
  <si>
    <t xml:space="preserve">- VA 12.238; Regulacijski ventil; Proizvod: Danfoss; Tip: VRG 2; AME 435; 24V/0-10V; Teh.kar: DN15, kvs=0.63 m3/h; Hladna voda -  15/19 °C; </t>
  </si>
  <si>
    <t xml:space="preserve">- VA 12.351; Regulacijski tlačno neodvisni ventil; Proizvod: Danfoss; Tip: AB-QM15LF; AME110NL; 24V AC, 0-10V; Teh.kar: DN15, V=0.23 m3/h; Topla voda -  50/40 °C; </t>
  </si>
  <si>
    <t xml:space="preserve">- VA 12.002; Regulacijski tlačno neodvisni ventil; Proizvod: Danfoss; Tip: AB-QM10LF; AME110NL; 24V AC, 0-10V; Teh.kar: DN10, V=0.05 m3/h; Topla voda -  50/40 °C; </t>
  </si>
  <si>
    <t xml:space="preserve">- VA 12.055; Regulacijski tlačno neodvisni ventil; Proizvod: Danfoss; Tip: AB-QM32; AME110NL; 24V AC, 0-10V; Teh.kar: DN32, V=1.78 m3/h; Hladna voda -  9/14 °C; </t>
  </si>
  <si>
    <t xml:space="preserve">- VA 12.353; Regulacijski tlačno neodvisni ventil; Proizvod: Danfoss; Tip: AB-QM15LF; AME110NL; 24V AC, 0-10V; Teh.kar: DN15, V=0.23 m3/h; Topla voda -  50/40 °C; </t>
  </si>
  <si>
    <t xml:space="preserve">- VA 12.001; Regulacijski tlačno neodvisni ventil; Proizvod: Danfoss; Tip: AB-QM10LF; AME110NL; 24V AC, 0-10V; Teh.kar: DN10, V=0.07 m3/h; Topla voda -  50/40 °C; </t>
  </si>
  <si>
    <t xml:space="preserve">- VA 12.053; Regulacijski tlačno neodvisni ventil; Proizvod: Danfoss; Tip: AB-QM15LF; AME110NL; 24V AC, 0-10V; Teh.kar: DN15, V=0.21 m3/h; Topla voda -  50/40 °C; </t>
  </si>
  <si>
    <t xml:space="preserve">- VA 12.052; Regulacijski tlačno neodvisni ventil; Proizvod: Danfoss; Tip: AB-QM25; AME110NL; 24V AC, 0-10V; Teh.kar: DN25, V=1.00 m3/h; Hladna voda -  9/14 °C; </t>
  </si>
  <si>
    <t xml:space="preserve">- VA 12.054; Regulacijski ventil; Proizvod: Danfoss; Tip: VRG 2; AME 435; 24V/0-10V; Teh.kar: DN20, kvs=6.30 m3/h; Hladna voda -  15/19 °C; </t>
  </si>
  <si>
    <t xml:space="preserve">- P 12.904; Obtočna črpalka; Proizvod: Grundfos; Tip: CRE 15-2 ; Teh.kar: 14.8 m3/h; 32 mWG;Voda/glykol (65/35 %) -  16/-8 °C; 3.00 kW; 4000 min-1; 400 V; 50 Hz; </t>
  </si>
  <si>
    <t xml:space="preserve">- P 12.905; Obtočna črpalka; Proizvod: Grundfos; Tip: MAGNA3 50-180 F; Teh.kar: 20.4 m3/h; 8 mWG;Topla voda -  50/40 °C; 0.85 kW; 3700 min-1; 230 V; 50 Hz; </t>
  </si>
  <si>
    <t xml:space="preserve">- VY 32.903; Regulacijski prehodni ventil- rekuperator hladilnik; Proizvod: TA; Tip: TA Smart 32; Slider750; DC 0-10V/4-20mA; Teh.kar: DN32, kvs=8.00 m3/h; Voda/glykol (65/35 %) -  16/-8 °C; </t>
  </si>
  <si>
    <t xml:space="preserve">- VY 12.903; Regulacijski mešalni komplet- rekuperator grelnik; Proizvod: TA; Tip: TA Smart 65+CV216GG; Slider1600; DC 0-10V/4-20mA; Teh.kar: DN65, kvs=50.00 m3/h; Voda/glykol (65/35 %) -  16/-8 °C; </t>
  </si>
  <si>
    <t xml:space="preserve">- VY 12.929; Regulacijski prehodni ventil- rekuperator hladilnik; Proizvod: TA; Tip: TA Smart 65; Slider1600; DC 0-10V/4-20mA; Teh.kar: DN65, kvs=50.00 m3/h; Voda/glykol (65/35 %) -  16/-8 °C; </t>
  </si>
  <si>
    <t xml:space="preserve">- QIC 12.101; Kanalsko zaznavalo CO2 in VOC; Proizvod: Belimo; Tip: 22DCV-11; Teh.kar: 0-2000ppm; 0-100%VOC; 0-5V/0-10V; Dovod: 24V AC/DC; </t>
  </si>
  <si>
    <t xml:space="preserve">- QIC 12.103; Kanalsko zaznavalo CO2 in VOC; Proizvod: Belimo; Tip: 22DCV-11; Teh.kar: 0-2000ppm; 0-100%VOC; 0-5V/0-10V; Dovod: 24V AC/DC; </t>
  </si>
  <si>
    <t xml:space="preserve">- QIC 12.119; Kanalsko zaznavalo CO2 in VOC; Proizvod: Belimo; Tip: 22DCV-11; Teh.kar: 0-2000ppm; 0-100%VOC; 0-5V/0-10V; Dovod: 24V AC/DC; </t>
  </si>
  <si>
    <t xml:space="preserve">- PDIAH 12.1031; Zaznavalo diferenčnega tlaka - odvodni filter; Proizvod: Belimo; Tip: 22ADP-184A; Teh.kar: 0/+250Pa; 4-20mA; Supply: 15/24V/AC 24V; </t>
  </si>
  <si>
    <t xml:space="preserve">- PDIAH 12.1021; Zaznavalo diferenčnega tlaka - odvodni filter; Proizvod: Belimo; Tip: 22ADP-184A; Teh.kar: 0/+250Pa; 4-20mA; Supply: 15/24V/AC 24V; </t>
  </si>
  <si>
    <t xml:space="preserve">- PDIAH 12.1022; Zaznavalo diferenčnega tlaka - odvodni filter; Proizvod: Belimo; Tip: 22ADP-184A; Teh.kar: 0/+250Pa; 4-20mA; Supply: 15/24V/AC 24V; </t>
  </si>
  <si>
    <t xml:space="preserve">- PDIAH 12.1041; Zaznavalo diferenčnega tlaka - odvodni filter; Proizvod: Belimo; Tip: 22ADP-184A; Teh.kar: 0/+250Pa; 4-20mA; Supply: 15/24V/AC 24V; </t>
  </si>
  <si>
    <t xml:space="preserve">- PDIAH 12.1042; Zaznavalo diferenčnega tlaka - odvodni filter; Proizvod: Belimo; Tip: 22ADP-184A; Teh.kar: 0/+250Pa; 4-20mA; Supply: 15/24V/AC 24V; </t>
  </si>
  <si>
    <t xml:space="preserve">- PDIC 12.29; Tipalo diferenčnega tlaka za prostor; Proizvod: KIMO; Tip: CP111-AO; Teh.kar: -100/+100Pa; 4-20mA; Supply: 24V AC/DC; </t>
  </si>
  <si>
    <t xml:space="preserve">- PDIC 12.28; Tipalo diferenčnega tlaka za prostor; Proizvod: KIMO; Tip: CP111-AO; Teh.kar: -100/+100Pa; 4-20mA; Supply: 24V AC/DC; </t>
  </si>
  <si>
    <t xml:space="preserve">- PDIC 12.27; Tipalo diferenčnega tlaka za prostor; Proizvod: KIMO; Tip: CP111-AO; Teh.kar: -100/+100Pa; 4-20mA; Supply: 24V AC/DC; </t>
  </si>
  <si>
    <t xml:space="preserve">- FIC 32.01117; Merilnik pretoka PPs; Proizvod: BECK; Tip: VSR110; Teh.kar: 100-0m3/h; </t>
  </si>
  <si>
    <t xml:space="preserve">- FIC 32.01119; Merilnik pretoka PPs; Proizvod: BECK; Tip: VSR125; Teh.kar: 200-0m3/h; </t>
  </si>
  <si>
    <t xml:space="preserve">- FIC 32.01122; Merilnik pretoka PPs; Proizvod: BECK; Tip: VSR140; Teh.kar: 500-100m3/h; </t>
  </si>
  <si>
    <t xml:space="preserve">- FIC 32.01123; Merilnik pretoka PPs; Proizvod: BECK; Tip: VSR140; Teh.kar: 300-100m3/h; </t>
  </si>
  <si>
    <t xml:space="preserve">- FIC 32.01124; Merilnik pretoka PPs; Proizvod: BECK; Tip: VSR140; Teh.kar: 500-100m3/h; </t>
  </si>
  <si>
    <t xml:space="preserve">- FIC 32.02108; Merilnik pretoka PPs; Proizvod: BECK; Tip: VSR90; Teh.kar: 80-40m3/h; </t>
  </si>
  <si>
    <t xml:space="preserve">- FIC 32.02109; Merilnik pretoka PPs; Proizvod: BECK; Tip: VSR90; Teh.kar: 120-40m3/h; </t>
  </si>
  <si>
    <t xml:space="preserve">- FIC 32.02115; Merilnik pretoka PPs; Proizvod: BECK; Tip: VSR160; Teh.kar: 750-150m3/h; </t>
  </si>
  <si>
    <t xml:space="preserve">- FIC 32.22128; Merilnik pretoka PPs; Proizvod: BECK; Tip: VSR140; Teh.kar: 400-100m3/h; </t>
  </si>
  <si>
    <t xml:space="preserve">- VSD 13.904; Variabilna regulacija EC motorja; Proizvod: ; Tip: Obdelano v elektro projektu; Teh.kar: Obdelano v elektro projektu; </t>
  </si>
  <si>
    <t xml:space="preserve">- VSD 32.908; Variabilna regulacija frekvenčni pretvornik; Proizvod: ; Tip: Obdelano v elektro projektu; Teh.kar: Obdelano v elektro projektu; </t>
  </si>
  <si>
    <t xml:space="preserve">- VSD 12.913; Variabilna regulacija EC motorja; Proizvod: ; Tip: Obdelano v elektro projektu; Teh.kar: Obdelano v elektro projektu; </t>
  </si>
  <si>
    <t xml:space="preserve">- VSD 12.926; Frekvenčni pretvornik; Proizvod: ; Tip: Obdelano v elektro projektu; Teh.kar: Obdelano v elektro projektu; </t>
  </si>
  <si>
    <t xml:space="preserve">- CAV 33.01117/3; Volumski regulator pretoka; Proizvod: HLU; Tip: VFL-M 110; Teh.kar: 100 m3/h; </t>
  </si>
  <si>
    <t xml:space="preserve">- CAV 32.01118/3; Volumski regulator pretoka PPs-el; Proizvod: HLU; Tip: VFL-M 90; Teh.kar: 50m3/h; </t>
  </si>
  <si>
    <t xml:space="preserve">- CAV 32.01118/4; Volumski regulator pretoka PPs-el; Proizvod: HLU; Tip: VFL-M 90; Teh.kar: 50m3/h; </t>
  </si>
  <si>
    <t xml:space="preserve">- CAV 32.01118/5; Volumski regulator pretoka PPs; Proizvod: HLU; Tip: VFL-M 90; Teh.kar: 50m3/h; </t>
  </si>
  <si>
    <t xml:space="preserve">- CAV 33.01120/3; Volumski regulator pretoka; Proizvod: HLU; Tip: VFL-M 110; Teh.kar: 100 m3/h; </t>
  </si>
  <si>
    <t xml:space="preserve">- CAV 33.01121/3; Volumski regulator pretoka; Proizvod: HLU; Tip: VFL-M 110; Teh.kar: 100 m3/h; </t>
  </si>
  <si>
    <t xml:space="preserve">- CAV 33.01122/3; Volumski regulator pretoka; Proizvod: HLU; Tip: VFL-M 110; Teh.kar: 100 m3/h; </t>
  </si>
  <si>
    <t xml:space="preserve">- CAV 33.01122/4; Volumski regulator pretoka; Proizvod: HLU; Tip: VFL-M 110; Teh.kar: 100 m3/h; </t>
  </si>
  <si>
    <t xml:space="preserve">- CAV 33.01122/5; Volumski regulator pretoka; Proizvod: HLU; Tip: VFL-M 110; Teh.kar: 100 m3/h; </t>
  </si>
  <si>
    <t xml:space="preserve">- CAV 33.01122/6; Volumski regulator pretoka; Proizvod: HLU; Tip: VFL-M 110; Teh.kar: 100 m3/h; </t>
  </si>
  <si>
    <t xml:space="preserve">- CAV 33.01122/7; Volumski regulator pretoka; Proizvod: HLU; Tip: VFL-M 110; Teh.kar: 100 m3/h; </t>
  </si>
  <si>
    <t xml:space="preserve">- CAV 33.01123/3; Volumski regulator pretoka; Proizvod: HLU; Tip: VFL-M 110; Teh.kar: 100 m3/h; </t>
  </si>
  <si>
    <t xml:space="preserve">- CAV 33.01123/4; Volumski regulator pretoka; Proizvod: HLU; Tip: VFL-M 110; Teh.kar: 100 m3/h; </t>
  </si>
  <si>
    <t xml:space="preserve">- CAV 33.01123/5; Volumski regulator pretoka; Proizvod: HLU; Tip: VFL-M 110; Teh.kar: 100 m3/h; </t>
  </si>
  <si>
    <t xml:space="preserve">- CAV 33.01124/3; Volumski regulator pretoka; Proizvod: HLU; Tip: VFL-M 110; Teh.kar: 100 m3/h; </t>
  </si>
  <si>
    <t xml:space="preserve">- CAV 33.01124/4; Volumski regulator pretoka; Proizvod: HLU; Tip: VFL-M 110; Teh.kar: 100 m3/h; </t>
  </si>
  <si>
    <t xml:space="preserve">- CAV 33.01124/5; Volumski regulator pretoka; Proizvod: HLU; Tip: VFL-M 110; Teh.kar: 100 m3/h; </t>
  </si>
  <si>
    <t xml:space="preserve">- CAV 33.01124/6; Volumski regulator pretoka; Proizvod: HLU; Tip: VFL-M 110; Teh.kar: 100 m3/h; </t>
  </si>
  <si>
    <t xml:space="preserve">- CAV 33.01124/7; Volumski regulator pretoka; Proizvod: HLU; Tip: VFL-M 110; Teh.kar: 100 m3/h; </t>
  </si>
  <si>
    <t xml:space="preserve">- CAV 32.02108/1; Volumski regulator pretoka; Proizvod: HLU; Tip: VFL-M 90; Teh.kar: 40m3/h; </t>
  </si>
  <si>
    <t xml:space="preserve">- CAV 32.02108/2; Volumski regulator pretoka; Proizvod: HLU; Tip: VFL-M 90; Teh.kar: 40m3/h; </t>
  </si>
  <si>
    <t xml:space="preserve">- CAV 32.02109/1; Volumski regulator pretoka; Proizvod: HLU; Tip: VFL-M 90; Teh.kar: 40m3/h; </t>
  </si>
  <si>
    <t xml:space="preserve">- CAV 32.02109/2; Volumski regulator pretoka; Proizvod: HLU; Tip: VFL-M 90; Teh.kar: 40m3/h; </t>
  </si>
  <si>
    <t xml:space="preserve">- CAV 32.02109/3; Volumski regulator pretoka; Proizvod: HLU; Tip: VFL-M 90; Teh.kar: 40m3/h; </t>
  </si>
  <si>
    <t xml:space="preserve">- CAV 32.02109/5; Volumski regulator pretoka PPs; Proizvod: HLU; Tip: VFL-M 90; Teh.kar: 50m3/h; </t>
  </si>
  <si>
    <t xml:space="preserve">- CAV 32.02110/2; Volumski regulator pretoka; Proizvod: HLU; Tip: VFL-M 90; Teh.kar: 50m3/h; </t>
  </si>
  <si>
    <t xml:space="preserve">- CAV 32.02115/3; Volumski regulator pretoka; Proizvod: HLU; Tip: VFL-M 125; Teh.kar: 150m3/h; </t>
  </si>
  <si>
    <t xml:space="preserve">- CAV 32.02115/4; Volumski regulator pretoka; Proizvod: HLU; Tip: VFL-M 125; Teh.kar: 150m3/h; </t>
  </si>
  <si>
    <t xml:space="preserve">- CAV 32.02115/5; Volumski regulator pretoka; Proizvod: HLU; Tip: VFL-M 125; Teh.kar: 150m3/h; </t>
  </si>
  <si>
    <t xml:space="preserve">- CAV 32.02115/6; Volumski regulator pretoka; Proizvod: HLU; Tip: VFL-M 125; Teh.kar: 150m3/h; </t>
  </si>
  <si>
    <t xml:space="preserve">- CAV 32.02115/7; Volumski regulator pretoka; Proizvod: HLU; Tip: VFL-M 125; Teh.kar: 150m3/h; </t>
  </si>
  <si>
    <t xml:space="preserve">- CAV 32.02115/8; Volumski regulator pretoka; Proizvod: HLU; Tip: VFL-F 250; Teh.kar: 700 m3/h; </t>
  </si>
  <si>
    <t xml:space="preserve">- CAV 32.02115/9; Volumski regulator pretoka PPs-el; Proizvod: HLU; Tip: VFL-M 90; Teh.kar: 50m3/h; </t>
  </si>
  <si>
    <t xml:space="preserve">- CAV 32.02116/3; Volumski regulator pretoka PPs-el; Proizvod: HLU; Tip: VFL-M 90; Teh.kar: 50m3/h; </t>
  </si>
  <si>
    <t xml:space="preserve">- CAV 32.117/5; Volumski regulator pretoka PPs-el; Proizvod: HLU; Tip: VFL-M 90; Teh.kar: 50m3/h; </t>
  </si>
  <si>
    <t xml:space="preserve">- CAV 32.12121/3; Volumski regulator pretoka; Proizvod: HLU; Tip: VFL-F 160; Teh.kar: 250m3/h; </t>
  </si>
  <si>
    <t xml:space="preserve">- CAV 32.12121/4; Volumski regulator pretoka; Proizvod: HLU; Tip: VFL-F 160; Teh.kar: 250m3/h; </t>
  </si>
  <si>
    <t xml:space="preserve">- CAV 32.12124/3; Volumski regulator pretoka; Proizvod: HLU; Tip: VFL-F 90; Teh.kar: 50m3/h; </t>
  </si>
  <si>
    <t xml:space="preserve">- CAV 32.22107/3; Volumski regulator pretoka; Proizvod: HLU; Tip: VFL-M 110; Teh.kar: 100m3/h; </t>
  </si>
  <si>
    <t xml:space="preserve">- CAV 32.22107/4; Volumski regulator pretoka PPs-el; Proizvod: HLU; Tip: VFL-M 90; Teh.kar: 50 m3/h; </t>
  </si>
  <si>
    <t xml:space="preserve">- CAV 32.22128/1; Volumski regulator pretoka; Proizvod: HLU; Tip: VFL-M 110; Teh.kar: 100m3/h; </t>
  </si>
  <si>
    <t xml:space="preserve">- CAV 32.22128/2; Volumski regulator pretoka; Proizvod: HLU; Tip: VFL-M 110; Teh.kar: 100m3/h; </t>
  </si>
  <si>
    <t xml:space="preserve">- CAV 32.22128/3; Volumski regulator pretoka; Proizvod: HLU; Tip: VFL-M 110; Teh.kar: 100m3/h; </t>
  </si>
  <si>
    <t xml:space="preserve">- CAV 32.22128/4; Volumski regulator pretoka; Proizvod: HLU; Tip: VFL-M 110; Teh.kar: 100m3/h; </t>
  </si>
  <si>
    <t xml:space="preserve">- CAV 32.22137/4; Volumski regulator pretoka; Proizvod: HLU; Tip: VFL-M 110; Teh.kar: 100m3/h; </t>
  </si>
  <si>
    <t xml:space="preserve">- CAV 12.01001/1.1; Volumski regulator pretoka; Proizvod: SYSTEMAIR; Tip: NOTUS R-125-M0; Teh.kar: 200m3/h; </t>
  </si>
  <si>
    <t xml:space="preserve">- CAV 12.01001/1.2; Volumski regulator pretoka; Proizvod: SYSTEMAIR; Tip: NOTUS R-125-M0; Teh.kar: 200m3/h; </t>
  </si>
  <si>
    <t xml:space="preserve">- CAV 12.01002/1; Volumski regulator pretoka; Proizvod: SYSTEMAIR; Tip: NOTUS R-100-M0; Teh.kar: 110m3/h; </t>
  </si>
  <si>
    <t xml:space="preserve">- CAV 12.01003/1; Volumski regulator pretoka; Proizvod: SYSTEMAIR; Tip: NOTUS R-125-M0; Teh.kar: 300m3/h; </t>
  </si>
  <si>
    <t xml:space="preserve">- CAV 12.01004/1; Volumski regulator pretoka; Proizvod: SYSTEMAIR; Tip: NOTUS R-160-M0; Teh.kar: 350m3/h; </t>
  </si>
  <si>
    <t xml:space="preserve">- CAV 12.01005/1; Volumski regulator pretoka; Proizvod: SYSTEMAIR; Tip: NOTUS R-140-M0; Teh.kar: 300m3/h; </t>
  </si>
  <si>
    <t xml:space="preserve">- CAV 12.01106/1; Volumski regulator pretoka; Proizvod: SYSTEMAIR; Tip: NOTUS-RI-100-M0; Teh.kar: 180m3/h; </t>
  </si>
  <si>
    <t xml:space="preserve">- CAV 12.01106/2; Volumski regulator pretoka; Proizvod: SYSTEMAIR; Tip: NOTUS-RI-100-M0; Teh.kar: 180m3/h; </t>
  </si>
  <si>
    <t xml:space="preserve">- CAV 12.01106/3; Volumski regulator pretoka; Proizvod: SYSTEMAIR; Tip: NOTUS-RI-100-M0; Teh.kar: 150m3/h; </t>
  </si>
  <si>
    <t xml:space="preserve">- CAV 12.01107/1; Volumski regulator pretoka; Proizvod: SYSTEMAIR; Tip: NOTUS-RI-100-M0; Teh.kar: 150m3/h; </t>
  </si>
  <si>
    <t xml:space="preserve">- CAV 12.01107/2; Volumski regulator pretoka; Proizvod: SYSTEMAIR; Tip: NOTUS-RI-100-M0; Teh.kar: 150m3/h; </t>
  </si>
  <si>
    <t xml:space="preserve">- CAV 12.01108/1; Volumski regulator pretoka; Proizvod: SYSTEMAIR; Tip: NOTUS-RI-100-M0; Teh.kar: 150m3/h; </t>
  </si>
  <si>
    <t xml:space="preserve">- CAV 12.01108/2; Volumski regulator pretoka; Proizvod: SYSTEMAIR; Tip: NOTUS-RI-100-M0; Teh.kar: 150m3/h; </t>
  </si>
  <si>
    <t xml:space="preserve">- CAV 12.01109/1; Volumski regulator pretoka; Proizvod: SYSTEMAIR; Tip: NOTUS-RI-100-M0; Teh.kar: 150m3/h; </t>
  </si>
  <si>
    <t xml:space="preserve">- CAV 12.01109/2; Volumski regulator pretoka; Proizvod: SYSTEMAIR; Tip: NOTUS-RI-100-M0; Teh.kar: 150m3/h; </t>
  </si>
  <si>
    <t xml:space="preserve">- CAV 12.01110/1; Volumski regulator pretoka; Proizvod: SYSTEMAIR; Tip: NOTUS-RI-100-M0; Teh.kar: 150m3/h; </t>
  </si>
  <si>
    <t xml:space="preserve">- CAV 12.01110/2; Volumski regulator pretoka; Proizvod: SYSTEMAIR; Tip: NOTUS-RI-100-M0; Teh.kar: 150m3/h; </t>
  </si>
  <si>
    <t xml:space="preserve">- CAV 12.01110/3; Volumski regulator pretoka; Proizvod: SYSTEMAIR; Tip: NOTUS-RI-80-M0; Teh.kar: 50m3/h; </t>
  </si>
  <si>
    <t xml:space="preserve">- CAV 12.01110/4; Volumski regulator pretoka; Proizvod: SYSTEMAIR; Tip: NOTUS-RI-80-M0; Teh.kar: 50m3/h; </t>
  </si>
  <si>
    <t xml:space="preserve">- CAV 12.01111/1; Volumski regulator pretoka; Proizvod: SYSTEMAIR; Tip: NOTUS-RI-100-M0; Teh.kar: 150m3/h; </t>
  </si>
  <si>
    <t xml:space="preserve">- CAV 12.01111/2; Volumski regulator pretoka; Proizvod: SYSTEMAIR; Tip: NOTUS-RI-100-M0; Teh.kar: 150m3/h; </t>
  </si>
  <si>
    <t xml:space="preserve">- CAV 12.01112/1; Volumski regulator pretoka; Proizvod: SYSTEMAIR; Tip: NOTUS-RI-100-M0; Teh.kar: 150m3/h; </t>
  </si>
  <si>
    <t xml:space="preserve">- CAV 12.01112/2; Volumski regulator pretoka; Proizvod: SYSTEMAIR; Tip: NOTUS-RI-100-M0; Teh.kar: 150m3/h; </t>
  </si>
  <si>
    <t xml:space="preserve">- CAV 12.01113/1; Volumski regulator pretoka; Proizvod: SYSTEMAIR; Tip: NOTUS-RI-100-M0; Teh.kar: 150m3/h; </t>
  </si>
  <si>
    <t xml:space="preserve">- CAV 12.01113/2; Volumski regulator pretoka; Proizvod: SYSTEMAIR; Tip: NOTUS-RI-100-M0; Teh.kar: 150m3/h; </t>
  </si>
  <si>
    <t xml:space="preserve">- CAV 12.01114/1; Volumski regulator pretoka; Proizvod: SYSTEMAIR; Tip: NOTUS R-80-M0; Teh.kar: 80m3/h; </t>
  </si>
  <si>
    <t xml:space="preserve">- CAV 12.01114/2; Volumski regulator pretoka; Proizvod: SYSTEMAIR; Tip: NOTUS-RI-80-M0; Teh.kar: 100m3/h; </t>
  </si>
  <si>
    <t xml:space="preserve">- CAV 12.01115/1; Volumski regulator pretoka; Proizvod: SYSTEMAIR; Tip: NOTUS R-125-M0; Teh.kar: 150m3/h; </t>
  </si>
  <si>
    <t xml:space="preserve">- CAV 12.01115/2; Volumski regulator pretoka; Proizvod: SYSTEMAIR; Tip: NOTUS R-100-M0; Teh.kar: 100m3/h; </t>
  </si>
  <si>
    <t xml:space="preserve">- CAV 12.01116/3; Volumski regulator pretoka; Proizvod: SYSTEMAIR; Tip: NOTUS-RI-80-M0; Teh.kar: 50m3/h; </t>
  </si>
  <si>
    <t xml:space="preserve">- CAV 12.01117/2; Volumski regulator pretoka; Proizvod: SYSTEMAIR; Tip: NOTUS-RI-80-M0; Teh.kar: 100m3/h; </t>
  </si>
  <si>
    <t xml:space="preserve">- CAV 12.01118/1; Volumski regulator pretoka; Proizvod: SYSTEMAIR; Tip: NOTUS-RI-80-M0; Teh.kar: 100m3/h; </t>
  </si>
  <si>
    <t xml:space="preserve">- CAV 12.01119/2; Volumski regulator pretoka; Proizvod: SYSTEMAIR; Tip: NOTUS-RI-80-M0; Teh.kar: 80m3/h; </t>
  </si>
  <si>
    <t xml:space="preserve">- CAV 12.01120/2; Volumski regulator pretoka; Proizvod: SYSTEMAIR; Tip: NOTUS-RI-80-M0; Teh.kar: 60m3/h; </t>
  </si>
  <si>
    <t xml:space="preserve">- CAV 12.01121/2; Volumski regulator pretoka; Proizvod: SYSTEMAIR; Tip: NOTUS-RI-80-M0; Teh.kar: 60m3/h; </t>
  </si>
  <si>
    <t xml:space="preserve">- CAV 12.01124/4; Volumski regulator pretoka; Proizvod: SYSTEMAIR; Tip: NOTUS-RI-80-M0; Teh.kar: 100m3/h; </t>
  </si>
  <si>
    <t xml:space="preserve">- CAV 12.01126/1; Volumski regulator pretoka; Proizvod: SYSTEMAIR; Tip: NOTUS-RI-FC-80; Teh.kar: 60m3/h; </t>
  </si>
  <si>
    <t xml:space="preserve">- CAV 12.01126/2; Volumski regulator pretoka; Proizvod: SYSTEMAIR; Tip: NOTUS-RI-FC-80; Teh.kar: 60m3/h; </t>
  </si>
  <si>
    <t xml:space="preserve">- CAV 12.01128/1; Volumski regulator pretoka; Proizvod: SYSTEMAIR; Tip: NOTUS-RI-80-M0; Teh.kar: 100m3/h; </t>
  </si>
  <si>
    <t xml:space="preserve">- CAV 12.01128/2; Volumski regulator pretoka; Proizvod: SYSTEMAIR; Tip: NOTUS-RI-80-M0; Teh.kar: 80m3/h; </t>
  </si>
  <si>
    <t xml:space="preserve">- CAV 12.01130/1; Volumski regulator pretoka; Proizvod: SYSTEMAIR; Tip: NOTUS-RI-80-M0; Teh.kar: 110m3/h; </t>
  </si>
  <si>
    <t xml:space="preserve">- CAV 12.01130/2; Volumski regulator pretoka; Proizvod: SYSTEMAIR; Tip: NOTUS-RI-125-M0; Teh.kar: 160m3/h; </t>
  </si>
  <si>
    <t xml:space="preserve">- CAV 12.01132/1; Volumski regulator pretoka; Proizvod: SYSTEMAIR; Tip: NOTUS-RI-80-M0; Teh.kar: 110m3/h; </t>
  </si>
  <si>
    <t xml:space="preserve">- CAV 12.01132/2; Volumski regulator pretoka; Proizvod: SYSTEMAIR; Tip: NOTUS-RI-125-M0; Teh.kar: 160m3/h; </t>
  </si>
  <si>
    <t xml:space="preserve">- CAV 12.01302/1; Volumski regulator pretoka; Proizvod: SYSTEMAIR; Tip: NOTUS R-80-M0; Teh.kar: 100m3/h; </t>
  </si>
  <si>
    <t xml:space="preserve">- CAV 12.01302/2; Volumski regulator pretoka; Proizvod: SYSTEMAIR; Tip: NOTUS-RI-125-M0; Teh.kar: 210m3/h; </t>
  </si>
  <si>
    <t xml:space="preserve">- CAV 12.01303/2; Volumski regulator pretoka; Proizvod: SYSTEMAIR; Tip: NOTUS-RI-80-M0; Teh.kar: 90m3/h; </t>
  </si>
  <si>
    <t xml:space="preserve">- CAV 12.01304/2; Volumski regulator pretoka; Proizvod: SYSTEMAIR; Tip: NOTUS-RI-80-M0; Teh.kar: 90m3/h; </t>
  </si>
  <si>
    <t xml:space="preserve">- CAV 12.02006/1; Volumski regulator pretoka; Proizvod: SYSTEMAIR; Tip: NOTUS R-125-M0; Teh.kar: 200m3/h; </t>
  </si>
  <si>
    <t xml:space="preserve">- CAV 12.02006/1.1; Volumski regulator pretoka; Proizvod: SYSTEMAIR; Tip: NOTUS R-125-M0; Teh.kar: 200m3/h; </t>
  </si>
  <si>
    <t xml:space="preserve">- CAV 12.02105/2; Volumski regulator pretoka; Proizvod: SYSTEMAIR; Tip: NOTUS-RI-80-M0; Teh.kar: 90m3/h; </t>
  </si>
  <si>
    <t xml:space="preserve">- CAV 12.02106/1; Volumski regulator pretoka; Proizvod: SYSTEMAIR; Tip: NOTUS R-125-M0; Teh.kar: 200m3/h; </t>
  </si>
  <si>
    <t xml:space="preserve">- CAV 12.02109/4; Volumski regulator pretoka; Proizvod: SYSTEMAIR; Tip: NOTUS-RI-100-M0; Teh.kar: 150m3/h; </t>
  </si>
  <si>
    <t xml:space="preserve">- CAV 12.02110/3; Volumski regulator pretoka; Proizvod: SYSTEMAIR; Tip: NOTUS-RI-80-M0; Teh.kar: 50m3/h; </t>
  </si>
  <si>
    <t xml:space="preserve">- CAV 12.02111/1; Volumski regulator pretoka; Proizvod: SYSTEMAIR; Tip: NOTUS R-125-M0; Teh.kar: 200m3/h; </t>
  </si>
  <si>
    <t xml:space="preserve">- CAV 12.02111/2; Volumski regulator pretoka; Proizvod: SYSTEMAIR; Tip: NOTUS-RI-80-M0; Teh.kar: 90m3/h; </t>
  </si>
  <si>
    <t xml:space="preserve">- CAV 12.02115/10; Volumski regulator pretoka; Proizvod: SYSTEMAIR; Tip: NOTUS-RI-80-M0; Teh.kar: 50m3/h; </t>
  </si>
  <si>
    <t xml:space="preserve">- CAV 12.02116/4; Volumski regulator pretoka; Proizvod: SYSTEMAIR; Tip: NOTUS-RI-80-M0; Teh.kar: 50m3/h; </t>
  </si>
  <si>
    <t xml:space="preserve">- CAV 12.02120/1; Volumski regulator pretoka; Proizvod: SYSTEMAIR; Tip: NOTUS-RI-80-M0; Teh.kar: 80m3/h; </t>
  </si>
  <si>
    <t xml:space="preserve">- CAV 12.02120/2; Volumski regulator pretoka; Proizvod: SYSTEMAIR; Tip: NOTUS-RI-80-M0; Teh.kar: 100m3/h; </t>
  </si>
  <si>
    <t xml:space="preserve">- CAV 12.02122/3; Volumski regulator pretoka; Proizvod: SYSTEMAIR; Tip: NOTUS-R-160-M0; Teh.kar: 300m3/h; </t>
  </si>
  <si>
    <t xml:space="preserve">- CAV 12.02123/2; Volumski regulator pretoka; Proizvod: SYSTEMAIR; Tip: NOTUS-RI-FC-200; Teh.kar: 450m3/h; </t>
  </si>
  <si>
    <t xml:space="preserve">- CAV 12.02302/1; Volumski regulator pretoka; Proizvod: SYSTEMAIR; Tip: NOTUS R-125-M0; Teh.kar: 180m3/h; </t>
  </si>
  <si>
    <t xml:space="preserve">- CAV 12.02302/2; Volumski regulator pretoka; Proizvod: SYSTEMAIR; Tip: NOTUS-RI-125-M0; Teh.kar: 240m3/h; </t>
  </si>
  <si>
    <t xml:space="preserve">- CAV 12.02303/1; Volumski regulator pretoka; Proizvod: SYSTEMAIR; Tip: NOTUS-RI-FC-80; Teh.kar: 60m3/h; </t>
  </si>
  <si>
    <t xml:space="preserve">- CAV 12.02303/2; Volumski regulator pretoka; Proizvod: SYSTEMAIR; Tip: NOTUS-RI-FC-80; Teh.kar: 60m3/h; </t>
  </si>
  <si>
    <t xml:space="preserve">- CAV 12.02304/1; Volumski regulator pretoka; Proizvod: SYSTEMAIR; Tip: NOTUS-RI-FC-80; Teh.kar: 60m3/h; </t>
  </si>
  <si>
    <t xml:space="preserve">- CAV 12.02304/2; Volumski regulator pretoka; Proizvod: SYSTEMAIR; Tip: NOTUS-RI-FC-80; Teh.kar: 60m3/h; </t>
  </si>
  <si>
    <t xml:space="preserve">- CAV 12.02305/1; Volumski regulator pretoka; Proizvod: SYSTEMAIR; Tip: NOTUS-RI-FC-80; Teh.kar: 60m3/h; </t>
  </si>
  <si>
    <t xml:space="preserve">- CAV 12.02305/2; Volumski regulator pretoka; Proizvod: SYSTEMAIR; Tip: NOTUS-RI-FC-80; Teh.kar: 60m3/h; </t>
  </si>
  <si>
    <t xml:space="preserve">- CAV 12.02306/1; Volumski regulator pretoka; Proizvod: SYSTEMAIR; Tip: NOTUS-RI-FC-80; Teh.kar: 60m3/h; </t>
  </si>
  <si>
    <t xml:space="preserve">- CAV 12.02306/2; Volumski regulator pretoka; Proizvod: SYSTEMAIR; Tip: NOTUS-RI-FC-80; Teh.kar: 60m3/h; </t>
  </si>
  <si>
    <t xml:space="preserve">- CAV 12.02307/2; Volumski regulator pretoka; Proizvod: SYSTEMAIR; Tip: NOTUS-RI-80-M0; Teh.kar: 90m3/h; </t>
  </si>
  <si>
    <t xml:space="preserve">- CAV 12.03003/1; Volumski regulator pretoka; Proizvod: SYSTEMAIR; Tip: NOTUS R-125-M0; Teh.kar: 200m3/h; </t>
  </si>
  <si>
    <t xml:space="preserve">- CAV 12.03003/1.1; Volumski regulator pretoka; Proizvod: SYSTEMAIR; Tip: NOTUS R-125-M0; Teh.kar: 200m3/h; </t>
  </si>
  <si>
    <t xml:space="preserve">- CAV 12.03004/1; Volumski regulator pretoka; Proizvod: SYSTEMAIR; Tip: NOTUS R-140-M0; Teh.kar: 280m3/h; </t>
  </si>
  <si>
    <t xml:space="preserve">- CAV 12.03302/1; Volumski regulator pretoka; Proizvod: SYSTEMAIR; Tip: NOTUS R-125-M0; Teh.kar: 160m3/h; </t>
  </si>
  <si>
    <t xml:space="preserve">- CAV 12.03302/2; Volumski regulator pretoka; Proizvod: SYSTEMAIR; Tip: NOTUS-RI-140-M0; Teh.kar: 300m3/h; </t>
  </si>
  <si>
    <t xml:space="preserve">- CAV 13.11003/1; Volumski regulator pretoka; Proizvod: SYSTEMAIR; Tip: NOTUS R-125-M0; Teh.kar: 215m3/h; </t>
  </si>
  <si>
    <t xml:space="preserve">- CAV 13.11003/2; Volumski regulator pretoka; Proizvod: SYSTEMAIR; Tip: NOTUS-RI-80-M0; Teh.kar: 90m3/h; </t>
  </si>
  <si>
    <t xml:space="preserve">- CAV 13.11003/3; Volumski regulator pretoka; Proizvod: SYSTEMAIR; Tip: NOTUS-RI-80-M0; Teh.kar: 90m3/h; </t>
  </si>
  <si>
    <t xml:space="preserve">- CAV 12.11102/1; Volumski regulator pretoka; Proizvod: SYSTEMAIR; Tip: NOTUS-RI-100-M0; Teh.kar: 120m3/h; </t>
  </si>
  <si>
    <t xml:space="preserve">- CAV 12.11102/2; Volumski regulator pretoka; Proizvod: SYSTEMAIR; Tip: NOTUS-RI-100-M0; Teh.kar: 110m3/h; </t>
  </si>
  <si>
    <t xml:space="preserve">- CAV 12.11103/1; Volumski regulator pretoka; Proizvod: SYSTEMAIR; Tip: NOTUS-RI-80-M0; Teh.kar: 100m3/h; </t>
  </si>
  <si>
    <t xml:space="preserve">- CAV 12.11103/2; Volumski regulator pretoka; Proizvod: SYSTEMAIR; Tip: NOTUS-RI-80-M0; Teh.kar: 90m3/h; </t>
  </si>
  <si>
    <t xml:space="preserve">- CAV 12.11105/1; Volumski regulator pretoka; Proizvod: SYSTEMAIR; Tip: NOTUS-RI-80-M0; Teh.kar: 60m3/h; </t>
  </si>
  <si>
    <t xml:space="preserve">- CAV 12.11105/2; Volumski regulator pretoka; Proizvod: SYSTEMAIR; Tip: NOTUS-RI-80-M0; Teh.kar: 50m3/h; </t>
  </si>
  <si>
    <t xml:space="preserve">- CAV 12.11106/1; Volumski regulator pretoka; Proizvod: SYSTEMAIR; Tip: NOTUS-RI-80-M0; Teh.kar: 80m3/h; </t>
  </si>
  <si>
    <t xml:space="preserve">- CAV 12.11106/2; Volumski regulator pretoka; Proizvod: SYSTEMAIR; Tip: NOTUS-RI-80-M0; Teh.kar: 70m3/h; </t>
  </si>
  <si>
    <t xml:space="preserve">- CAV 12.11107/1; Volumski regulator pretoka; Proizvod: SYSTEMAIR; Tip: NOTUS-RI-80-M0; Teh.kar: 60m3/h; </t>
  </si>
  <si>
    <t xml:space="preserve">- CAV 12.11107/2; Volumski regulator pretoka; Proizvod: SYSTEMAIR; Tip: NOTUS-RI-80-M0; Teh.kar: 50m3/h; </t>
  </si>
  <si>
    <t xml:space="preserve">- CAV 12.11108/1; Volumski regulator pretoka; Proizvod: SYSTEMAIR; Tip: NOTUS-RI-80-M0; Teh.kar: 60m3/h; </t>
  </si>
  <si>
    <t xml:space="preserve">- CAV 12.11108/2; Volumski regulator pretoka; Proizvod: SYSTEMAIR; Tip: NOTUS-RI-80-M0; Teh.kar: 50m3/h; </t>
  </si>
  <si>
    <t xml:space="preserve">- CAV 12.11109/1; Volumski regulator pretoka; Proizvod: SYSTEMAIR; Tip: NOTUS-RI-80-M0; Teh.kar: 60m3/h; </t>
  </si>
  <si>
    <t xml:space="preserve">- CAV 12.11109/2; Volumski regulator pretoka; Proizvod: SYSTEMAIR; Tip: NOTUS-RI-80-M0; Teh.kar: 50m3/h; </t>
  </si>
  <si>
    <t xml:space="preserve">- CAV 12.11110/1; Volumski regulator pretoka; Proizvod: SYSTEMAIR; Tip: NOTUS-RI-80-M0; Teh.kar: 60m3/h; </t>
  </si>
  <si>
    <t xml:space="preserve">- CAV 12.11110/2; Volumski regulator pretoka; Proizvod: SYSTEMAIR; Tip: NOTUS-RI-80-M0; Teh.kar: 50m3/h; </t>
  </si>
  <si>
    <t xml:space="preserve">- CAV 12.11111/1; Volumski regulator pretoka; Proizvod: SYSTEMAIR; Tip: NOTUS-RI-80-M0; Teh.kar: 100m3/h; </t>
  </si>
  <si>
    <t xml:space="preserve">- CAV 12.11111/2; Volumski regulator pretoka; Proizvod: SYSTEMAIR; Tip: NOTUS-RI-80-M0; Teh.kar: 90m3/h; </t>
  </si>
  <si>
    <t xml:space="preserve">- CAV 12.11112/1; Volumski regulator pretoka; Proizvod: SYSTEMAIR; Tip: NOTUS-RI-80-M0; Teh.kar: 60m3/h; </t>
  </si>
  <si>
    <t xml:space="preserve">- CAV 12.11112/2; Volumski regulator pretoka; Proizvod: SYSTEMAIR; Tip: NOTUS-RI-80-M0; Teh.kar: 50m3/h; </t>
  </si>
  <si>
    <t xml:space="preserve">- CAV 12.11113/1; Volumski regulator pretoka; Proizvod: SYSTEMAIR; Tip: NOTUS-RI-80-M0; Teh.kar: 80m3/h; </t>
  </si>
  <si>
    <t xml:space="preserve">- CAV 12.11113/2; Volumski regulator pretoka; Proizvod: SYSTEMAIR; Tip: NOTUS-RI-80-M0; Teh.kar: 70m3/h; </t>
  </si>
  <si>
    <t xml:space="preserve">- CAV 12.11114/1; Volumski regulator pretoka; Proizvod: SYSTEMAIR; Tip: NOTUS-RI-80-M0; Teh.kar: 100m3/h; </t>
  </si>
  <si>
    <t xml:space="preserve">- CAV 12.11114/2; Volumski regulator pretoka; Proizvod: SYSTEMAIR; Tip: NOTUS-RI-80-M0; Teh.kar: 90m3/h; </t>
  </si>
  <si>
    <t xml:space="preserve">- CAV 12.11115/1; Volumski regulator pretoka; Proizvod: SYSTEMAIR; Tip: NOTUS-RI-80-M0; Teh.kar: 60m3/h; </t>
  </si>
  <si>
    <t xml:space="preserve">- CAV 12.11115/2; Volumski regulator pretoka; Proizvod: SYSTEMAIR; Tip: NOTUS-RI-80-M0; Teh.kar: 50m3/h; </t>
  </si>
  <si>
    <t xml:space="preserve">- CAV 12.11116/1; Volumski regulator pretoka; Proizvod: SYSTEMAIR; Tip: NOTUS-RI-80-M0; Teh.kar: 100m3/h; </t>
  </si>
  <si>
    <t xml:space="preserve">- CAV 12.11116/2; Volumski regulator pretoka; Proizvod: SYSTEMAIR; Tip: NOTUS-RI-80-M0; Teh.kar: 90m3/h; </t>
  </si>
  <si>
    <t xml:space="preserve">- CAV 12.11118/1; Volumski regulator pretoka; Proizvod: SYSTEMAIR; Tip: NOTUS-RI-80-M0; Teh.kar: 60m3/h; </t>
  </si>
  <si>
    <t xml:space="preserve">- CAV 12.11118/2; Volumski regulator pretoka; Proizvod: SYSTEMAIR; Tip: NOTUS-RI-80-M0; Teh.kar: 50m3/h; </t>
  </si>
  <si>
    <t xml:space="preserve">- CAV 12.11301/1; Volumski regulator pretoka; Proizvod: SYSTEMAIR; Tip: NOTUS-RI-125-M0; Teh.kar: 240  m3/h; </t>
  </si>
  <si>
    <t xml:space="preserve">- CAV 12.11301/2; Volumski regulator pretoka; Proizvod: SYSTEMAIR; Tip: NOTUS-RI-125-M0; Teh.kar: 360  m3/h; </t>
  </si>
  <si>
    <t xml:space="preserve">- CAV 12.11302/1; Volumski regulator pretoka; Proizvod: SYSTEMAIR; Tip: NOTUS-RI-80-M0; Teh.kar: 150  m3/h; </t>
  </si>
  <si>
    <t xml:space="preserve">- CAV 12.11302/2; Volumski regulator pretoka; Proizvod: SYSTEMAIR; Tip: NOTUS-RI-125-M0; Teh.kar: 270  m3/h; </t>
  </si>
  <si>
    <t xml:space="preserve">- CAV 12.11303/2; Volumski regulator pretoka; Proizvod: SYSTEMAIR; Tip: NOTUS-RI-80-M0; Teh.kar: 120m3/h; </t>
  </si>
  <si>
    <t xml:space="preserve">- CAV 12.11304/2; Volumski regulator pretoka; Proizvod: SYSTEMAIR; Tip: NOTUS-RI-80-M0; Teh.kar: 90m3/h; </t>
  </si>
  <si>
    <t xml:space="preserve">- CAV 12.12007/1; Volumski regulator pretoka; Proizvod: SYSTEMAIR; Tip: NOTUS R-160-M0; Teh.kar: 215m3/h; </t>
  </si>
  <si>
    <t xml:space="preserve">- CAV 12.12102/1; Volumski regulator pretoka; Proizvod: SYSTEMAIR; Tip: NOTUS-RI-80-M0; Teh.kar: 60m3/h; </t>
  </si>
  <si>
    <t xml:space="preserve">- CAV 12.12102/2; Volumski regulator pretoka; Proizvod: SYSTEMAIR; Tip: NOTUS-RI-80-M0; Teh.kar: 50m3/h; </t>
  </si>
  <si>
    <t xml:space="preserve">- CAV 12.12103/1; Volumski regulator pretoka; Proizvod: SYSTEMAIR; Tip: NOTUS-RI-100-M0; Teh.kar: 150m3/h; </t>
  </si>
  <si>
    <t xml:space="preserve">- CAV 12.12103/1; Volumski regulator pretoka; Proizvod: SYSTEMAIR; Tip: NOTUS-RI-80-M0; Teh.kar: 60m3/h; </t>
  </si>
  <si>
    <t xml:space="preserve">- CAV 12.12103/2; Volumski regulator pretoka; Proizvod: SYSTEMAIR; Tip: NOTUS-RI-100-M0; Teh.kar: 200m3/h; </t>
  </si>
  <si>
    <t xml:space="preserve">- CAV 12.12103/2; Volumski regulator pretoka; Proizvod: SYSTEMAIR; Tip: NOTUS-RI-80-M0; Teh.kar: 50m3/h; </t>
  </si>
  <si>
    <t xml:space="preserve">- CAV 12.12104/1; Volumski regulator pretoka; Proizvod: SYSTEMAIR; Tip: NOTUS-RI-80-M0; Teh.kar: 60m3/h; </t>
  </si>
  <si>
    <t xml:space="preserve">- CAV 12.12104/2; Volumski regulator pretoka; Proizvod: SYSTEMAIR; Tip: NOTUS-RI-80-M0; Teh.kar: 50m3/h; </t>
  </si>
  <si>
    <t xml:space="preserve">- CAV 12.12105/1; Volumski regulator pretoka; Proizvod: SYSTEMAIR; Tip: NOTUS-RI-80-M0; Teh.kar: 80m3/h; </t>
  </si>
  <si>
    <t xml:space="preserve">- CAV 12.12105/2; Volumski regulator pretoka; Proizvod: SYSTEMAIR; Tip: NOTUS-RI-80-M0; Teh.kar: 70m3/h; </t>
  </si>
  <si>
    <t xml:space="preserve">- CAV 12.12106/1; Volumski regulator pretoka; Proizvod: SYSTEMAIR; Tip: NOTUS-RI-80-M0; Teh.kar: 60m3/h; </t>
  </si>
  <si>
    <t xml:space="preserve">- CAV 12.12106/2; Volumski regulator pretoka; Proizvod: SYSTEMAIR; Tip: NOTUS-RI-80-M0; Teh.kar: 50m3/h; </t>
  </si>
  <si>
    <t xml:space="preserve">- CAV 12.12111/1; Volumski regulator pretoka; Proizvod: SYSTEMAIR; Tip: NOTUS-RI-80-M0; Teh.kar: 60m3/h; </t>
  </si>
  <si>
    <t xml:space="preserve">- CAV 12.12111/2; Volumski regulator pretoka; Proizvod: SYSTEMAIR; Tip: NOTUS-RI-80-M0; Teh.kar: 50m3/h; </t>
  </si>
  <si>
    <t xml:space="preserve">- CAV 12.12113/1; Volumski regulator pretoka; Proizvod: SYSTEMAIR; Tip: NOTUS-RI-100-M0; Teh.kar: 120m3/h; </t>
  </si>
  <si>
    <t xml:space="preserve">- CAV 12.12113/2; Volumski regulator pretoka; Proizvod: SYSTEMAIR; Tip: NOTUS-RI-100-M0; Teh.kar: 110m3/h; </t>
  </si>
  <si>
    <t xml:space="preserve">- CAV 12.12114/1; Volumski regulator pretoka; Proizvod: SYSTEMAIR; Tip: NOTUS-RI-100-M0; Teh.kar: 120m3/h; </t>
  </si>
  <si>
    <t xml:space="preserve">- CAV 12.12114/2; Volumski regulator pretoka; Proizvod: SYSTEMAIR; Tip: NOTUS-RI-100-M0; Teh.kar: 110m3/h; </t>
  </si>
  <si>
    <t xml:space="preserve">- CAV 12.12115/1; Volumski regulator pretoka; Proizvod: SYSTEMAIR; Tip: NOTUS-RI-100-M0; Teh.kar: 120m3/h; </t>
  </si>
  <si>
    <t xml:space="preserve">- CAV 12.12115/2; Volumski regulator pretoka; Proizvod: SYSTEMAIR; Tip: NOTUS-RI-100-M0; Teh.kar: 110m3/h; </t>
  </si>
  <si>
    <t xml:space="preserve">- CAV 12.12116/1; Volumski regulator pretoka; Proizvod: SYSTEMAIR; Tip: NOTUS-RI-80-M0; Teh.kar: 60m3/h; </t>
  </si>
  <si>
    <t xml:space="preserve">- CAV 12.12116/2; Volumski regulator pretoka; Proizvod: SYSTEMAIR; Tip: NOTUS-RI-80-M0; Teh.kar: 50m3/h; </t>
  </si>
  <si>
    <t xml:space="preserve">- CAV 12.12118/1; Volumski regulator pretoka; Proizvod: SYSTEMAIR; Tip: NOTUS-RI-80-M0; Teh.kar: 80m3/h; </t>
  </si>
  <si>
    <t xml:space="preserve">- CAV 12.12118/2; Volumski regulator pretoka; Proizvod: SYSTEMAIR; Tip: NOTUS-RI-80-M0; Teh.kar: 70m3/h; </t>
  </si>
  <si>
    <t xml:space="preserve">- CAV 12.12119/1; Volumski regulator pretoka; Proizvod: SYSTEMAIR; Tip: NOTUS-RI-80-M0; Teh.kar: 60m3/h; </t>
  </si>
  <si>
    <t xml:space="preserve">- CAV 12.12119/2; Volumski regulator pretoka; Proizvod: SYSTEMAIR; Tip: NOTUS-RI-80-M0; Teh.kar: 50m3/h; </t>
  </si>
  <si>
    <t xml:space="preserve">- CAV 12.12120/1; Volumski regulator pretoka; Proizvod: SYSTEMAIR; Tip: NOTUS-RI-80-M0; Teh.kar: 60m3/h; </t>
  </si>
  <si>
    <t xml:space="preserve">- CAV 12.12120/2; Volumski regulator pretoka; Proizvod: SYSTEMAIR; Tip: NOTUS-RI-80-M0; Teh.kar: 50m3/h; </t>
  </si>
  <si>
    <t xml:space="preserve">- CAV 12.12125/1; Volumski regulator pretoka; Proizvod: SYSTEMAIR; Tip: NOTUS-RI-80-M0; Teh.kar: 80m3/h; </t>
  </si>
  <si>
    <t xml:space="preserve">- CAV 12.12125/2; Volumski regulator pretoka; Proizvod: SYSTEMAIR; Tip: NOTUS-RI-80-M0; Teh.kar: 70m3/h; </t>
  </si>
  <si>
    <t xml:space="preserve">- CAV 12.12126/1; Volumski regulator pretoka; Proizvod: SYSTEMAIR; Tip: NOTUS-RI-80-M0; Teh.kar: 80m3/h; </t>
  </si>
  <si>
    <t xml:space="preserve">- CAV 12.12126/2; Volumski regulator pretoka; Proizvod: SYSTEMAIR; Tip: NOTUS-RI-80-M0; Teh.kar: 70m3/h; </t>
  </si>
  <si>
    <t xml:space="preserve">- CAV 12.12127/1; Volumski regulator pretoka; Proizvod: SYSTEMAIR; Tip: NOTUS-RI-80-M0; Teh.kar: 60m3/h; </t>
  </si>
  <si>
    <t xml:space="preserve">- CAV 12.12127/2; Volumski regulator pretoka; Proizvod: SYSTEMAIR; Tip: NOTUS-RI-80-M0; Teh.kar: 50m3/h; </t>
  </si>
  <si>
    <t xml:space="preserve">- CAV 12.12128/1; Volumski regulator pretoka; Proizvod: SYSTEMAIR; Tip: NOTUS-RI-80-M0; Teh.kar: 120m3/h; </t>
  </si>
  <si>
    <t xml:space="preserve">- CAV 12.12128/2; Volumski regulator pretoka; Proizvod: SYSTEMAIR; Tip: NOTUS-RI-80-M0; Teh.kar: 110m3/h; </t>
  </si>
  <si>
    <t xml:space="preserve">- CAV 12.12129/1; Volumski regulator pretoka; Proizvod: SYSTEMAIR; Tip: NOTUS-RI-80-M0; Teh.kar: 60m3/h; </t>
  </si>
  <si>
    <t xml:space="preserve">- CAV 12.12129/2; Volumski regulator pretoka; Proizvod: SYSTEMAIR; Tip: NOTUS-RI-80-M0; Teh.kar: 50m3/h; </t>
  </si>
  <si>
    <t xml:space="preserve">- CAV 12.12130/1; Volumski regulator pretoka; Proizvod: SYSTEMAIR; Tip: NOTUS-RI-80-M0; Teh.kar: 80m3/h; </t>
  </si>
  <si>
    <t xml:space="preserve">- CAV 12.12130/2; Volumski regulator pretoka; Proizvod: SYSTEMAIR; Tip: NOTUS-RI-80-M0; Teh.kar: 70m3/h; </t>
  </si>
  <si>
    <t xml:space="preserve">- CAV 12.12131/1; Volumski regulator pretoka; Proizvod: SYSTEMAIR; Tip: NOTUS-RI-80-M0; Teh.kar: 80m3/h; </t>
  </si>
  <si>
    <t xml:space="preserve">- CAV 12.12131/2; Volumski regulator pretoka; Proizvod: SYSTEMAIR; Tip: NOTUS-RI-80-M0; Teh.kar: 70m3/h; </t>
  </si>
  <si>
    <t xml:space="preserve">- CAV 12.12132/1; Volumski regulator pretoka; Proizvod: SYSTEMAIR; Tip: NOTUS-RI-80-M0; Teh.kar: 80m3/h; </t>
  </si>
  <si>
    <t xml:space="preserve">- CAV 12.12132/2; Volumski regulator pretoka; Proizvod: SYSTEMAIR; Tip: NOTUS-RI-80-M0; Teh.kar: 70m3/h; </t>
  </si>
  <si>
    <t xml:space="preserve">- CAV 12.12133/1; Volumski regulator pretoka; Proizvod: SYSTEMAIR; Tip: NOTUS-RI-80-M0; Teh.kar: 60m3/h; </t>
  </si>
  <si>
    <t xml:space="preserve">- CAV 12.12133/2; Volumski regulator pretoka; Proizvod: SYSTEMAIR; Tip: NOTUS-RI-80-M0; Teh.kar: 50m3/h; </t>
  </si>
  <si>
    <t xml:space="preserve">- CAV 12.12134/1; Volumski regulator pretoka; Proizvod: SYSTEMAIR; Tip: NOTUS-RI-80-M0; Teh.kar: 60m3/h; </t>
  </si>
  <si>
    <t xml:space="preserve">- CAV 12.12134/2; Volumski regulator pretoka; Proizvod: SYSTEMAIR; Tip: NOTUS-RI-80-M0; Teh.kar: 50m3/h; </t>
  </si>
  <si>
    <t xml:space="preserve">- CAV 12.12135/1; Volumski regulator pretoka; Proizvod: SYSTEMAIR; Tip: NOTUS-RI-80-M0; Teh.kar: 80m3/h; </t>
  </si>
  <si>
    <t xml:space="preserve">- CAV 12.12135/2; Volumski regulator pretoka; Proizvod: SYSTEMAIR; Tip: NOTUS-RI-80-M0; Teh.kar: 70m3/h; </t>
  </si>
  <si>
    <t xml:space="preserve">- CAV 12.12301/1; Volumski regulator pretoka; Proizvod: SYSTEMAIR; Tip: NOTUS-RI-80-M0; Teh.kar: 60m3/h; </t>
  </si>
  <si>
    <t xml:space="preserve">- CAV 12.12301/2; Volumski regulator pretoka; Proizvod: SYSTEMAIR; Tip: NOTUS-RI-80-M0; Teh.kar: 60m3/h; </t>
  </si>
  <si>
    <t xml:space="preserve">- CAV 12.12302/1; Volumski regulator pretoka; Proizvod: SYSTEMAIR; Tip: NOTUS-RI-80-M0; Teh.kar: 60m3/h; </t>
  </si>
  <si>
    <t xml:space="preserve">- CAV 12.12302/2; Volumski regulator pretoka; Proizvod: SYSTEMAIR; Tip: NOTUS-RI-80-M0; Teh.kar: 60m3/h; </t>
  </si>
  <si>
    <t xml:space="preserve">- CAV 12.12307/1; Volumski regulator pretoka; Proizvod: SYSTEMAIR; Tip: NOTUS-RI-80-M0; Teh.kar: 60m3/h; </t>
  </si>
  <si>
    <t xml:space="preserve">- CAV 12.12307/2; Volumski regulator pretoka; Proizvod: SYSTEMAIR; Tip: NOTUS-RI-80-M0; Teh.kar: 60m3/h; </t>
  </si>
  <si>
    <t xml:space="preserve">- CAV 12.12308/1; Volumski regulator pretoka; Proizvod: SYSTEMAIR; Tip: NOTUS-RI-80-M0; Teh.kar: 60m3/h; </t>
  </si>
  <si>
    <t xml:space="preserve">- CAV 12.12308/2; Volumski regulator pretoka; Proizvod: SYSTEMAIR; Tip: NOTUS-RI-80-M0; Teh.kar: 60m3/h; </t>
  </si>
  <si>
    <t xml:space="preserve">- CAV 12.12309/2; Volumski regulator pretoka; Proizvod: SYSTEMAIR; Tip: NOTUS-RI-80-M0; Teh.kar: 90m3/h; </t>
  </si>
  <si>
    <t xml:space="preserve">- CAV 12.13003/1; Volumski regulator pretoka; Proizvod: SYSTEMAIR; Tip: NOTUS R-125-M0; Teh.kar: 215m3/h; </t>
  </si>
  <si>
    <t xml:space="preserve">- CAV 12.13003/2; Volumski regulator pretoka; Proizvod: SYSTEMAIR; Tip: NOTUS R-125-M0; Teh.kar: 215m3/h; </t>
  </si>
  <si>
    <t xml:space="preserve">- CAV 12.21126/1; Volumski regulator pretoka; Proizvod: SYSTEMAIR; Tip: NOTUS R-80-M0; Teh.kar: 80 m3/h; </t>
  </si>
  <si>
    <t xml:space="preserve">- CAV 12.21126/2; Volumski regulator pretoka; Proizvod: SYSTEMAIR; Tip: NOTUS R-80-M0; Teh.kar: 70 m3/h; </t>
  </si>
  <si>
    <t xml:space="preserve">- CAV 12.21127/1; Volumski regulator pretoka; Proizvod: SYSTEMAIR; Tip: NOTUS R-80-M0; Teh.kar: 80 m3/h; </t>
  </si>
  <si>
    <t xml:space="preserve">- CAV 12.21127/2; Volumski regulator pretoka; Proizvod: SYSTEMAIR; Tip: NOTUS R-80-M0; Teh.kar: 70 m3/h; </t>
  </si>
  <si>
    <t xml:space="preserve">- CAV 12.21128/1; Volumski regulator pretoka; Proizvod: SYSTEMAIR; Tip: NOTUS R-80-M0; Teh.kar: 70 m3/h; </t>
  </si>
  <si>
    <t xml:space="preserve">- CAV 12.21128/2; Volumski regulator pretoka; Proizvod: SYSTEMAIR; Tip: NOTUS R-80-M0; Teh.kar: 60 m3/h; </t>
  </si>
  <si>
    <t xml:space="preserve">- CAV 12.21129/1; Volumski regulator pretoka; Proizvod: SYSTEMAIR; Tip: NOTUS R-80-M0; Teh.kar: 70 m3/h; </t>
  </si>
  <si>
    <t xml:space="preserve">- CAV 12.21129/2; Volumski regulator pretoka; Proizvod: SYSTEMAIR; Tip: NOTUS R-80-M0; Teh.kar: 60 m3/h; </t>
  </si>
  <si>
    <t xml:space="preserve">- CAV 12.21130/1; Volumski regulator pretoka; Proizvod: SYSTEMAIR; Tip: NOTUS R-80-M0; Teh.kar: 70m3/h; </t>
  </si>
  <si>
    <t xml:space="preserve">- CAV 12.21130/2; Volumski regulator pretoka; Proizvod: SYSTEMAIR; Tip: NOTUS R-80-M0; Teh.kar: 60m3/h; </t>
  </si>
  <si>
    <t xml:space="preserve">- CAV 12.21131/1; Volumski regulator pretoka; Proizvod: SYSTEMAIR; Tip: NOTUS R-80-M0; Teh.kar: 70 m3/h; </t>
  </si>
  <si>
    <t xml:space="preserve">- CAV 12.21131/2; Volumski regulator pretoka; Proizvod: SYSTEMAIR; Tip: NOTUS R-80-M0; Teh.kar: 60 m3/h; </t>
  </si>
  <si>
    <t xml:space="preserve">- CAV 12.21132/1; Volumski regulator pretoka; Proizvod: SYSTEMAIR; Tip: NOTUS R-80-M0; Teh.kar: 120 m3/h; </t>
  </si>
  <si>
    <t xml:space="preserve">- CAV 12.21132/2; Volumski regulator pretoka; Proizvod: SYSTEMAIR; Tip: NOTUS R-80-M0; Teh.kar: 110 m3/h; </t>
  </si>
  <si>
    <t xml:space="preserve">- CAV 12.21134/1; Volumski regulator pretoka; Proizvod: SYSTEMAIR; Tip: NOTUS R-80-M0; Teh.kar: 110 m3/h; </t>
  </si>
  <si>
    <t xml:space="preserve">- CAV 12.21134/2; Volumski regulator pretoka; Proizvod: SYSTEMAIR; Tip: NOTUS R-80-M0; Teh.kar: 120 m3/h; </t>
  </si>
  <si>
    <t xml:space="preserve">- CAV 12.21135/1; Volumski regulator pretoka; Proizvod: SYSTEMAIR; Tip: NOTUS R-80-M0; Teh.kar: 110m3/h; </t>
  </si>
  <si>
    <t xml:space="preserve">- CAV 12.21135/2; Volumski regulator pretoka; Proizvod: SYSTEMAIR; Tip: NOTUS R-80-M0; Teh.kar: 120m3/h; </t>
  </si>
  <si>
    <t xml:space="preserve">- CAV 12.21136/1; Volumski regulator pretoka; Proizvod: SYSTEMAIR; Tip: NOTUS R-80-M0; Teh.kar: 60 m3/h; </t>
  </si>
  <si>
    <t xml:space="preserve">- CAV 12.21136/2; Volumski regulator pretoka; Proizvod: SYSTEMAIR; Tip: NOTUS R-80-M0; Teh.kar: 50 m3/h; </t>
  </si>
  <si>
    <t xml:space="preserve">- CAV 12.22004/1; Volumski regulator pretoka; Proizvod: SYSTEMAIR; Tip: NOTUS R-100-M0; Teh.kar: 215m3/h; </t>
  </si>
  <si>
    <t xml:space="preserve">- CAV 12.22006/1; Volumski regulator pretoka; Proizvod: SYSTEMAIR; Tip: NOTUS R-125-M0; Teh.kar: 215m3/h; </t>
  </si>
  <si>
    <t xml:space="preserve">- CAV 12.22006/21.1; Volumski regulator pretoka; Proizvod: SYSTEMAIR; Tip: NOTUS R-125-M0; Teh.kar: 215m3/h; </t>
  </si>
  <si>
    <t xml:space="preserve">- CAV 12.22007/1; Volumski regulator pretoka; Proizvod: SYSTEMAIR; Tip: NOTUS R-125-M0; Teh.kar: 215m3/h; </t>
  </si>
  <si>
    <t xml:space="preserve">- CAV 12.22007/1.1; Volumski regulator pretoka; Proizvod: SYSTEMAIR; Tip: NOTUS R-125-M0; Teh.kar: 215m3/h; </t>
  </si>
  <si>
    <t xml:space="preserve">- CAV 12.22101/1; Volumski regulator pretoka; Proizvod: SYSTEMAIR; Tip: NOTUS-RI-FC-80; Teh.kar: 120m3/h; </t>
  </si>
  <si>
    <t xml:space="preserve">- CAV 12.22101/2; Volumski regulator pretoka; Proizvod: SYSTEMAIR; Tip: NOTUS-RI-FC-80; Teh.kar: 110m3/h; </t>
  </si>
  <si>
    <t xml:space="preserve">- CAV 12.22102/1; Volumski regulator pretoka; Proizvod: SYSTEMAIR; Tip: NOTUS R-80-M0; Teh.kar: 60 m3/h; </t>
  </si>
  <si>
    <t xml:space="preserve">- CAV 12.22102/2; Volumski regulator pretoka; Proizvod: SYSTEMAIR; Tip: NOTUS R-80-M0; Teh.kar: 50 m3/h; </t>
  </si>
  <si>
    <t xml:space="preserve">- CAV 12.22103/1; Volumski regulator pretoka; Proizvod: SYSTEMAIR; Tip: NOTUS-RI-80-M0; Teh.kar: 100m3/h; </t>
  </si>
  <si>
    <t xml:space="preserve">- CAV 12.22103/2; Volumski regulator pretoka; Proizvod: SYSTEMAIR; Tip: NOTUS-RI-80-M0; Teh.kar: 90m3/h; </t>
  </si>
  <si>
    <t xml:space="preserve">- CAV 12.22104/1; Volumski regulator pretoka; Proizvod: SYSTEMAIR; Tip: NOTUS-RI-80-M0; Teh.kar: 120m3/h; </t>
  </si>
  <si>
    <t xml:space="preserve">- CAV 12.22104/2; Volumski regulator pretoka; Proizvod: SYSTEMAIR; Tip: NOTUS-RI-80-M0; Teh.kar: 110m3/h; </t>
  </si>
  <si>
    <t xml:space="preserve">- CAV 12.22105/1; Volumski regulator pretoka; Proizvod: SYSTEMAIR; Tip: NOTUS-RI-80-M0; Teh.kar: 60m3/h; </t>
  </si>
  <si>
    <t xml:space="preserve">- CAV 12.22105/2; Volumski regulator pretoka; Proizvod: SYSTEMAIR; Tip: NOTUS-RI-80-M0; Teh.kar: 50m3/h; </t>
  </si>
  <si>
    <t xml:space="preserve">- CAV 12.22107/2; Volumski regulator pretoka; Proizvod: SYSTEMAIR; Tip: NOTUS-RI-80-M0; Teh.kar: 150/150 m3/h; </t>
  </si>
  <si>
    <t xml:space="preserve">- CAV 12.22108/1; Volumski regulator pretoka; Proizvod: SYSTEMAIR; Tip: NOTUS-RI-80-M0; Teh.kar: 120m3/h; </t>
  </si>
  <si>
    <t xml:space="preserve">- CAV 12.22108/2; Volumski regulator pretoka; Proizvod: SYSTEMAIR; Tip: NOTUS-RI-80-M0; Teh.kar: 110m3/h; </t>
  </si>
  <si>
    <t xml:space="preserve">- CAV 12.22120/1; Volumski regulator pretoka; Proizvod: SYSTEMAIR; Tip: NOTUS-RI-80-M0; Teh.kar: 100m3/h; </t>
  </si>
  <si>
    <t xml:space="preserve">- CAV 12.22120/2; Volumski regulator pretoka; Proizvod: SYSTEMAIR; Tip: NOTUS-RI-80-M0; Teh.kar: 110m3/h; </t>
  </si>
  <si>
    <t xml:space="preserve">- CAV 12.22125/1; Volumski regulator pretoka; Proizvod: SYSTEMAIR; Tip: NOTUS-RI-80-M0; Teh.kar: 120  m3/h; </t>
  </si>
  <si>
    <t xml:space="preserve">- CAV 12.22125/2; Volumski regulator pretoka; Proizvod: SYSTEMAIR; Tip: NOTUS-RI-80-M0; Teh.kar: 110  m3/h; </t>
  </si>
  <si>
    <t xml:space="preserve">- CAV 12.22126/1; Volumski regulator pretoka; Proizvod: SYSTEMAIR; Tip: NOTUS-RI-80-M0; Teh.kar: 60m3/h; </t>
  </si>
  <si>
    <t xml:space="preserve">- CAV 12.22126/2; Volumski regulator pretoka; Proizvod: SYSTEMAIR; Tip: NOTUS-RI-80-M0; Teh.kar: 50m3/h; </t>
  </si>
  <si>
    <t xml:space="preserve">- CAV 12.22127/1; Volumski regulator pretoka; Proizvod: SYSTEMAIR; Tip: NOTUS-RI-80-M0; Teh.kar: 120m3/h; </t>
  </si>
  <si>
    <t xml:space="preserve">- CAV 12.22127/2; Volumski regulator pretoka; Proizvod: SYSTEMAIR; Tip: NOTUS-RI-80-M0; Teh.kar: 110m3/h; </t>
  </si>
  <si>
    <t xml:space="preserve">- CAV 12.22129/1; Volumski regulator pretoka; Proizvod: SYSTEMAIR; Tip: NOTUS-RI-125-M0; Teh.kar: 200m3/h; </t>
  </si>
  <si>
    <t xml:space="preserve">- CAV 12.22129/2; Volumski regulator pretoka; Proizvod: SYSTEMAIR; Tip: NOTUS-RI-125-M0; Teh.kar: 250m3/h; </t>
  </si>
  <si>
    <t xml:space="preserve">- CAV 12.22130/1; Volumski regulator pretoka; Proizvod: SYSTEMAIR; Tip: NOTUS-RI-80-M0; Teh.kar: 120m3/h; </t>
  </si>
  <si>
    <t xml:space="preserve">- CAV 12.22130/2; Volumski regulator pretoka; Proizvod: SYSTEMAIR; Tip: NOTUS-RI-80-M0; Teh.kar: 170m3/h; </t>
  </si>
  <si>
    <t xml:space="preserve">- CAV 12.22131/2; Volumski regulator pretoka; Proizvod: SYSTEMAIR; Tip: NOTUS-RI-100-M0; Teh.kar: 200m3/h; </t>
  </si>
  <si>
    <t xml:space="preserve">- CAV 12.22131/3; Volumski regulator pretoka; Proizvod: SYSTEMAIR; Tip: NOTUS-RI-180-M0; Teh.kar: 500 m3/h; </t>
  </si>
  <si>
    <t xml:space="preserve">- CAV 12.22132/1; Volumski regulator pretoka; Proizvod: SYSTEMAIR; Tip: NOTUS-RI-80-M0; Teh.kar: 60m3/h; </t>
  </si>
  <si>
    <t xml:space="preserve">- CAV 12.22132/2; Volumski regulator pretoka; Proizvod: SYSTEMAIR; Tip: NOTUS-RI-80-M0; Teh.kar: 50m3/h; </t>
  </si>
  <si>
    <t xml:space="preserve">- CAV 12.22133/1; Volumski regulator pretoka; Proizvod: SYSTEMAIR; Tip: NOTUS-RI-80-M0; Teh.kar: 70m3/h; </t>
  </si>
  <si>
    <t xml:space="preserve">- CAV 12.22133/2; Volumski regulator pretoka; Proizvod: SYSTEMAIR; Tip: NOTUS-RI-80-M0; Teh.kar: 60m3/h; </t>
  </si>
  <si>
    <t xml:space="preserve">- CAV 12.22134/1; Volumski regulator pretoka; Proizvod: SYSTEMAIR; Tip: NOTUS-RI-80-M0; Teh.kar: 60m3/h; </t>
  </si>
  <si>
    <t xml:space="preserve">- CAV 12.22134/2; Volumski regulator pretoka; Proizvod: SYSTEMAIR; Tip: NOTUS-RI-80-M0; Teh.kar: 50m3/h; </t>
  </si>
  <si>
    <t xml:space="preserve">- CAV 12.22135/1; Volumski regulator pretoka; Proizvod: SYSTEMAIR; Tip: NOTUS-RI-80-M0; Teh.kar: 60m3/h; </t>
  </si>
  <si>
    <t xml:space="preserve">- CAV 12.22135/2; Volumski regulator pretoka; Proizvod: SYSTEMAIR; Tip: NOTUS-RI-80-M0; Teh.kar: 50m3/h; </t>
  </si>
  <si>
    <t xml:space="preserve">- CAV 12.22136/1; Volumski regulator pretoka; Proizvod: SYSTEMAIR; Tip: NOTUS-RI-80-M0; Teh.kar: 110m3/h; </t>
  </si>
  <si>
    <t xml:space="preserve">- CAV 12.22136/2; Volumski regulator pretoka; Proizvod: SYSTEMAIR; Tip: NOTUS-RI-80-M0; Teh.kar: 100m3/h; </t>
  </si>
  <si>
    <t xml:space="preserve">- CAV 12.22301/1; Volumski regulator pretoka; Proizvod: SYSTEMAIR; Tip: NOTUS-RI-FC-80; Teh.kar: 60 m3/h; </t>
  </si>
  <si>
    <t xml:space="preserve">- CAV 12.22301/2; Volumski regulator pretoka; Proizvod: SYSTEMAIR; Tip: NOTUS-RI-FC-80; Teh.kar: 60m3/h; </t>
  </si>
  <si>
    <t xml:space="preserve">- CAV 12.22302/1; Volumski regulator pretoka; Proizvod: SYSTEMAIR; Tip: NOTUS R-80-M0; Teh.kar: 60 m3/h; </t>
  </si>
  <si>
    <t xml:space="preserve">- CAV 12.22302/2; Volumski regulator pretoka; Proizvod: SYSTEMAIR; Tip: NOTUS R-80-M0; Teh.kar: 60  m3/h; </t>
  </si>
  <si>
    <t xml:space="preserve">- CAV 12.22303/2; Volumski regulator pretoka; Proizvod: SYSTEMAIR; Tip: NOTUS-R-100-M0; Teh.kar: 90m3/h; </t>
  </si>
  <si>
    <t xml:space="preserve">- CAV 12.22304/2; Volumski regulator pretoka; Proizvod: SYSTEMAIR; Tip: NOTUS-RI-125-M0; Teh.kar: 180m3/h; </t>
  </si>
  <si>
    <t xml:space="preserve">- CAV 12.22305/2; Volumski regulator pretoka; Proizvod: SYSTEMAIR; Tip: NOTUS-RI-80-M0; Teh.kar: 120m3/h; </t>
  </si>
  <si>
    <t xml:space="preserve">- CAV 12.22131/5; Volumski regulator pretoka; Proizvod: SYSTEMAIR; Tip: NOTUS-RI-80-M0; Teh.kar: 50m3/h; </t>
  </si>
  <si>
    <t xml:space="preserve">- CAV 12.22131/6; Volumski regulator pretoka; Proizvod: SYSTEMAIR; Tip: NOTUS-RI-80-M0; Teh.kar: 50m3/h; </t>
  </si>
  <si>
    <t xml:space="preserve">- CAV 12.22137/3; Volumski regulator pretoka; Proizvod: SYSTEMAIR; Tip: NOTUS-R-180-M0; Teh.kar: 500m3/h; </t>
  </si>
  <si>
    <t xml:space="preserve">- CAV 12.11133/1; Volumski regulator pretoka; Proizvod: SYSTEMAIR; Tip: NOTUS-RI-FC-125; Teh.kar: 200m3/h; </t>
  </si>
  <si>
    <t xml:space="preserve">- VAV 12.01101/1; Volumski regulator pretoka; Proizvod: SYSTEMAIR; Tip: OPTIMA-LV-RI-160-BM; Teh.kar: 400/200 m3/h; </t>
  </si>
  <si>
    <t xml:space="preserve">- VAV 12.01101/2; Volumski regulator pretoka; Proizvod: SYSTEMAIR; Tip: OPTIMA-LV-RI-180-BM; Teh.kar: 450/200 m3/h; </t>
  </si>
  <si>
    <t xml:space="preserve">- VAV 12.01102/1; Volumski regulator pretoka; Proizvod: SYSTEMAIR; Tip: OPTIMA-LV-RI-160-BM; Teh.kar: 350/200 m3/h; </t>
  </si>
  <si>
    <t xml:space="preserve">- VAV 12.01102/2; Volumski regulator pretoka; Proizvod: SYSTEMAIR; Tip: OPTIMA-LV-RI-180-BM; Teh.kar: 400/200 m3/h; </t>
  </si>
  <si>
    <t xml:space="preserve">- VAV 12.01103/1; Volumski regulator pretoka; Proizvod: SYSTEMAIR; Tip: OPTIMA-LV-RI-160-BM; Teh.kar: 400/200 m3/h; </t>
  </si>
  <si>
    <t xml:space="preserve">- VAV 12.01103/2; Volumski regulator pretoka; Proizvod: SYSTEMAIR; Tip: OPTIMA-LV-RI-180-BM; Teh.kar: 450/250 m3/h; </t>
  </si>
  <si>
    <t xml:space="preserve">- VAV 12.01104/1; Volumski regulator pretoka; Proizvod: SYSTEMAIR; Tip: OPTIMA-LV-RI-140-BM; Teh.kar: 300/150 m3/h; </t>
  </si>
  <si>
    <t xml:space="preserve">- VAV 12.01104/2; Volumski regulator pretoka; Proizvod: SYSTEMAIR; Tip: OPTIMA-LV-RI-160-BM; Teh.kar: 350/200 m3/h; </t>
  </si>
  <si>
    <t xml:space="preserve">- VAV 12.01105/1; Volumski regulator pretoka; Proizvod: SYSTEMAIR; Tip: OPTIMA-LV-RI-125-BM; Teh.kar: 200/100 m3/h; </t>
  </si>
  <si>
    <t xml:space="preserve">- VAV 12.01105/2; Volumski regulator pretoka; Proizvod: SYSTEMAIR; Tip: OPTIMA-LV-RI-125-BM; Teh.kar: 250/150 m3/h; </t>
  </si>
  <si>
    <t xml:space="preserve">- VAV 12.01116/1; Volumski regulator pretoka; Proizvod: SYSTEMAIR; Tip: OPTIMA-LV-RI-125-BM; Teh.kar: 700/200 m3/h; </t>
  </si>
  <si>
    <t xml:space="preserve">- VAV 12.01116/2; Volumski regulator pretoka; Proizvod: SYSTEMAIR; Tip: OPTIMA-LV-RI-125-BM; Teh.kar: 200/100m3/h; </t>
  </si>
  <si>
    <t xml:space="preserve">- VAV 12.01117/1; Volumski regulator pretoka; Proizvod: SYSTEMAIR; Tip: OPTIMA-LV-RI-180-BM; Teh.kar: 500/200 m3/h; </t>
  </si>
  <si>
    <t xml:space="preserve">- VAV 12.01119/1; Volumski regulator pretoka; Proizvod: SYSTEMAIR; Tip: OPTIMA-LV-RI-180-BM; Teh.kar: 270/150 m3/h; </t>
  </si>
  <si>
    <t xml:space="preserve">- VAV 12.01122/1; Volumski regulator pretoka; Proizvod: SYSTEMAIR; Tip: OPTIMA-LV-RI-250-BM; Teh.kar: 1000/300 m3/h; </t>
  </si>
  <si>
    <t xml:space="preserve">- VAV 12.01122/2; Volumski regulator pretoka; Proizvod: SYSTEMAIR; Tip: OPTIMA-LV-RI-200-BM; Teh.kar: 550/350m3/h; </t>
  </si>
  <si>
    <t xml:space="preserve">- VAV 12.01123/1; Volumski regulator pretoka; Proizvod: SYSTEMAIR; Tip: OPTIMA-LV-RI-250-BM; Teh.kar: 700/200 m3/h; </t>
  </si>
  <si>
    <t xml:space="preserve">- VAV 12.01123/2; Volumski regulator pretoka; Proizvod: SYSTEMAIR; Tip: OPTIMA-LV-RI-180-BM; Teh.kar: 450/250m3/h; </t>
  </si>
  <si>
    <t xml:space="preserve">- VAV 12.01124/1; Volumski regulator pretoka; Proizvod: SYSTEMAIR; Tip: OPTIMA-LV-RI-250-BM; Teh.kar: 1000/250 m3/h; </t>
  </si>
  <si>
    <t xml:space="preserve">- VAV 12.01124/2; Volumski regulator pretoka; Proizvod: SYSTEMAIR; Tip: OPTIMA-LV-RI-180-BM; Teh.kar: 450/200m3/h; </t>
  </si>
  <si>
    <t xml:space="preserve">- VAV 12.01127/1; Volumski regulator pretoka; Proizvod: SYSTEMAIR; Tip: OPTIMA-LV-RI-100-BM; Teh.kar: 150/75m3/h; </t>
  </si>
  <si>
    <t xml:space="preserve">- VAV 12.01127/2; Volumski regulator pretoka; Proizvod: SYSTEMAIR; Tip: OPTIMA-LV-RI-125-BM; Teh.kar: 200/100m3/h; </t>
  </si>
  <si>
    <t xml:space="preserve">- VAV 12.01129/1; Volumski regulator pretoka; Proizvod: SYSTEMAIR; Tip: OPTIMA-LV-RI-100-BM; Teh.kar: 150/75m3/h; </t>
  </si>
  <si>
    <t xml:space="preserve">- VAV 12.01129/2; Volumski regulator pretoka; Proizvod: SYSTEMAIR; Tip: OPTIMA-LV-RI-125-BM; Teh.kar: 200/100m3/h; </t>
  </si>
  <si>
    <t xml:space="preserve">- VAV 12.01131/1; Volumski regulator pretoka; Proizvod: SYSTEMAIR; Tip: OPTIMA-LV-RI-125-BM; Teh.kar: 180/90m3/h; </t>
  </si>
  <si>
    <t xml:space="preserve">- VAV 12.01131/2; Volumski regulator pretoka; Proizvod: SYSTEMAIR; Tip: OPTIMA-LV-RI-125-BM; Teh.kar: 230/140m3/h; </t>
  </si>
  <si>
    <t xml:space="preserve">- VAV 12.02101/1; Volumski regulator pretoka; Proizvod: SYSTEMAIR; Tip: OPTIMA-LV-RI-125-BM; Teh.kar: 300/70 m3/h; </t>
  </si>
  <si>
    <t xml:space="preserve">- VAV 12.02101/1.1; Volumski regulator pretoka; Proizvod: SYSTEMAIR; Tip: OPTIMA-LV-RI-125-BM; Teh.kar: 300/70 m3/h; </t>
  </si>
  <si>
    <t xml:space="preserve">- VAV 12.02101/1.2; Volumski regulator pretoka; Proizvod: SYSTEMAIR; Tip: OPTIMA-LV-RI-125-BM; Teh.kar: 300/70 m3/h; </t>
  </si>
  <si>
    <t xml:space="preserve">- VAV 12.02101/2; Volumski regulator pretoka; Proizvod: SYSTEMAIR; Tip: OPTIMA-LV-RI-125-BM; Teh.kar: 280/55m3/h; </t>
  </si>
  <si>
    <t xml:space="preserve">- VAV 12.02101/2.1; Volumski regulator pretoka; Proizvod: SYSTEMAIR; Tip: OPTIMA-LV-RI-125-BM; Teh.kar: 280/55m3/h; </t>
  </si>
  <si>
    <t xml:space="preserve">- VAV 12.02101/2.2; Volumski regulator pretoka; Proizvod: SYSTEMAIR; Tip: OPTIMA-LV-RI-125-BM; Teh.kar: 280/55m3/h; </t>
  </si>
  <si>
    <t xml:space="preserve">- VAV 12.02104/1; Volumski regulator pretoka; Proizvod: SYSTEMAIR; Tip: OPTIMA-LV-RI-200-BM; Teh.kar: 650/300 m3/h; </t>
  </si>
  <si>
    <t xml:space="preserve">- VAV 12.02104/2; Volumski regulator pretoka; Proizvod: SYSTEMAIR; Tip: OPTIMA-LV-RI-250-BM; Teh.kar: 700/350 m3/h; </t>
  </si>
  <si>
    <t xml:space="preserve">- VAV 12.02107/1; Volumski regulator pretoka; Proizvod: SYSTEMAIR; Tip: OPTIMA-LV-RI-125-BM; Teh.kar: 250/125m3/h; </t>
  </si>
  <si>
    <t xml:space="preserve">- VAV 12.02107/2; Volumski regulator pretoka; Proizvod: SYSTEMAIR; Tip: OPTIMA-LV-RI-140-BM; Teh.kar: 300/180m3/h; </t>
  </si>
  <si>
    <t xml:space="preserve">- VAV 12.02108/1; Volumski regulator pretoka; Proizvod: SYSTEMAIR; Tip: OPTIMA-LV-RI-250-BM; Teh.kar: 800/300 m3/h; </t>
  </si>
  <si>
    <t xml:space="preserve">- VAV 12.02108/2; Volumski regulator pretoka; Proizvod: SYSTEMAIR; Tip: OPTIMA-LV-RI-200-BM; Teh.kar: 530-600/150m3/h; </t>
  </si>
  <si>
    <t xml:space="preserve">- VAV 12.02109/1; Volumski regulator pretoka; Proizvod: SYSTEMAIR; Tip: OPTIMA-LV-RI-250-BM; Teh.kar: 800/300 m3/h; </t>
  </si>
  <si>
    <t xml:space="preserve">- VAV 12.02109/2; Volumski regulator pretoka; Proizvod: SYSTEMAIR; Tip: OPTIMA-LV-RI-200-BM; Teh.kar: 530-600/150m3/h; </t>
  </si>
  <si>
    <t xml:space="preserve">- VAV 12.02110/1; Volumski regulator pretoka; Proizvod: SYSTEMAIR; Tip: OPTIMA-LV-RI-160-BM; Teh.kar: 400/200 m3/h; </t>
  </si>
  <si>
    <t xml:space="preserve">- VAV 12.02110/1; Volumski regulator pretoka; Proizvod: SYSTEMAIR; Tip: OPTIMA-LV-RI-140-BP; Teh.kar: 300/150 m3/h; </t>
  </si>
  <si>
    <t xml:space="preserve">- VAV 12.02110/2; Volumski regulator pretoka; Proizvod: SYSTEMAIR; Tip: OPTIMA-LV-RI-160-BM; Teh.kar: 450/250 m3/h; </t>
  </si>
  <si>
    <t xml:space="preserve">- VAV 12.02110/2; Volumski regulator pretoka; Proizvod: SYSTEMAIR; Tip: OPTIMA-LV-RI-140-BM; Teh.kar: 300/150 m3/h; </t>
  </si>
  <si>
    <t xml:space="preserve">- VAV 12.02115/1; Volumski regulator pretoka; Proizvod: SYSTEMAIR; Tip: OPTIMA-LV-RI-400-BM; Teh.kar: 2200/500 m3/h; </t>
  </si>
  <si>
    <t xml:space="preserve">- VAV 12.02115/2; Volumski regulator pretoka; Proizvod: SYSTEMAIR; Tip: OPTIMA-LV-RI-250-BM; Teh.kar: 750/500m3/h; </t>
  </si>
  <si>
    <t xml:space="preserve">- VAV 12.02116/1; Volumski regulator pretoka; Proizvod: SYSTEMAIR; Tip: OPTIMA-LV-RI-160-BM; Teh.kar: 400/200 m3/h; </t>
  </si>
  <si>
    <t xml:space="preserve">- VAV 12.02116/2; Volumski regulator pretoka; Proizvod: SYSTEMAIR; Tip: OPTIMA-LV-RI-160-BM; Teh.kar: 350/150 m3/h; </t>
  </si>
  <si>
    <t xml:space="preserve">- VAV 12.02117/1; Volumski regulator pretoka; Proizvod: SYSTEMAIR; Tip: OPTIMA-LV-RI-200-BM; Teh.kar: 600/300m3/h; </t>
  </si>
  <si>
    <t xml:space="preserve">- VAV 12.02117/2; Volumski regulator pretoka; Proizvod: SYSTEMAIR; Tip: OPTIMA-LV-RI-200-BM; Teh.kar: 650/350m3/h; </t>
  </si>
  <si>
    <t xml:space="preserve">- VAV 12.02118/1; Volumski regulator pretoka; Proizvod: SYSTEMAIR; Tip: OPTIMA-LV-RI-250-BP; Teh.kar: 1000/500m3/h; </t>
  </si>
  <si>
    <t xml:space="preserve">- VAV 12.02118/2; Volumski regulator pretoka; Proizvod: SYSTEMAIR; Tip: OPTIMA-LV-RI-250-BM; Teh.kar: 1050/550m3/h; </t>
  </si>
  <si>
    <t xml:space="preserve">- VAV 12.02119/1; Volumski regulator pretoka; Proizvod: SYSTEMAIR; Tip: OPTIMA-LV-RI-250-BM; Teh.kar: 900/450m3/h; </t>
  </si>
  <si>
    <t xml:space="preserve">- VAV 12.02119/2; Volumski regulator pretoka; Proizvod: SYSTEMAIR; Tip: OPTIMA-LV-RI-250-BM; Teh.kar: 950/450m3/h; </t>
  </si>
  <si>
    <t xml:space="preserve">- VAV 12.02121/1; Volumski regulator pretoka; Proizvod: SYSTEMAIR; Tip: OPTIMA-LV-RI-250-BM; Teh.kar: 900/450m3/h; </t>
  </si>
  <si>
    <t xml:space="preserve">- VAV 12.02121/2; Volumski regulator pretoka; Proizvod: SYSTEMAIR; Tip: OPTIMA-LV-RI-250-BM; Teh.kar: 950/450m3/h; </t>
  </si>
  <si>
    <t xml:space="preserve">- VAV 12.02122/1; Volumski regulator pretoka; Proizvod: SYSTEMAIR; Tip: OPTIMA-LV-RI-250-BM; Teh.kar: 700/350 m3/h; </t>
  </si>
  <si>
    <t xml:space="preserve">- VAV 12.02122/2; Volumski regulator pretoka; Proizvod: SYSTEMAIR; Tip: OPTIMA-LV-RI-250-BM; Teh.kar: 450-750/450m3/h; </t>
  </si>
  <si>
    <t xml:space="preserve">- VAV 12.02123/1; Volumski regulator pretoka; Proizvod: SYSTEMAIR; Tip: OPTIMA-LV-RI-250-BM; Teh.kar: 1000/400m3/h; </t>
  </si>
  <si>
    <t xml:space="preserve">- VAV 12.03111/1; Volumski regulator pretoka; Proizvod: SYSTEMAIR; Tip: OPTIMA-LV-R-100-BM; Teh.kar: 150/75m3/h; </t>
  </si>
  <si>
    <t xml:space="preserve">- VAV 12.03111/2; Volumski regulator pretoka; Proizvod: SYSTEMAIR; Tip: OPTIMA-LV-RI-125-BM; Teh.kar: 180/100m3/h; </t>
  </si>
  <si>
    <t xml:space="preserve">- VAV 12.11101/1; Volumski regulator pretoka; Proizvod: SYSTEMAIR; Tip: OPTIMA-LV-RI-100-BM; Teh.kar: 150/80 m3/h; </t>
  </si>
  <si>
    <t xml:space="preserve">- VAV 12.11101/2; Volumski regulator pretoka; Proizvod: SYSTEMAIR; Tip: OPTIMA-LV-RI-100-BM; Teh.kar: 140/70m3/h; </t>
  </si>
  <si>
    <t xml:space="preserve">- VAV 12.11119/1; Volumski regulator pretoka; Proizvod: SYSTEMAIR; Tip: OPTIMA-LV-RI-140-BM; Teh.kar: 300/150 m3/h; </t>
  </si>
  <si>
    <t xml:space="preserve">- VAV 12.11119/2; Volumski regulator pretoka; Proizvod: SYSTEMAIR; Tip: OPTIMA-LV-RI-140-BM; Teh.kar: 290/140 m3/h; </t>
  </si>
  <si>
    <t xml:space="preserve">- VAV 12.11120/1; Volumski regulator pretoka; Proizvod: SYSTEMAIR; Tip: OPTIMA-LV-RI-160-BM; Teh.kar: 400/200 m3/h; </t>
  </si>
  <si>
    <t xml:space="preserve">- VAV 12.11120/1; Volumski regulator pretoka; Proizvod: SYSTEMAIR; Tip: OPTIMA-LV-RI-160-BM; Teh.kar: 350/150 m3/h; </t>
  </si>
  <si>
    <t xml:space="preserve">- VAV 12.11121/1; Volumski regulator pretoka; Proizvod: SYSTEMAIR; Tip: OPTIMA-LV-RI-160-BM; Teh.kar: 350/150m3/h; </t>
  </si>
  <si>
    <t xml:space="preserve">- VAV 12.11121/2; Volumski regulator pretoka; Proizvod: SYSTEMAIR; Tip: OPTIMA-LV-RI-160-BM; Teh.kar: 400/200m3/h; </t>
  </si>
  <si>
    <t xml:space="preserve">- VAV 12.11122/1; Volumski regulator pretoka; Proizvod: SYSTEMAIR; Tip: OPTIMA-LV-RI-160-BM; Teh.kar: 400/200 m3/h; </t>
  </si>
  <si>
    <t xml:space="preserve">- VAV 12.11122/2; Volumski regulator pretoka; Proizvod: SYSTEMAIR; Tip: OPTIMA-LV-RI-180-BM; Teh.kar: 450/250 m3/h; </t>
  </si>
  <si>
    <t xml:space="preserve">- VAV 12.12107/1; Volumski regulator pretoka; Proizvod: SYSTEMAIR; Tip: OPTIMA-LV-RI-125-BM; Teh.kar: 200/100 m3/h; </t>
  </si>
  <si>
    <t xml:space="preserve">- VAV 12.12107/2; Volumski regulator pretoka; Proizvod: SYSTEMAIR; Tip: OPTIMA-LV-RI-125-BM; Teh.kar: 250/150m3/h; </t>
  </si>
  <si>
    <t xml:space="preserve">- VAV 12.12108/1; Volumski regulator pretoka; Proizvod: SYSTEMAIR; Tip: OPTIMA-LV-R-100-BM; Teh.kar: 150/75 m3/h; </t>
  </si>
  <si>
    <t xml:space="preserve">- VAV 12.12108/2; Volumski regulator pretoka; Proizvod: SYSTEMAIR; Tip: OPTIMA-LV-R-100-BM; Teh.kar: 140/70m3/h; </t>
  </si>
  <si>
    <t xml:space="preserve">- VAV 12.12109/1; Volumski regulator pretoka; Proizvod: SYSTEMAIR; Tip: OPTIMA-LV-RI-125-BM; Teh.kar: 180/90 m3/h; </t>
  </si>
  <si>
    <t xml:space="preserve">- VAV 12.12109/2; Volumski regulator pretoka; Proizvod: SYSTEMAIR; Tip: OPTIMA-LV-RI-125-BM; Teh.kar: 170/80m3/h; </t>
  </si>
  <si>
    <t xml:space="preserve">- VAV 12.12110/1; Volumski regulator pretoka; Proizvod: SYSTEMAIR; Tip: OPTIMA-LV-RI-125-BM; Teh.kar: 160/80 m3/h; </t>
  </si>
  <si>
    <t xml:space="preserve">- VAV 12.12110/2; Volumski regulator pretoka; Proizvod: SYSTEMAIR; Tip: OPTIMA-LV-RI-125-BM; Teh.kar: 150/75m3/h; </t>
  </si>
  <si>
    <t xml:space="preserve">- VAV 12.12112/1; Volumski regulator pretoka; Proizvod: SYSTEMAIR; Tip: OPTIMA-LV-RI-125-BM; Teh.kar: 170/90 m3/h; </t>
  </si>
  <si>
    <t xml:space="preserve">- VAV 12.12112/2; Volumski regulator pretoka; Proizvod: SYSTEMAIR; Tip: OPTIMA-LV-RI-125-BM; Teh.kar: 160/80m3/h; </t>
  </si>
  <si>
    <t xml:space="preserve">- VAV 12.12117/1; Volumski regulator pretoka; Proizvod: SYSTEMAIR; Tip: OPTIMA-LV-RI-160-BM; Teh.kar: 350/180 m3/h; </t>
  </si>
  <si>
    <t xml:space="preserve">- VAV 12.12117/2; Volumski regulator pretoka; Proizvod: SYSTEMAIR; Tip: OPTIMA-LV-RI-160-BM; Teh.kar: 400/230m3/h; </t>
  </si>
  <si>
    <t xml:space="preserve">- VAV 12.12121/1; Volumski regulator pretoka; Proizvod: SYSTEMAIR; Tip: OPTIMA-LV-RI-180-BM; Teh.kar: 500/200 m3/h; </t>
  </si>
  <si>
    <t xml:space="preserve">- VAV 12.12121/2; Volumski regulator pretoka; Proizvod: SYSTEMAIR; Tip: OPTIMA-LV-R-200-BM; Teh.kar: 100-600/300 m3/h; </t>
  </si>
  <si>
    <t xml:space="preserve">- VAV 12.12123/1; Volumski regulator pretoka; Proizvod: SYSTEMAIR; Tip: OPTIMA-LV-RI-125-BM; Teh.kar: 170/90 m3/h; </t>
  </si>
  <si>
    <t xml:space="preserve">- VAV 12.12123/2; Volumski regulator pretoka; Proizvod: SYSTEMAIR; Tip: OPTIMA-LV-RI-125-BM; Teh.kar: 160/80m3/h; </t>
  </si>
  <si>
    <t xml:space="preserve">- VAV 12.12124/1; Volumski regulator pretoka; Proizvod: SYSTEMAIR; Tip: OPTIMA-LV-R-200-BM; Teh.kar: 600/250  m3/h; </t>
  </si>
  <si>
    <t xml:space="preserve">- VAV 12.12124/2; Volumski regulator pretoka; Proizvod: SYSTEMAIR; Tip: OPTIMA-LV-R-200-BM; Teh.kar: 650/300  m3/h; </t>
  </si>
  <si>
    <t xml:space="preserve">- VAV 12.21133/1; Volumski regulator pretoka; Proizvod: SYSTEMAIR; Tip: OPTIMA-RI-FC-100-BM; Teh.kar: 250/120 m3/h; </t>
  </si>
  <si>
    <t xml:space="preserve">- VAV 12.21133/2; Volumski regulator pretoka; Proizvod: SYSTEMAIR; Tip: OPTIMA-RI-FC-100-BM; Teh.kar: 240/110 m3/h; </t>
  </si>
  <si>
    <t xml:space="preserve">- VAV 12.22106/1; Volumski regulator pretoka; Proizvod: SYSTEMAIR; Tip: OPTIMA-LV-RI-125-BM; Teh.kar: 150/75  m3/h; </t>
  </si>
  <si>
    <t xml:space="preserve">- VAV 12.22106/2; Volumski regulator pretoka; Proizvod: SYSTEMAIR; Tip: OPTIMA-LV-RI-125-BM; Teh.kar: 170/70  m3/h; </t>
  </si>
  <si>
    <t xml:space="preserve">- VAV 12.22107/1; Volumski regulator pretoka; Proizvod: SYSTEMAIR; Tip: OPTIMA-LV-RI-125-BM; Teh.kar: 250/150  m3/h; </t>
  </si>
  <si>
    <t xml:space="preserve">- VAV 12.22109/1; Volumski regulator pretoka; Proizvod: SYSTEMAIR; Tip: OPTIMA-LV-RI-125-BM; Teh.kar: 180/90  m3/h; </t>
  </si>
  <si>
    <t xml:space="preserve">- VAV 12.22109/2; Volumski regulator pretoka; Proizvod: SYSTEMAIR; Tip: OPTIMA-LV-RI-125-BM; Teh.kar: 170/80  m3/h; </t>
  </si>
  <si>
    <t xml:space="preserve">- VAV 12.22110/1; Volumski regulator pretoka; Proizvod: SYSTEMAIR; Tip: OPTIMA-LV-RI-160-BM; Teh.kar: 380/190 m3/h; </t>
  </si>
  <si>
    <t xml:space="preserve">- VAV 12.22110/2; Volumski regulator pretoka; Proizvod: SYSTEMAIR; Tip: OPTIMA-LV-RI-160-BM; Teh.kar: 380/190 m3/h; </t>
  </si>
  <si>
    <t xml:space="preserve">- VAV 12.22112/1; Volumski regulator pretoka; Proizvod: SYSTEMAIR; Tip: OPTIMA-RI-FC-125-BM; Teh.kar: 300/150  m3/h; </t>
  </si>
  <si>
    <t xml:space="preserve">- VAV 12.22112/2; Volumski regulator pretoka; Proizvod: SYSTEMAIR; Tip: OPTIMA-RI-FC-125-BM; Teh.kar: 350/200  m3/h; </t>
  </si>
  <si>
    <t xml:space="preserve">- VAV 12.22121/1; Volumski regulator pretoka; Proizvod: SYSTEMAIR; Tip: OPTIMA-LV-RI-125-BM; Teh.kar: 160/80  m3/h; </t>
  </si>
  <si>
    <t xml:space="preserve">- VAV 12.22121/2; Volumski regulator pretoka; Proizvod: SYSTEMAIR; Tip: OPTIMA-LV-RI-125-BM; Teh.kar: 170/70  m3/h; </t>
  </si>
  <si>
    <t xml:space="preserve">- VAV 12.22128/1; Volumski regulator pretoka; Proizvod: SYSTEMAIR; Tip: OPTIMA-LV-RI-250-BM; 0-10V; Teh.kar: 750/350 m3/h; </t>
  </si>
  <si>
    <t xml:space="preserve">- VAV 12.22128/2; Volumski regulator pretoka; Proizvod: SYSTEMAIR; Tip: OPTIMA-LV-RI-250-BM; 0-10V; Teh.kar: 400-800/400m3/h; </t>
  </si>
  <si>
    <t xml:space="preserve">- VAV 12.22131/1; Volumski regulator pretoka; Proizvod: SYSTEMAIR; Tip: OPTIMA-LV-RI-400-BM; Teh.kar: 1430-930-300/300m3/h; </t>
  </si>
  <si>
    <t xml:space="preserve">- VAV 12.22137/2; Volumski regulator pretoka; Proizvod: SYSTEMAIR; Tip: OPTIMA-LV-RI-250-BM; Teh.kar: 800-800/450 m3/h; </t>
  </si>
  <si>
    <t xml:space="preserve">- VAV 12.22137/1; Volumski regulator pretoka; Proizvod: SYSTEMAIR; Tip: OPTIMA-LV-RI-250-BM; Teh.kar: 1050-750/400 m3/h; </t>
  </si>
  <si>
    <t xml:space="preserve">- VAV 12.11135/2; Volumski regulator pretoka; Proizvod: SYSTEMAIR; Tip: OPTIMA-LV-RI-160-BM; Teh.kar: 500/300m3/h; </t>
  </si>
  <si>
    <t xml:space="preserve">- VAV 12.11135/1; Volumski regulator pretoka; Proizvod: SYSTEMAIR; Tip: OPTIMA-LV-RI-250-BM; Teh.kar: 950/400m3/h; </t>
  </si>
  <si>
    <t xml:space="preserve">- VAV 12.11133/2; Volumski regulator pretoka; Proizvod: SYSTEMAIR; Tip: OPTIMA-LV-RI-125-BM; Teh.kar: 200/120m3/h; </t>
  </si>
  <si>
    <t xml:space="preserve">- VAV 12.11134/2; Volumski regulator pretoka; Proizvod: SYSTEMAIR; Tip: OPTIMA-LV-RI-160-BM; Teh.kar: 420/220m3/h; </t>
  </si>
  <si>
    <t xml:space="preserve">- VAV 12.11134/1; Volumski regulator pretoka; Proizvod: SYSTEMAIR; Tip: OPTIMA-LV-RI-250-BM; Teh.kar: 900/400m3/h; </t>
  </si>
  <si>
    <t xml:space="preserve">- VAV 12.21122/2; Volumski regulator pretoka; Proizvod: SYSTEMAIR; Tip: OPTIMA-LV-RI-125-BM; Teh.kar: 240/100m3/h; </t>
  </si>
  <si>
    <t xml:space="preserve">- VAV 12.21122/1; Volumski regulator pretoka; Proizvod: SYSTEMAIR; Tip: OPTIMA-LV-RI-140-BM; Teh.kar: 280/140m3/h; </t>
  </si>
  <si>
    <t xml:space="preserve">- VAV 12.21121/1; Volumski regulator pretoka; Proizvod: SYSTEMAIR; Tip: OPTIMA-LV-RI-250-BM; Teh.kar: 900/450m3/h; </t>
  </si>
  <si>
    <t xml:space="preserve">- VAV 12.21121/2; Volumski regulator pretoka; Proizvod: SYSTEMAIR; Tip: OPTIMA-LV-RI-250-BM; Teh.kar: 840/410m3/h; </t>
  </si>
  <si>
    <t xml:space="preserve">- KFD 12.001; Požarna loputa za vgradnjo v steno; Proizvod: SYSTEMAIR; Tip: FDS-3G-1200x400-B24T; Teh.kar: 10930m3/h; </t>
  </si>
  <si>
    <t xml:space="preserve">- KFD 12.002; Požarna loputa za vgradnjo v steno; Proizvod: SYSTEMAIR; Tip: FDS-3G-1500x450-B24T; Teh.kar: 15290m3/h; </t>
  </si>
  <si>
    <t xml:space="preserve">- KFD 12.003; Požarna loputa za vgradnjo v steno; Proizvod: SYSTEMAIR; Tip: FDS-3G-800x300-B24T; Teh.kar: 4620m3/h; </t>
  </si>
  <si>
    <t xml:space="preserve">- KFD 12.004; Požarna loputa za vgradnjo v steno; Proizvod: SYSTEMAIR; Tip: FDS-3G-800x300-B24T; Teh.kar: 4660m3/h; </t>
  </si>
  <si>
    <t xml:space="preserve">- KFD 12.005; Požarna loputa za vgradnjo v steno; Proizvod: SYSTEMAIR; Tip: FDS-3G-900x400-B24T; Teh.kar: 7520m3/h; </t>
  </si>
  <si>
    <t xml:space="preserve">- KFD 12.006; Požarna loputa za vgradnjo v steno; Proizvod: SYSTEMAIR; Tip: FDS-3G-650x400-B24T; Teh.kar: 5260m3/h; </t>
  </si>
  <si>
    <t xml:space="preserve">- KFD 12.101; Požarna loputa za vgradnjo v steno; Proizvod: SYSTEMAIR; Tip: FDS-3G-1200x350-B24T; Teh.kar: 8885m3/h; </t>
  </si>
  <si>
    <t xml:space="preserve">- KFD 12.102; Požarna loputa za vgradnjo v steno; Proizvod: SYSTEMAIR; Tip: FDS-3G-1100x350-B24T; Teh.kar: 8300m3/h; </t>
  </si>
  <si>
    <t xml:space="preserve">- KFD 12.201; Požarna loputa za vgradnjo v steno; Proizvod: SYSTEMAIR; Tip: FDS-3G-1200x350-B24T; Teh.kar: 9995m3/h; </t>
  </si>
  <si>
    <t xml:space="preserve">- KFD 12.202; Požarna loputa za vgradnjo v steno; Proizvod: SYSTEMAIR; Tip: FDS-3G-1300x300-B24T; Teh.kar: 8440m3/h; </t>
  </si>
  <si>
    <t xml:space="preserve">- KFD 12.02305/1; Požarna loputa za vgradnjo v steno; Proizvod: SYSTEMAIR; Tip: FDR-3G-140-B24T; Teh.kar: 120m3/h; </t>
  </si>
  <si>
    <t xml:space="preserve">- KFD 12.02305/2; Požarna loputa za vgradnjo v steno; Proizvod: SYSTEMAIR; Tip: FDR-3G-140-B24T; Teh.kar: 120m3/h; </t>
  </si>
  <si>
    <t xml:space="preserve">- KFD 12.02304/1; Požarna loputa za vgradnjo v steno; Proizvod: SYSTEMAIR; Tip: FDR-3G-140-B24T; Teh.kar: 120m3/h; </t>
  </si>
  <si>
    <t xml:space="preserve">- KFD 12.02304/2; Požarna loputa za vgradnjo v steno; Proizvod: SYSTEMAIR; Tip: FDR-3G-140-B24T; Teh.kar: 120m3/h; </t>
  </si>
  <si>
    <t xml:space="preserve">- KFD 12.12301/1; Požarna loputa za vgradnjo v steno; Proizvod: SYSTEMAIR; Tip: FDR-3G-100-B24T; Teh.kar: 60m3/h; </t>
  </si>
  <si>
    <t xml:space="preserve">- KFD 12.12301/2; Požarna loputa za vgradnjo v steno; Proizvod: SYSTEMAIR; Tip: FDR-3G-100-B24T; Teh.kar: 60m3/h; </t>
  </si>
  <si>
    <t xml:space="preserve">- KFD 12.12302/1; Požarna loputa za vgradnjo v steno; Proizvod: SYSTEMAIR; Tip: FDR-3G-100-B24T; Teh.kar: 60m3/h; </t>
  </si>
  <si>
    <t xml:space="preserve">- KFD 12.12302/2; Požarna loputa za vgradnjo v steno; Proizvod: SYSTEMAIR; Tip: FDR-3G-100-B24T; Teh.kar: 60m3/h; </t>
  </si>
  <si>
    <t xml:space="preserve">- KFD 12.12307/1; Požarna loputa za vgradnjo v steno; Proizvod: SYSTEMAIR; Tip: FDR-3G-100-B24T; Teh.kar: 60m3/h; </t>
  </si>
  <si>
    <t xml:space="preserve">- KFD 12.12307/2; Požarna loputa za vgradnjo v steno; Proizvod: SYSTEMAIR; Tip: FDR-3G-100-B24T; Teh.kar: 60m3/h; </t>
  </si>
  <si>
    <t xml:space="preserve">- KFD 12.12308/1; Požarna loputa za vgradnjo v steno; Proizvod: SYSTEMAIR; Tip: FDR-3G-100-B24T; Teh.kar: 60m3/h; </t>
  </si>
  <si>
    <t xml:space="preserve">- KFD 12.12308/2; Požarna loputa za vgradnjo v steno; Proizvod: SYSTEMAIR; Tip: FDR-3G-100-B24T; Teh.kar: 60m3/h; </t>
  </si>
  <si>
    <t xml:space="preserve">- KFD 12.22301/1; Požarna loputa za vgradnjo v steno; Proizvod: SYSTEMAIR; Tip: FDR-3G-100-B24T; Teh.kar: 60m3/h; </t>
  </si>
  <si>
    <t xml:space="preserve">- KFD 12.22301/2; Požarna loputa za vgradnjo v steno; Proizvod: SYSTEMAIR; Tip: FDR-3G-100-B24T; Teh.kar: 60m3/h; </t>
  </si>
  <si>
    <t xml:space="preserve">- KFD 12.22302/1; Požarna loputa za vgradnjo v steno; Proizvod: SYSTEMAIR; Tip: FDR-3G-100-B24T; Teh.kar: 60m3/h; </t>
  </si>
  <si>
    <t xml:space="preserve">- KFD 12.22302/2; Požarna loputa za vgradnjo v steno; Proizvod: SYSTEMAIR; Tip: FDR-3G-100-B24T; Teh.kar: 60m3/h; </t>
  </si>
  <si>
    <t xml:space="preserve">- KFD 12.K01/1; Požarna loputa za vgradnjo v steno; Proizvod: SYSTEMAIR; Tip: FDS-3G-315x200-B24T; Teh.kar: 1000m3/h; </t>
  </si>
  <si>
    <t xml:space="preserve">- KFD 12.K01/2; Požarna loputa za vgradnjo v steno; Proizvod: SYSTEMAIR; Tip: FDS-3G-250x200-B24T; Teh.kar: 600m3/h; </t>
  </si>
  <si>
    <t>- GS 12.101; Stikalo vrat; Proizvod: ; Tip: Obdelana v el. projektu; Teh.kar: Obdelana v el. projektu; V sklopu dobave vrat</t>
  </si>
  <si>
    <t>PODSISTEM KE61</t>
  </si>
  <si>
    <t xml:space="preserve">- FA 61.925; Ventilatorska centrifugalna enota; Proizvod: Ventinet; Tip: VN RS 350 /4 T; Teh.kar: 1500m3/h; Pex=400Pa; Pel=0,37kW; 3x400V; Energijsko varčni el. Motor razreda IEC/EN 60034-2-1:2014, razreda EI3; </t>
  </si>
  <si>
    <t xml:space="preserve">- F 61.916; Pasivna filterna enota ePm 1 &gt;80%/GF; Proizvod: KOMET; Tip: KPE-AO-1500-BIBO-RAL; Teh.kar: 1500m3/h; </t>
  </si>
  <si>
    <t xml:space="preserve">- HS 61.03107.2; Dvostopenjsko stikalo za prezračevanje max/min; Proizvod: ; Tip: Obdelano v elektro projektu; Teh.kar: Obdelano v elektro projektu; </t>
  </si>
  <si>
    <t xml:space="preserve">- HS 61.03107.1; Dvostopenjsko stikalo za prezračevanje max/min; Proizvod: ; Tip: Obdelano v elektro projektu; Teh.kar: Obdelano v elektro projektu; </t>
  </si>
  <si>
    <t xml:space="preserve">- PICAL 61.924; Kanalsko zaznavalo diferenčnega tlaka; Proizvod: Belimo; Tip: 22ADP-184A; Teh.kar: 0-1500Pa; 4-20mA; Supply: 15-24VDC/24VAC; </t>
  </si>
  <si>
    <t xml:space="preserve">- VAV 61.03107/2; Volumski regulator pretoka; Proizvod: SYSTEMAIR; Tip: OPTIMA-RI-FC-250-BP; Teh.kar: 1000/500m3/h; </t>
  </si>
  <si>
    <t xml:space="preserve">- VAV 61.03107/1; Volumski regulator pretoka; Proizvod: SYSTEMAIR; Tip: OPTIMA-LV-RI-400-BP; Teh.kar: 1950/200m3/h; </t>
  </si>
  <si>
    <t xml:space="preserve">- VSD 61.926; Frekvenčni pretvornik; Proizvod: ; Tip: Obdelano v elektro projektu; Teh.kar: Obdelano v elektro projektu; </t>
  </si>
  <si>
    <t xml:space="preserve">- TIC/MIC 61.03107; Kanalsko zaznavalo temperature in relativne vlage; Proizvod: Belimo; Tip: 22DTH-13M; Teh.kar: -40 do 60°C; 0 do 100%RH; 4-20mA; Dovod: 24V AC/DC; </t>
  </si>
  <si>
    <t xml:space="preserve">- KD 61.03107/2; Zrakotesna loputa; Proizvod: SystemAir; Tip: TUNE-R-315-3-LF24; Teh.kar: Navor:4 Nm; 24V AC/DC; </t>
  </si>
  <si>
    <t xml:space="preserve">- KD 61.03107/3; Zrakotesna loputa; Proizvod: SystemAir; Tip: TUNE-R-315-3-LF24; Teh.kar: Navor:4 Nm; 24V AC/DC; </t>
  </si>
  <si>
    <t xml:space="preserve">- PDSAH 61.97; Tlačno diferenčno stikalo; Proizvod: WIKA; Tip: A2G-40; Teh.kar: 40 do 600 Pa; 2A/AC 250V; </t>
  </si>
  <si>
    <t>CIRKULACIJSKI KLIMA SISTEM KS 12.1</t>
  </si>
  <si>
    <t xml:space="preserve">-  ; Sesalno/tlačna enota; Proizvod: SYSTEMAIR; Tip: KA 2-4 + flex. priključek (čelni) 645x1255 ; Teh.kar: 4.500m3/h; </t>
  </si>
  <si>
    <t>- DZ 121.917; Dušilna enota; L=890mm; Proizvod: SYSTEMAIR; Tip: KA 2-4; Teh.kar: 4.500m3/h; D=17dB pri 250Hz</t>
  </si>
  <si>
    <t>- HE 121.918; Hladilna enota z eliminatorjem; Proizvod: SYSTEMAIR; Tip: KA 2-4; Teh.kar: 4.500m3/h; dpz&lt;90Pa; 17,2kW; 9/14°C; dpv&lt;30kPa; 22,7°C/57RH do 13,8°C/100RH</t>
  </si>
  <si>
    <t xml:space="preserve">- FA 121.919; Ventilatorska enota s prostotekočim rotorjem s protivibracijskimi podlogami in kompenzatorji; Proizvod: SYSTEMAIR; Tip: KA 2-4; Teh.kar: 4.500m3/h; Pex=400Pa; Pel=2,5kW; 3x400V; Energijsko varčni el. Motor razreda SIST EN 60034-30:2014, razreda EI5/EC; </t>
  </si>
  <si>
    <t>- DZ 121.922; Dušilna enota; L=890mm; Proizvod: SYSTEMAIR; Tip: KA 2-4; Teh.kar: 4.500m3/h; D=17dB pri 250Hz</t>
  </si>
  <si>
    <t xml:space="preserve">- F 121.923; filterska enota ePm1 &gt; 80%; L=1010mm; Proizvod: SYSTEMAIR; Tip: KA 2-4 + flex. priključek (čelni) 645x1255 ; Teh.kar: 4.500m3/h; </t>
  </si>
  <si>
    <t xml:space="preserve"> - postavitvene noge, antivibracijska guma, višine 100-200mm</t>
  </si>
  <si>
    <t xml:space="preserve">- PICAL 121.003; Kanalsko zaznavalo diferenčnega tlaka; Proizvod: Belimo; Tip: 22ADP-184A; Teh.kar: 0/+2000Pa; 4-20mA; Supply: 15/24V/AC 24V; </t>
  </si>
  <si>
    <t xml:space="preserve">- TIC/MIC 121.002; Kanalsko zaznavalo temperature in relativne vlage; Proizvod: Belimo; Tip: 22DTH-13M; Teh.kar: -40 do 60°C; 0 do 100%RH; 4-20mA; Dovod: 24V AC/DC; </t>
  </si>
  <si>
    <t xml:space="preserve">- TIC/MIC 121.004; Kanalsko zaznavalo temperature in relativne vlage; Proizvod: Belimo; Tip: 22DTH-13M; Teh.kar: -40 do 60°C; 0 do 100%RH; 4-20mA; Dovod: 24V AC/DC; </t>
  </si>
  <si>
    <t xml:space="preserve">- VSD 121.921; Variabilna regulacija EC motorja; Proizvod: ; Tip: Obdelano v elektro projektu; Teh.kar: Obdelano v elektro projektu; </t>
  </si>
  <si>
    <t xml:space="preserve">- KD 121.900; Zaporna loputa z motornim pogonom NC; ON/OFF; Proizvod: Klima Oprema; Tip: RD-A - 315 - M24 - F; Teh.kar: 700m3/h; Navor:4 Nm; 24V AC/DC; </t>
  </si>
  <si>
    <t xml:space="preserve">- KD 121.901; Zaporna loputa z motornim pogonom NC; ON/OFF; Proizvod: Klima Oprema; Tip: RD-A - 315 - M24 - F; Teh.kar: 700m3/h; Navor:4 Nm; 24V AC/DC; </t>
  </si>
  <si>
    <t xml:space="preserve">- PDI 121.920; Zaznavalo diferenčnega tlaka - merilni obroč; Proizvod: Belimo; Tip: 22ADP-184A; Teh.kar: 0/+2000Pa; 4-20mA; Supply: 15/24V/AC 24V; </t>
  </si>
  <si>
    <t>- PDI 121.924; Prikazovalnik diferenčnega tlaka; Proizvod: WIKA; Tip: A2G-10; Teh.kar: 0 do 600 Pa; V sklopu klimata KS12.1</t>
  </si>
  <si>
    <t xml:space="preserve">- PDSAH 121.925; Tlačno diferenčno stikalo; Proizvod: WIKA; Tip: A2G-40; Teh.kar: 40 do 600 Pa; 2A/AC 250V; </t>
  </si>
  <si>
    <t xml:space="preserve">- VA 121.917; Regulacijski tlačno neodvisni ventil; Proizvod: Danfoss; Tip: AB-QM32; AME110NL; 24V AC, 0-10V; Teh.kar: DN32, V=2.94 m3/h; Hladna voda -  9/14 °C; </t>
  </si>
  <si>
    <t xml:space="preserve">- VAV 121.K01; Volumski regulator pretoka; Proizvod: SYSTEMAIR; Tip: OPTIMA-RI-LV-250-BM; Teh.kar: 1000m3/h; </t>
  </si>
  <si>
    <t xml:space="preserve">- KFD 121.K01/3; Požarna loputa za vgradnjo v steno; Proizvod: SYSTEMAIR; Tip: FDS-3G-560x400-B24T; Teh.kar: 4500m3/h; </t>
  </si>
  <si>
    <t xml:space="preserve">- KFD 121.K01/4; Požarna loputa za vgradnjo v steno; Proizvod: SYSTEMAIR; Tip: FDS-3G-560x400-B24T; Teh.kar: 4500m3/h; </t>
  </si>
  <si>
    <t xml:space="preserve">Dovod KS13: Vdov = 47.500m3/h </t>
  </si>
  <si>
    <t xml:space="preserve">Odvod KS13: Vodv = 41.000m3/h </t>
  </si>
  <si>
    <t xml:space="preserve">Odvod KS33: Vodv = 10.000m3/h </t>
  </si>
  <si>
    <t>Dovod KS13</t>
  </si>
  <si>
    <t xml:space="preserve">-  ; Zajemna hauba-sesalno tlačna enota; Proizvod: SYSTEMAIR; Tip: KA 8-9 + žaluzija (čelna) 2305x2730 (zrakotesna class 3 po EN1751); Teh.kar: 47.500m3/h; </t>
  </si>
  <si>
    <t xml:space="preserve">- F 13.902; filterska enota ePm1 &gt; 60%; L=1250mm; Proizvod: SYSTEMAIR; Tip: KA 8-9 - menjava iz nečiste strani; Teh.kar: 47.500m3/h; </t>
  </si>
  <si>
    <t>- HE 13.903; Glikolni prenosnik toplote - rekuperator grelnik; Proizvod: SYSTEMAIR; Tip: KA 8-9; Teh.kar: 47.500m3/h; dpz&lt;160Pa; Qg=409,9kW; 16/-8°C; dpv&lt;120kPa; -13°C do 8°C</t>
  </si>
  <si>
    <t xml:space="preserve">-  ; Prazna enota; Proizvod: SYSTEMAIR; Tip: KA 8-9; L=680mm; Teh.kar: 47.500m3/h; </t>
  </si>
  <si>
    <t>- HE 13.905; Vodni grelnik s protizmrzovalno zaščito; Proizvod: SYSTEMAIR; Tip: KA 8-9; Teh.kar: 47.500m3/h; dpz&lt;40Pa; Qg=255,2kW; 50/40°C; dpv&lt;15kPa; 8°C do 24°C</t>
  </si>
  <si>
    <t>- SH 13.908; Kontaktni vlažilnik s kalužno napravo; Proizvod: SYSTEMAIR; Tip: KA 8-9; L=1090mm; Teh.kar: 47.500m3/h; 280kg/h; vlaženje: 3,9g/kg; nv=63%; Pel=125W, 3x400V; Enota vsebuje: okence Ø 150 in svetilko s stikalom, 60W</t>
  </si>
  <si>
    <t>- HE 13.910; Hladilna enota z eliminatorjem; Proizvod: SYSTEMAIR; Tip: KA 8-9; Teh.kar: 47.500m3/h; dpz&lt;100Pa; 363,3kW; 9/14°C; dpv&lt;30kPa; 25,3°C/75RH do 14,8°C/100RH</t>
  </si>
  <si>
    <t>- HE 13.914; Vodni grelnik; Proizvod: SYSTEMAIR; Tip: KA 8-9; Teh.kar: 47.500m3/h; dpz&lt;30Pa; Qg=123,6kW; 50/40°C; dpv&lt;15kPa; 14°C do 22°C</t>
  </si>
  <si>
    <t xml:space="preserve">- FA 13.911; Ventilatorska enota s prostotekočim rotorjem s protivibracijskimi podlogami in kompenzatorji; Proizvod: SYSTEMAIR; Tip: KA 8-9; Teh.kar: 47.500m3/h; Pex=550Pa; Pel=6x5,5kW; 3x400V; Energijsko varčni el. Motor razreda SIST EN 60034-30:2014, razreda EI5/EC; </t>
  </si>
  <si>
    <t>- DZ 13.915; Dušilna enota; L=890mm; Proizvod: SYSTEMAIR; Tip: KA 8-9; Teh.kar: 47.500m3/h; D=17dB pri 250Hz</t>
  </si>
  <si>
    <t xml:space="preserve">- F 13.916; filterska enota ePm1 &gt; 80%; L=1250mm; Proizvod: SYSTEMAIR; Tip: KA 8-9+ fleks. priključek (čelni) 2475x2780 ; Teh.kar: 47.500m3/h; </t>
  </si>
  <si>
    <t>ODVOD KS13</t>
  </si>
  <si>
    <t xml:space="preserve">- F 13.922; filterska enota ISO Coarse &gt; 50%; L=1070mm; Proizvod: SYSTEMAIR; Tip: KA 8-9+ fleks. priključek (čelni) 2480x2785; Teh.kar: 41.000m3/h; </t>
  </si>
  <si>
    <t>- DZ 13.923; Dušilna enota; L=890mm; Proizvod: SYSTEMAIR; Tip: KA 8-9; Teh.kar: 41.000m3/h; D=17dB pri 250Hz</t>
  </si>
  <si>
    <t xml:space="preserve">- FA 13.925; Ventilatorska enota s prostotekočim rotorjem s protivibracijskimi podlogami in kompenzatorji; Proizvod: SYSTEMAIR; Tip: KA 8-9; Teh.kar: 41.000m3/h; Pex=550Pa; Pel=6x5kW; 3x400V; Energijsko varčni el. Motor razreda SIST EN 60034-30:2014, razreda EI5/EC; </t>
  </si>
  <si>
    <t>- DZ 13.927; Dušilna enota; L=890mm; Proizvod: SYSTEMAIR; Tip: KA 8-9; Teh.kar: 41.000m3/h; D=17dB pri 250Hz</t>
  </si>
  <si>
    <t>-  ; Prazna enota; Proizvod: SYSTEMAIR; Tip: KA 8-9; L=2650mm; Teh.kar: 41.000m3/h; Enota ima luč in stikalo; 60W; 1x230V</t>
  </si>
  <si>
    <t>- HE 13.929; Glikolni prenosnik toplote - rekuperator hladilnik; Proizvod: SYSTEMAIR; Tip: KA 8-9; Teh.kar: 41.000m3/h; dpz&lt;180Pa; Qg=303,9kW; 16/-8°C; dpv&lt;120kPa; 22°C do 0°C</t>
  </si>
  <si>
    <t xml:space="preserve">-  ; Sesalno/tlačna enota; Proizvod: SYSTEMAIR; Tip: KA 8-9 + žaluzija (vrhnja) 2305x910 (zrakotesna class 3 po EN1751); Teh.kar: 41.000m3/h; </t>
  </si>
  <si>
    <t>ODVOD KS33</t>
  </si>
  <si>
    <t xml:space="preserve">-  ; Sesalno/tlačna enota; Proizvod: HLU; Tip: AHU1614 + flex. Priključek+žaluzija (čelna) 800x1000 (zrakotesna class 3 po EN1751); Teh.kar: 10.000m3/h; </t>
  </si>
  <si>
    <t xml:space="preserve">- F 33.902; filterska enota ePm1 &gt; 60%; L=1250mm; Proizvod: HLU; Tip: AHU1614; Teh.kar: 10.000m3/h; </t>
  </si>
  <si>
    <t>- HE 33.903; Glikolni prenosnik toplote - rekuperator grelnik; Proizvod: HLU; Tip: AHU1614; Teh.kar: 10.000m3/h; dpz&lt;170Pa; Qg=76kW; 16/-8°C; dpv&lt;50kPa; 22°C do 0°C</t>
  </si>
  <si>
    <t xml:space="preserve">-  ; Prazna enota; Proizvod: HLU; Tip: AHU1614; Teh.kar: 10.000m3/h; </t>
  </si>
  <si>
    <t>- DZ 33.905; Dušilna enota; L=800mm; Proizvod: HLU; Tip: AHU1614; Teh.kar: 10.000m3/h; D=27dB pri 250Hz</t>
  </si>
  <si>
    <t xml:space="preserve">-  ; Prazna enota; Proizvod: HLU; Tip: AHU1614 + flex. Priključek 800x1000; Teh.kar: 10.000m3/h; </t>
  </si>
  <si>
    <t>- FA 33.907; Centrifugalni ventilator v protihrupnem ohišju; Proizvod: HLU; Tip: HF R 500-15 D (DS2); Teh.kar: 10.000m3/h; Pex=1700Pa; Pel=11kW; 3x400V; Energijsko varčni el. Motor razreda IEC/EN 60034-2-1:2014, razreda EI3; Enota vsebuje servisno stikalo; Cona 2 II 2G Ex db eb IIC T4 Gb</t>
  </si>
  <si>
    <t>- DZ 33.909; Dušilna enota; Proizvod: HLU; Tip: 1100x1250; L=1900mm; Teh.kar: 10.000m3/h; De=29dB pri 250Hz</t>
  </si>
  <si>
    <t xml:space="preserve">- KD 13.900; Motorni pogon žaluzij-zvezni; Proizvod: BELIMO; Tip: EF24A-S2; Teh.kar: Navor:30 Nm; 24V AC/DC; </t>
  </si>
  <si>
    <t>- KD 33.901; Motorni pogon žaluzij-ON/OFF NC; Proizvod: Schischek; Tip: RedMax-15-SF; Teh.kar: Navor:15 Nm; 24V AC/DC; ATEX cona 2/IIB+H2/T5</t>
  </si>
  <si>
    <t>- KD 33.911; Regulacijska loputa PPs-el; Proizvod: Plama GEO; Tip: fi800; Teh.kar: 9900m3/h; Pogon: Schischek RedMax15.30-Y; 24V AC/DC; 4-20mA; ATEX cona 2/IIB+H2/T5</t>
  </si>
  <si>
    <t xml:space="preserve">- KD 13.930; Motorni pogon žaluzij-zvezni; Proizvod: BELIMO; Tip: NF24A-S2; Teh.kar: Navor:10 Nm; 24V AC/DC; </t>
  </si>
  <si>
    <t xml:space="preserve">- KD 13.03117; Zrakotesna loputa; Proizvod: SYSTEMAIR; Tip: TUNE-R-100-3-H; Teh.kar: Navor:4 Nm; 24V AC/DC; </t>
  </si>
  <si>
    <t>- PDI 33.906; Tlačno diferenčno stikalo; Proizvod: Schischek; Tip: RedCos-P-500; Teh.kar: 100 do 500 Pa; 4-20mA; Supply:24V AC/DC; ATEX cona 2/IIB+H2/T5</t>
  </si>
  <si>
    <t xml:space="preserve">- PDI 13.912; Zaznavalo diferenčnega tlaka - merilni obroč; Proizvod: Belimo; Tip: 22ADP-184A; Teh.kar: 0/+2000Pa; 4-20mA; Supply: 15/24V/AC 24V; </t>
  </si>
  <si>
    <t xml:space="preserve">- PDI 13.924; Zaznavalo diferenčnega tlaka - merilni obroč; Proizvod: Belimo; Tip: 22ADP-184A; Teh.kar: 0/+2000Pa; 4-20mA; Supply: 15/24V/AC 24V; </t>
  </si>
  <si>
    <t>- PDI 13.93; Prikazovalnik diferenčnega tlaka; Proizvod: WIKA; Tip: A2G-10; Teh.kar: 0 do 600 Pa; V sklopu dobava KS13</t>
  </si>
  <si>
    <t>- PDI 13.95; Prikazovalnik diferenčnega tlaka; Proizvod: WIKA; Tip: A2G-10; Teh.kar: 0 do 600 Pa; V sklopu dobava KS13</t>
  </si>
  <si>
    <t>- PDI 13.98; Prikazovalnik diferenčnega tlaka; Proizvod: WIKA; Tip: A2G-10; Teh.kar: 0 do 600 Pa; V sklopu dobava KS13</t>
  </si>
  <si>
    <t xml:space="preserve">- PDI 33.23112; Zaznavalo diferenčnega tlaka; Proizvod: Belimo; Tip: 22ADP-184A; Teh.kar: 0-500Pa; 4-20mA; Supply: 15/24VAC; </t>
  </si>
  <si>
    <t xml:space="preserve">- PDI 33.23125; Tlačno diferenčno stikalo; Proizvod: WIKA; Tip: A2G-40; Teh.kar: 30 do 300 Pa; 2A/AC 250V; </t>
  </si>
  <si>
    <t xml:space="preserve">- PDI 33.23126; Tlačno diferenčno stikalo; Proizvod: WIKA; Tip: A2G-40; Teh.kar: 30 do 300 Pa; 2A/AC 250V; </t>
  </si>
  <si>
    <t xml:space="preserve">- PDI 33.23138; Zaznavalo diferenčnega tlaka; Proizvod: Belimo; Tip: 22ADP-184A; Teh.kar: 0-500Pa; 4-20mA; Supply: 15/24VAC; </t>
  </si>
  <si>
    <t xml:space="preserve">- PDI 33.23139; Zaznavalo diferenčnega tlaka; Proizvod: Belimo; Tip: 22ADP-184A; Teh.kar: 0-500Pa; 4-20mA; Supply: 15/24VAC; </t>
  </si>
  <si>
    <t xml:space="preserve">- PDI 33.23141; Zaznavalo diferenčnega tlaka; Proizvod: Belimo; Tip: 22ADP-184A; Teh.kar: 0-500Pa; 4-20mA; Supply: 15/24VAC; </t>
  </si>
  <si>
    <t xml:space="preserve">- PDIA 13.143; Zaznavalo diferenčnega tlaka - filter H, E; Proizvod: Belimo; Tip: 22ADP-184A; Teh.kar: 0/+500Pa; 4-20mA; Supply: 15/24V/AC 24V; </t>
  </si>
  <si>
    <t xml:space="preserve">- PDIA 13.142; Zaznavalo diferenčnega tlaka - filter H, E; Proizvod: Belimo; Tip: 22ADP-184A; Teh.kar: 0/+500Pa; 4-20mA; Supply: 15/24V/AC 24V; </t>
  </si>
  <si>
    <t xml:space="preserve">- PDIA 13.149; Zaznavalo diferenčnega tlaka - filter H, E; Proizvod: Belimo; Tip: 22ADP-184A; Teh.kar: 0/+500Pa; 4-20mA; Supply: 15/24V/AC 24V; </t>
  </si>
  <si>
    <t xml:space="preserve">- PDIA 13.150; Zaznavalo diferenčnega tlaka - filter H, E; Proizvod: Belimo; Tip: 22ADP-184A; Teh.kar: 0/+500Pa; 4-20mA; Supply: 15/24V/AC 24V; </t>
  </si>
  <si>
    <t xml:space="preserve">- PDIAH 13.012; Tlačno diferenčno stikalo; Proizvod: Belimo; Tip: 01APS-10R; Teh.kar: 20 do 300 Pa; 1A/AC 250V; </t>
  </si>
  <si>
    <t xml:space="preserve">- PDIAH 13.013; Tlačno diferenčno stikalo; Proizvod: Belimo; Tip: 01APS-10R; Teh.kar: 20 do 300 Pa; 1A/AC 250V; </t>
  </si>
  <si>
    <t xml:space="preserve">- PDIAH 13.011; Tlačno diferenčno stikalo; Proizvod: Belimo; Tip: 01APS-10R; Teh.kar: 20 do 300 Pa; 1A/AC 250V; </t>
  </si>
  <si>
    <t xml:space="preserve">- PDIC 13.27; Tipalo diferenčnega tlaka za prostor; Proizvod: KIMO; Tip: CP111-AO; Teh.kar: -100/+100Pa; 4-20mA; Supply: 24V AC/DC; </t>
  </si>
  <si>
    <t xml:space="preserve">- PDIC 13.28; Tipalo diferenčnega tlaka za prostor; Proizvod: KIMO; Tip: CP111-AO; Teh.kar: -100/+100Pa; 4-20mA; Supply: 24V AC/DC; </t>
  </si>
  <si>
    <t xml:space="preserve">- PDIC 13.29; Tipalo diferenčnega tlaka za prostor; Proizvod: KIMO; Tip: CP111-AO; Teh.kar: -100/+100Pa; 4-20mA; Supply: 24V AC/DC; </t>
  </si>
  <si>
    <t xml:space="preserve">- PDIC 13.30; Tipalo diferenčnega tlaka za prostor; Proizvod: KIMO; Tip: CP111-AO; Teh.kar: -100/+100Pa; 4-20mA; Supply: 24V AC/DC; </t>
  </si>
  <si>
    <t xml:space="preserve">- PDIC 13.31; Tipalo diferenčnega tlaka za prostor; Proizvod: KIMO; Tip: CP111-AO; Teh.kar: -100/+100Pa; 4-20mA; Supply: 24V AC/DC; </t>
  </si>
  <si>
    <t xml:space="preserve">- PDIC 13.32; Tipalo diferenčnega tlaka za prostor; Proizvod: KIMO; Tip: CP111-AO; Teh.kar: -100/+100Pa; 4-20mA; Supply: 24V AC/DC; </t>
  </si>
  <si>
    <t xml:space="preserve">- P 13.904; Obtočna črpalka; Proizvod: Grundfos; Tip: CRE 15-2 ; Teh.kar: 18.2 m3/h; 32 mWG;Voda/glykol (65/35 %) -  16/-8 °C; 3.00 kW; 4000 min-1; 400 V; 50 Hz; </t>
  </si>
  <si>
    <t xml:space="preserve">- P 13.905; Obtočna črpalka; Proizvod: Grundfos; Tip: MAGNA3 50-180 F; Teh.kar: 22.2 m3/h; 8 mWG;Topla voda -  50/40 °C; 0.85 kW; 3700 min-1; 230 V; 50 Hz; </t>
  </si>
  <si>
    <t xml:space="preserve">- VA 13.905; Regulacijski prehodni tlačno neodvisni ventil; Proizvod: Danfoss; Tip: AB-QM65HF; AME435 QM; 24V AC, 0-10V; Teh.kar: DN65, V=22.19 m3/h; Topla voda -  50/40 °C; </t>
  </si>
  <si>
    <t xml:space="preserve">- VA 13.910; Regulacijski prehodni tlačno neodvisni ventil; Proizvod: Danfoss; Tip: AB-QM125; AME55QM; 24V AC, 0-10V; Teh.kar: DN125, V=62.39 m3/h; Hladna voda -  9/14 °C; </t>
  </si>
  <si>
    <t xml:space="preserve">- VA 13.914; Regulacijski prehodni tlačno neodvisni ventil; Proizvod: Danfoss; Tip: AB-QM50; AME435 QM; 24V AC, 0-10V; Teh.kar: DN50, V=10.75 m3/h; Topla voda -  50/40 °C; </t>
  </si>
  <si>
    <t xml:space="preserve">- VA 13.239; Regulacijski prehodni ventil; Proizvod: Danfoss; Tip: VRG 2; AME 435; 24V/0-10V; Teh.kar: DN15, kvs=0.63 m3/h; Hladna voda -  15/19 °C; </t>
  </si>
  <si>
    <t xml:space="preserve">- VA 13.254; Regulacijski prehodni ventil; Proizvod: Danfoss; Tip: AB-QM20; AME110NL; 24V AC, 0-10V; Teh.kar: DN20, V=0.85 m3/h; Hladna voda -  9/14 °C; </t>
  </si>
  <si>
    <t xml:space="preserve">- VA 13.237; Regulacijski prehodni ventil; Proizvod: Danfoss; Tip: VRG 2; AME 435; 24V/0-10V; Teh.kar: DN15, kvs=1.60 m3/h; Hladna voda -  15/19 °C; </t>
  </si>
  <si>
    <t xml:space="preserve">- VA 13.255; Regulacijski prehodni ventil; Proizvod: Danfoss; Tip: VRG 2; AME 435; 24V/0-10V; Teh.kar: DN15, kvs=1.00 m3/h; Hladna voda -  15/19 °C; </t>
  </si>
  <si>
    <t xml:space="preserve">- VA 13.256; Regulacijski prehodni ventil; Proizvod: Danfoss; Tip: VRG 2; AME 435; 24V/0-10V; Teh.kar: DN15, kvs=1.00 m3/h; Hladna voda -  15/19 °C; </t>
  </si>
  <si>
    <t xml:space="preserve">- VA 13.252; Regulacijski prehodni ventil; Proizvod: Danfoss; Tip: AB-QM32; AME110NL; 24V AC, 0-10V; Teh.kar: DN32, V=2.24 m3/h; Hladna voda -  9/14 °C; </t>
  </si>
  <si>
    <t xml:space="preserve">- VA 13.248; Regulacijski prehodni ventil; Proizvod: Danfoss; Tip: AB-QM10LF; AME110NL; 24V AC, 0-10V; Teh.kar: DN10, V=0.05 m3/h; Topla voda -  50/40 °C; </t>
  </si>
  <si>
    <t xml:space="preserve">- VA 13.241; Regulacijski prehodni ventil; Proizvod: Danfoss; Tip: AB-QM10LF; AME110NL; 24V AC, 0-10V; Teh.kar: DN10, V=0.09 m3/h; Topla voda -  50/40 °C; </t>
  </si>
  <si>
    <t xml:space="preserve">- VA 13.238; Regulacijski prehodni ventil; Proizvod: Danfoss; Tip: AB-QM10LF; AME110NL; 24V AC, 0-10V; Teh.kar: DN10, V=0.09 m3/h; Topla voda -  50/40 °C; </t>
  </si>
  <si>
    <t xml:space="preserve">- VA 13.257; Regulacijski prehodni ventil; Proizvod: Danfoss; Tip: AB-QM10LF; AME110NL; 24V AC, 0-10V; Teh.kar: DN10, V=0.05 m3/h; Topla voda -  50/40 °C; </t>
  </si>
  <si>
    <t xml:space="preserve">- VA 13.256; Regulacijski prehodni ventil; Proizvod: Danfoss; Tip: AB-QM15; AME110NL; 24V AC, 0-10V; Teh.kar: DN15, V=0.31 m3/h; Topla voda -  50/40 °C; </t>
  </si>
  <si>
    <t xml:space="preserve">- VA 13.253; Regulacijski prehodni ventil; Proizvod: Danfoss; Tip: AB-QM15LF; AME110NL; 24V AC, 0-10V; Teh.kar: DN15, V=0.27 m3/h; Topla voda -  50/40 °C; </t>
  </si>
  <si>
    <t xml:space="preserve">- PDICAH 13.928; Zaznavalo diferenčnega tlaka - rek. hladilnik; Proizvod: Belimo; Tip: 22ADP-184A; Teh.kar: 0/+250Pa; 4-20mA; Supply: 15/24V/AC 24V; </t>
  </si>
  <si>
    <t xml:space="preserve">- PDSAH 13.94; Tlačno diferenčno stikalo; Proizvod: WIKA; Tip: A2G-40; Teh.kar: 40 do 600 Pa; 2A/AC 250V; </t>
  </si>
  <si>
    <t xml:space="preserve">- PDSAH 13.96; Tlačno diferenčno stikalo; Proizvod: WIKA; Tip: A2G-40; Teh.kar: 40 do 600 Pa; 2A/AC 250V; </t>
  </si>
  <si>
    <t xml:space="preserve">- PDSAH 13.97; Tlačno diferenčno stikalo; Proizvod: WIKA; Tip: A2G-40; Teh.kar: 40 do 600 Pa; 2A/AC 250V; </t>
  </si>
  <si>
    <t xml:space="preserve">- PICAL 13.919; Kanalsko zaznavalo diferenčnega tlaka; Proizvod: Belimo; Tip: 22ADP-184A; Teh.kar: 0/+2000Pa; 4-20mA; Supply: 15/24V/AC 24V; </t>
  </si>
  <si>
    <t xml:space="preserve">- PICAL 13.920; Kanalsko zaznavalo diferenčnega tlaka; Proizvod: Belimo; Tip: 22ADP-184A; Teh.kar: 0/+2000Pa; 4-20mA; Supply: 15/24V/AC 24V; </t>
  </si>
  <si>
    <t xml:space="preserve">- PICAL 33.122; Kanalsko zaznavalo diferenčnega tlaka; Proizvod: Belimo; Tip: 22ADP-184A; Teh.kar: 0-1500Pa; 4-20mA; Supply: 15-24VDC/24VAC; </t>
  </si>
  <si>
    <t xml:space="preserve">- QZSA 13.917; Javlalnik dima; Proizvod: ; Tip: Obdelano v elektro projektu; Teh.kar: Obdelano v elektro projektu; </t>
  </si>
  <si>
    <t xml:space="preserve">- QZSA 13.931; Javlalnik dima; Proizvod: ; Tip: Obdelano v elektro projektu; Teh.kar: Obdelano v elektro projektu; </t>
  </si>
  <si>
    <t xml:space="preserve">- TI 13.907; Kanalsko zaznavalo temperature; Proizvod: Belimo; Tip: 22DT-12N; Teh.kar: -20 do 80°C; 4-20mA; </t>
  </si>
  <si>
    <t xml:space="preserve">- TIC/MIC 13.901; Tipalo temperatura in vlage (vremenska postaja); Proizvod: Belimo; Tip: 22UTH-13; Teh.kar: -20 do 80°C; 0 do 100%RH; Napajanje: 24V AC/DC; Izhod: 2 x 4-20mA; </t>
  </si>
  <si>
    <t xml:space="preserve">- TIC/MIC 13.918; Kanalsko zaznavalo temperature in relativne vlage; Proizvod: Belimo; Tip: 22DTH-13M; Teh.kar: -40 do 60°C; 0 do 100%RH; 4-20mA; Dovod: 24V AC/DC; </t>
  </si>
  <si>
    <t xml:space="preserve">- TIC/MIC 13.921; Kanalsko zaznavalo temperature in relativne vlage; Proizvod: Belimo; Tip: 22DTH-13M; Teh.kar: -40 do 60°C; 0 do 100%RH; 4-20mA; Dovod: 24V AC/DC; </t>
  </si>
  <si>
    <t xml:space="preserve">- TIC/MIC 13.03115; Kanalsko zaznavalo temperature in relativne vlage; Proizvod: Belimo; Tip: 22DTH-13M; Teh.kar: -40 do 60°C; 0 do 100%RH; 4-20mA; Dovod: 24V AC/DC; </t>
  </si>
  <si>
    <t xml:space="preserve">- TIC/MIC 13.14101; Kanalsko zaznavalo temperature in relativne vlage; Proizvod: Belimo; Tip: 22DTH-13M; Teh.kar: -40 do 60°C; 0 do 100%RH; 4-20mA; Dovod: 24V AC/DC; </t>
  </si>
  <si>
    <t xml:space="preserve">- TIC/MIC 13.14103; Kanalsko zaznavalo temperature in relativne vlage; Proizvod: Belimo; Tip: 22DTH-13M; Teh.kar: -40 do 60°C; 0 do 100%RH; 4-20mA; Dovod: 24V AC/DC; </t>
  </si>
  <si>
    <t xml:space="preserve">- TIC/MIC 13.22118; Kanalsko zaznavalo temperature in relativne vlage; Proizvod: Belimo; Tip: 22DTH-13M; Teh.kar: -40 do 60°C; 0 do 100%RH; 4-20mA; Dovod: 24V AC/DC; </t>
  </si>
  <si>
    <t xml:space="preserve">- TIC/MIC 13.22140; Kanalsko zaznavalo temperature in relativne vlage; Proizvod: Belimo; Tip: 22DTH-13M; Teh.kar: -40 do 60°C; 0 do 100%RH; 4-20mA; Dovod: 24V AC/DC; </t>
  </si>
  <si>
    <t xml:space="preserve">- TIC/MIC 13.23110; Kanalsko zaznavalo temperature in relativne vlage; Proizvod: Belimo; Tip: 22DTH-13M; Teh.kar: -40 do 60°C; 0 do 100%RH; 4-20mA; Dovod: 24V AC/DC; </t>
  </si>
  <si>
    <t xml:space="preserve">- TIC/MIC 13.23112; Kanalsko zaznavalo temperature in relativne vlage; Proizvod: Belimo; Tip: 22DTH-13M; Teh.kar: -40 do 60°C; 0 do 100%RH; 4-20mA; Dovod: 24V AC/DC; </t>
  </si>
  <si>
    <t xml:space="preserve">- TIC/MIC 13.23115; Kanalsko zaznavalo temperature in relativne vlage; Proizvod: Belimo; Tip: 22DTH-13M; Teh.kar: -40 do 60°C; 0 do 100%RH; 4-20mA; Dovod: 24V AC/DC; </t>
  </si>
  <si>
    <t xml:space="preserve">- TIC/MIC 13.23117; Kanalsko zaznavalo temperature in relativne vlage; Proizvod: Belimo; Tip: 22DTH-13M; Teh.kar: -40 do 60°C; 0 do 100%RH; 4-20mA; Dovod: 24V AC/DC; </t>
  </si>
  <si>
    <t xml:space="preserve">- TIC/MIC 13.23119; Kanalsko zaznavalo temperature in relativne vlage; Proizvod: Belimo; Tip: 22DTH-13M; Teh.kar: -40 do 60°C; 0 do 100%RH; 4-20mA; Dovod: 24V AC/DC; </t>
  </si>
  <si>
    <t xml:space="preserve">- TIC/MIC 13.23120; Kanalsko zaznavalo temperature in relativne vlage; Proizvod: Belimo; Tip: 22DTH-13M; Teh.kar: -40 do 60°C; 0 do 100%RH; 4-20mA; Dovod: 24V AC/DC; </t>
  </si>
  <si>
    <t xml:space="preserve">- TIC/MIC 13.23125; Kanalsko zaznavalo temperature in relativne vlage; Proizvod: Belimo; Tip: 22DTH-13M; Teh.kar: -40 do 60°C; 0 do 100%RH; 4-20mA; Dovod: 24V AC/DC; </t>
  </si>
  <si>
    <t xml:space="preserve">- TIC/MIC 13.23126; Kanalsko zaznavalo temperature in relativne vlage; Proizvod: Belimo; Tip: 22DTH-13M; Teh.kar: -40 do 60°C; 0 do 100%RH; 4-20mA; Dovod: 24V AC/DC; </t>
  </si>
  <si>
    <t xml:space="preserve">- TIC/MIC 13.23127; Kanalsko zaznavalo temperature in relativne vlage; Proizvod: Belimo; Tip: 22DTH-13M; Teh.kar: -40 do 60°C; 0 do 100%RH; 4-20mA; Dovod: 24V AC/DC; </t>
  </si>
  <si>
    <t xml:space="preserve">- TIC/MIC 13.23138; Kanalsko zaznavalo temperature in relativne vlage; Proizvod: Belimo; Tip: 22DTH-13M; Teh.kar: -40 do 60°C; 0 do 100%RH; 4-20mA; Dovod: 24V AC/DC; </t>
  </si>
  <si>
    <t xml:space="preserve">- TIC/MIC 13.23139; Kanalsko zaznavalo temperature in relativne vlage; Proizvod: Belimo; Tip: 22DTH-13M; Teh.kar: -40 do 60°C; 0 do 100%RH; 4-20mA; Dovod: 24V AC/DC; </t>
  </si>
  <si>
    <t xml:space="preserve">- TIC/MIC 13.23140; Kanalsko zaznavalo temperature in relativne vlage; Proizvod: Belimo; Tip: 22DTH-13M; Teh.kar: -40 do 60°C; 0 do 100%RH; 4-20mA; Dovod: 24V AC/DC; </t>
  </si>
  <si>
    <t xml:space="preserve">- TIC/MIC 13.23141; Kanalsko zaznavalo temperature in relativne vlage; Proizvod: Belimo; Tip: 22DTH-13M; Teh.kar: -40 do 60°C; 0 do 100%RH; 4-20mA; Dovod: 24V AC/DC; </t>
  </si>
  <si>
    <t xml:space="preserve">- TIC/MIC 13.007; Kanalsko zaznavalo temperature in relativne vlage; Proizvod: Belimo; Tip: 22DTH-13M; Teh.kar: -40 do 60°C; 0 do 100%RH; 4-20mA; Dovod: 24V AC/DC; </t>
  </si>
  <si>
    <t xml:space="preserve">- TIC/MIC 13.006; Kanalsko zaznavalo temperature in relativne vlage; Proizvod: Belimo; Tip: 22DTH-13M; Teh.kar: -40 do 60°C; 0 do 100%RH; 4-20mA; Dovod: 24V AC/DC; </t>
  </si>
  <si>
    <t xml:space="preserve">- TIC/MIC 13.005; Kanalsko zaznavalo temperature in relativne vlage; Proizvod: Belimo; Tip: 22DTH-13M; Teh.kar: -40 do 60°C; 0 do 100%RH; 4-20mA; Dovod: 24V AC/DC; </t>
  </si>
  <si>
    <t xml:space="preserve">- TIC/MIC 13.001; Kanalsko zaznavalo temperature in relativne vlage; Proizvod: Belimo; Tip: 22DTH-13M; Teh.kar: -40 do 60°C; 0 do 100%RH; 4-20mA; Dovod: 24V AC/DC; </t>
  </si>
  <si>
    <t xml:space="preserve">- TIC/MIC 13.002; Kanalsko zaznavalo temperature in relativne vlage; Proizvod: Belimo; Tip: 22DTH-13M; Teh.kar: -40 do 60°C; 0 do 100%RH; 4-20mA; Dovod: 24V AC/DC; </t>
  </si>
  <si>
    <t xml:space="preserve">- TIC/MIC 13.015; Kanalsko zaznavalo temperature in relativne vlage; Proizvod: Belimo; Tip: 22DTH-13M; Teh.kar: -40 do 60°C; 0 do 100%RH; 4-20mA; Dovod: 24V AC/DC; </t>
  </si>
  <si>
    <t xml:space="preserve">- TIC/MIC 13.014; Kanalsko zaznavalo temperature in relativne vlage; Proizvod: Belimo; Tip: 22DTH-13M; Teh.kar: -40 do 60°C; 0 do 100%RH; 4-20mA; Dovod: 24V AC/DC; </t>
  </si>
  <si>
    <t xml:space="preserve">- TIC/MIC 13.013; Kanalsko zaznavalo temperature in relativne vlage; Proizvod: Belimo; Tip: 22DTH-13M; Teh.kar: -40 do 60°C; 0 do 100%RH; 4-20mA; Dovod: 24V AC/DC; </t>
  </si>
  <si>
    <t xml:space="preserve">- TIC/MIC 13.012; Kanalsko zaznavalo temperature in relativne vlage; Proizvod: Belimo; Tip: 22DTH-13M; Teh.kar: -40 do 60°C; 0 do 100%RH; 4-20mA; Dovod: 24V AC/DC; </t>
  </si>
  <si>
    <t xml:space="preserve">- TIC/MIC 13.011; Kanalsko zaznavalo temperature in relativne vlage; Proizvod: Belimo; Tip: 22DTH-13M; Teh.kar: -40 do 60°C; 0 do 100%RH; 4-20mA; Dovod: 24V AC/DC; </t>
  </si>
  <si>
    <t xml:space="preserve">- TIC/MIC 13.03117; Kanalsko zaznavalo temperature in relativne vlage; Proizvod: Belimo; Tip: 22DTH-13M; Teh.kar: -40 do 60°C; 0 do 100%RH; 4-20mA; Dovod: 24V AC/DC; </t>
  </si>
  <si>
    <t xml:space="preserve">- FIC 33.23112; Merilnik pretoka PPs; Proizvod: BECK; Tip: VSR110; Teh.kar: 300-100m3/h; </t>
  </si>
  <si>
    <t xml:space="preserve">- FIC 33.23138; Merilnik pretoka PPs; Proizvod: BECK; Tip: VSR160; Teh.kar: 450-150m3/h; </t>
  </si>
  <si>
    <t xml:space="preserve">- FIC 33.23141; Merilnik pretoka PPs; Proizvod: BECK; Tip: VSR110; Teh.kar: 160-80m3/h; </t>
  </si>
  <si>
    <t xml:space="preserve">- FIC 33.23139; Merilnik pretoka PPs; Proizvod: BECK; Tip: VSR160; Teh.kar: 750-150m3/h; </t>
  </si>
  <si>
    <t xml:space="preserve">- KD 33.065; Zrakotesna loputa iz AISI 304; Proizvod: ; Tip: fi160; Teh.kar: 300m3/h; Pogon: Navor: hitri pogon 7,5s/90°; 4 Nm; 24V AC/DC; </t>
  </si>
  <si>
    <t xml:space="preserve">- KD 33.078; Zrakotesna loputa iz AISI 304; Proizvod: ; Tip: fi160; Teh.kar: 300m3/h; Pogon: Navor: hitri pogon 7,5s/90°; 4 Nm; 24V AC/DC; </t>
  </si>
  <si>
    <t xml:space="preserve">- KD 33.079; Zrakotesna loputa iz AISI 304; Proizvod: ; Tip: fi160; Teh.kar: 300m3/h; Pogon: Navor: hitri pogon 7,5s/90°; 4 Nm; 24V AC/DC; </t>
  </si>
  <si>
    <t xml:space="preserve">- KD 33.088; Zrakotesna loputa iz AISI 304; Proizvod: ; Tip: fi200; Teh.kar: 500m3/h; Pogon: Navor: hitri pogon 7,5s/90°; 4 Nm; 24V AC/DC; </t>
  </si>
  <si>
    <t xml:space="preserve">- KD 33.089; Zrakotesna loputa iz AISI 304; Proizvod: ; Tip: fi250; Teh.kar: 1000m3/h; Pogon: Navor: hitri pogon 7,5s/90°; 4 Nm; 24V AC/DC; </t>
  </si>
  <si>
    <t xml:space="preserve">- KD 33.188; Zrakotesna loputa iz AISI 304; Proizvod: ; Tip: fi200; Teh.kar: 400m3/h; Pogon: Navor: hitri pogon 7,5s/90°; 4 Nm; 24V AC/DC; </t>
  </si>
  <si>
    <t xml:space="preserve">- KD 33.189; Zrakotesna loputa iz AISI 304; Proizvod: ; Tip: fi200; Teh.kar: 400m3/h; Pogon: Navor: hitri pogon 7,5s/90°; 4 Nm; 24V AC/DC; </t>
  </si>
  <si>
    <t xml:space="preserve">- KD 33.191; Zrakotesna loputa iz AISI 304; Proizvod: ; Tip: fi200; Teh.kar: 400m3/h; Pogon: Navor: hitri pogon 7,5s/90°; 4 Nm; 24V AC/DC; </t>
  </si>
  <si>
    <t xml:space="preserve">- KD 33.192; Zrakotesna loputa iz AISI 304; Proizvod: ; Tip: fi200; Teh.kar: 400m3/h; Pogon: Navor: hitri pogon 7,5s/90°; 4 Nm; 24V AC/DC; </t>
  </si>
  <si>
    <t xml:space="preserve">- KD 33.193; Zrakotesna loputa iz AISI 304; Proizvod: ; Tip: fi200; Teh.kar: 400m3/h; Pogon: Navor: hitri pogon 7,5s/90°; 4 Nm; 24V AC/DC; </t>
  </si>
  <si>
    <t xml:space="preserve">- HS 33.065; Dvostopenjsko stikalo za prezračevanje max/min; Proizvod: ; Tip: Obdelano v elektro projektu; Teh.kar: Obdelano v elektro projektu; </t>
  </si>
  <si>
    <t xml:space="preserve">- HS 33.078; Dvostopenjsko stikalo za prezračevanje max/min; Proizvod: ; Tip: Obdelano v elektro projektu; Teh.kar: Obdelano v elektro projektu; </t>
  </si>
  <si>
    <t xml:space="preserve">- HS 33.079; Dvostopenjsko stikalo za prezračevanje max/min; Proizvod: ; Tip: Obdelano v elektro projektu; Teh.kar: Obdelano v elektro projektu; </t>
  </si>
  <si>
    <t xml:space="preserve">- HS 33.088; Dvostopenjsko stikalo za prezračevanje max/min; Proizvod: ; Tip: Obdelano v elektro projektu; Teh.kar: Obdelano v elektro projektu; </t>
  </si>
  <si>
    <t xml:space="preserve">- HS 33.089; Dvostopenjsko stikalo za prezračevanje max/min; Proizvod: ; Tip: Obdelano v elektro projektu; Teh.kar: Obdelano v elektro projektu; </t>
  </si>
  <si>
    <t xml:space="preserve">- HS 33.188; Dvostopenjsko stikalo za prezračevanje max/min; Proizvod: ; Tip: Obdelano v elektro projektu; Teh.kar: Obdelano v elektro projektu; </t>
  </si>
  <si>
    <t xml:space="preserve">- HS 33.189; Dvostopenjsko stikalo za prezračevanje max/min; Proizvod: ; Tip: Obdelano v elektro projektu; Teh.kar: Obdelano v elektro projektu; </t>
  </si>
  <si>
    <t xml:space="preserve">- HS 33.191; Dvostopenjsko stikalo za prezračevanje max/min; Proizvod: ; Tip: Obdelano v elektro projektu; Teh.kar: Obdelano v elektro projektu; </t>
  </si>
  <si>
    <t xml:space="preserve">- HS 33.192; Dvostopenjsko stikalo za prezračevanje max/min; Proizvod: ; Tip: Obdelano v elektro projektu; Teh.kar: Obdelano v elektro projektu; </t>
  </si>
  <si>
    <t xml:space="preserve">- HS 33.193; Dvostopenjsko stikalo za prezračevanje max/min; Proizvod: ; Tip: Obdelano v elektro projektu; Teh.kar: Obdelano v elektro projektu; </t>
  </si>
  <si>
    <t xml:space="preserve">- HS 33.03117; Dvostopenjsko stikalo za prezračevanje max/min; Proizvod: ; Tip: Obdelano v elektro projektu; Teh.kar: Obdelano v elektro projektu; </t>
  </si>
  <si>
    <t xml:space="preserve">- TSZAL 13.906; Protizmrzovalni termostat predgrelnika zraka; Proizvod: Belimo; Tip: 20DTS-1P5; Teh.kar: 1 do 10°C; 2x 0 do 10V; 1xchangeover contact (24V); Supply: 24V AC; </t>
  </si>
  <si>
    <t xml:space="preserve">- VSD 13.913; Variabilna regulacija EC motorja; Proizvod: ; Tip: Obdelano v elektro projektu; Teh.kar: Obdelano v elektro projektu; </t>
  </si>
  <si>
    <t xml:space="preserve">- VSD 13.926; Frekvenčni pretvornik; Proizvod: ; Tip: Obdelano v elektro projektu; Teh.kar: Obdelano v elektro projektu; </t>
  </si>
  <si>
    <t xml:space="preserve">- VY 13.903; Regulacijski mešalni komplet- rekuperator grelnik; Proizvod: TA; Tip: TA Smart 65+CV216GG; Slider1600; DC 0-10V/4-20mA; Teh.kar: DN65, kvs=50.00 m3/h; Voda/glykol (65/35 %) -  16/-8 °C; </t>
  </si>
  <si>
    <t xml:space="preserve">- VY 13.929; Regulacijski prehodni ventil- rekuperator hladilnik; Proizvod: TA; Tip: TA Smart 65; Slider1600; DC 0-10V/4-20mA; Teh.kar: DN65, kvs=50.00 m3/h; Voda/glykol (65/35 %) -  16/-8 °C; </t>
  </si>
  <si>
    <t xml:space="preserve">- VY 33.903; Regulacijski prehodni ventil- rekuperator hladilnik; Proizvod: TA; Tip: TA Smart 32; Slider750; DC 0-10V/4-20mA; Teh.kar: DN32, kvs=8.00 m3/h; Voda/glykol (65/35 %) -  16/-8 °C; </t>
  </si>
  <si>
    <t>- PDICAH 33.904; Tlačno diferenčno stikalo; Proizvod: Schischek; Tip: RedCos-P-500; Teh.kar: 100 do 500 Pa; 4-20mA; Supply:24V AC/DC; ATEX cona 2/IIB+H2/T5</t>
  </si>
  <si>
    <t>- PDSAH 33.96; Tlačno diferenčno stikalo; Proizvod: Schischek; Tip: RedBin-P-500; Teh.kar: 25 do 500 Pa; 24V AC/DC; ATEX cona 2/IIB+H2/T5</t>
  </si>
  <si>
    <t>- TI 33.900; Kanalsko zaznavalo temperature in pretvornik; Proizvod: Schischek; Tip: RedCos-D+Expro-CT; Teh.kar: -40 do 125°C; 4-20mA; Dovod: 24V AC/DC; ATEX cona 2/IIB+H2/T5</t>
  </si>
  <si>
    <t xml:space="preserve">- VSD 33.908; Variabilna regulacija frekvenčni pretvornik; Proizvod: ; Tip: Obdelano v elektro projektu; Teh.kar: Obdelano v elektro projektu; </t>
  </si>
  <si>
    <t xml:space="preserve">- KFD 13.001; Požarna loputa za vgradnjo v steno; Proizvod: SYSTEMAIR; Tip: FDS-3G-400x300-B24T; Teh.kar: 1600m3/h; </t>
  </si>
  <si>
    <t xml:space="preserve">- KFD 13.002; Požarna loputa za vgradnjo v steno; Proizvod: SYSTEMAIR; Tip: FDS-3G-400x300-B24T; Teh.kar: 1800m3/h; </t>
  </si>
  <si>
    <t xml:space="preserve">- KFD 13.003; Požarna loputa za vgradnjo v steno; Proizvod: SYSTEMAIR; Tip: FDS-3G-1250x450-B24T; Teh.kar: 13360m3/h; </t>
  </si>
  <si>
    <t xml:space="preserve">- KFD 13.004; Požarna loputa za vgradnjo v steno; Proizvod: SYSTEMAIR; Tip: FDS-3G-550x450-B24T; Teh.kar: 4090m3/h; </t>
  </si>
  <si>
    <t xml:space="preserve">- KFD 13.005; Požarna loputa za vgradnjo v steno; Proizvod: SYSTEMAIR; Tip: FDS-3G-300x250-B24T; Teh.kar: 700m3/h; </t>
  </si>
  <si>
    <t xml:space="preserve">- KFD 13.006; Požarna loputa za vgradnjo v steno; Proizvod: SYSTEMAIR; Tip: FDS-3G-300x300-B24T; Teh.kar: 760m3/h; </t>
  </si>
  <si>
    <t xml:space="preserve">- KFD 13.007; Požarna loputa za vgradnjo v steno; Proizvod: SYSTEMAIR; Tip: FDS-3G-600x250-B24T; Teh.kar: 2335m3/h; </t>
  </si>
  <si>
    <t xml:space="preserve">- KFD 13.008; Požarna loputa za vgradnjo v steno; Proizvod: SYSTEMAIR; Tip: FDS-3G-500x250-B24T; Teh.kar: 1980m3/h; </t>
  </si>
  <si>
    <t xml:space="preserve">- KFD 13.01101/1; Požarna loputa za vgradnjo v steno; Proizvod: SYSTEMAIR; Tip: FDR-3G-100-B24T; Teh.kar: 60m3/h; </t>
  </si>
  <si>
    <t xml:space="preserve">- KFD 13.01101/2; Požarna loputa za vgradnjo v steno; Proizvod: SYSTEMAIR; Tip: FDR-3G-100-B24T; Teh.kar: 60m3/h; </t>
  </si>
  <si>
    <t xml:space="preserve">- KFD 13.01308/1; Požarna loputa za vgradnjo v steno; Proizvod: SYSTEMAIR; Tip: FDR-3G-125-B24T; Teh.kar: 60m3/h; </t>
  </si>
  <si>
    <t xml:space="preserve">- KFD 13.01308/2; Požarna loputa za vgradnjo v steno; Proizvod: SYSTEMAIR; Tip: FDR-3G-125-B24T; Teh.kar: 60m3/h; </t>
  </si>
  <si>
    <t xml:space="preserve">- KFD 13.01309/1; Požarna loputa za vgradnjo v steno; Proizvod: SYSTEMAIR; Tip: FDR-3G-125-B24T; Teh.kar: 60m3/h; </t>
  </si>
  <si>
    <t xml:space="preserve">- KFD 13.01309/2; Požarna loputa za vgradnjo v steno; Proizvod: SYSTEMAIR; Tip: FDR-3G-100-B24T; Teh.kar: 60m3/h; </t>
  </si>
  <si>
    <t xml:space="preserve">- KFD 13.03112/1; Požarna loputa za vgradnjo v steno; Proizvod: SYSTEMAIR; Tip: FDR-3G-315-B24T; Teh.kar: 1150m3/h; </t>
  </si>
  <si>
    <t xml:space="preserve">- KFD 13.03112/2; Požarna loputa za vgradnjo v steno; Proizvod: SYSTEMAIR; Tip: FDS-3G-250x200-B24T; Teh.kar: 500m3/h; </t>
  </si>
  <si>
    <t xml:space="preserve">- KFD 13.03113/1; Požarna loputa za vgradnjo v steno; Proizvod: SYSTEMAIR; Tip: FDR-3G-315-B24T; Teh.kar: 900m3/h; </t>
  </si>
  <si>
    <t xml:space="preserve">- KFD 13.03113/2; Požarna loputa za vgradnjo v steno; Proizvod: SYSTEMAIR; Tip: FDS-3G-250x200-B24T; Teh.kar: 500m3/h; </t>
  </si>
  <si>
    <t xml:space="preserve">- KFD 13.03116/1; Požarna loputa za vgradnjo v steno; Proizvod: SYSTEMAIR; Tip: FDS-3G-250x200-B24T; Teh.kar: 500m3/h; </t>
  </si>
  <si>
    <t xml:space="preserve">- KFD 13.03116/2; Požarna loputa za vgradnjo v steno; Proizvod: SYSTEMAIR; Tip: FDS-3G-250x200-B24T; Teh.kar: 500m3/h; </t>
  </si>
  <si>
    <t xml:space="preserve">- KFD 13.03303/1; Požarna loputa za vgradnjo v steno; Proizvod: SYSTEMAIR; Tip: FDR-3G-125-B24T; Teh.kar: 120m3/h; </t>
  </si>
  <si>
    <t xml:space="preserve">- KFD 13.03303/2; Požarna loputa za vgradnjo v steno; Proizvod: SYSTEMAIR; Tip: FDR-3G-125-B24T; Teh.kar: 120m3/h; </t>
  </si>
  <si>
    <t xml:space="preserve">- KFD 13.03306/1; Požarna loputa za vgradnjo v steno; Proizvod: SYSTEMAIR; Tip: FDR-3G-160-B24T; Teh.kar: 120m3/h; </t>
  </si>
  <si>
    <t xml:space="preserve">- KFD 13.03306/2; Požarna loputa za vgradnjo v steno; Proizvod: SYSTEMAIR; Tip: FDR-3G-160-B24T; Teh.kar: 120m3/h; </t>
  </si>
  <si>
    <t xml:space="preserve">- KFD 13.03308/1; Požarna loputa za vgradnjo v steno; Proizvod: SYSTEMAIR; Tip: FDR-3G-140-B24T; Teh.kar: 120m3/h; </t>
  </si>
  <si>
    <t xml:space="preserve">- KFD 13.03308/2; Požarna loputa za vgradnjo v steno; Proizvod: SYSTEMAIR; Tip: FDR-3G-140-B24T; Teh.kar: 120m3/h; </t>
  </si>
  <si>
    <t xml:space="preserve">- KFD 13.04123/1; Požarna loputa za vgradnjo v steno; Proizvod: SYSTEMAIR; Tip: FDR-3G-100-B24T; Teh.kar: 60m3/h; </t>
  </si>
  <si>
    <t xml:space="preserve">- KFD 13.04124/1; Požarna loputa za vgradnjo v steno; Proizvod: SYSTEMAIR; Tip: FDR-3G-100-B24T; Teh.kar: 60m3/h; </t>
  </si>
  <si>
    <t xml:space="preserve">- KFD 13.04125/1; Požarna loputa za vgradnjo v steno; Proizvod: SYSTEMAIR; Tip: FDR-3G-125-B24T; Teh.kar: 150m3/h; </t>
  </si>
  <si>
    <t xml:space="preserve">- KFD 13.04123/2; Požarna loputa za vgradnjo v steno; Proizvod: SYSTEMAIR; Tip: FDR-3G-125-B24T; Teh.kar: 60m3/h; </t>
  </si>
  <si>
    <t xml:space="preserve">- KFD 13.04125/2; Požarna loputa za vgradnjo v steno; Proizvod: SYSTEMAIR; Tip: FDR-3G-125-B24T; Teh.kar: 60m3/h; </t>
  </si>
  <si>
    <t xml:space="preserve">- KFD 13.101; Požarna loputa za vgradnjo v steno; Proizvod: SYSTEMAIR; Tip: FDS-3G-750x300-B24T; Teh.kar: 4135m3/h; </t>
  </si>
  <si>
    <t xml:space="preserve">- KFD 13.102; Požarna loputa za vgradnjo v steno; Proizvod: SYSTEMAIR; Tip: FDS-3G-600x300-B24T; Teh.kar: 2720m3/h; </t>
  </si>
  <si>
    <t xml:space="preserve">- KFD 13.103; Požarna loputa za vgradnjo v steno; Proizvod: SYSTEMAIR; Tip: FDS-3G-600x500-B24T; Teh.kar: 3860m3/h; </t>
  </si>
  <si>
    <t xml:space="preserve">- KFD 13.104; Požarna loputa za vgradnjo v steno; Proizvod: SYSTEMAIR; Tip: FDS-3G-650x300-B24T; Teh.kar: 3280m3/h; </t>
  </si>
  <si>
    <t xml:space="preserve">- KFD 13.105; Požarna loputa za vgradnjo v steno; Proizvod: SYSTEMAIR; Tip: FDS-3G-800x300-B24T; Teh.kar: 4075m3/h; </t>
  </si>
  <si>
    <t xml:space="preserve">- KFD 13.106; Požarna loputa za vgradnjo v steno; Proizvod: SYSTEMAIR; Tip: FDS-3G-750x300-B24T; Teh.kar: 3800m3/h; </t>
  </si>
  <si>
    <t xml:space="preserve">- KFD 13.107; Požarna loputa za vgradnjo v steno; Proizvod: SYSTEMAIR; Tip: FDS-3G-250x250-B24T; Teh.kar: 700m3/h; </t>
  </si>
  <si>
    <t xml:space="preserve">- KFD 13.108; Požarna loputa za vgradnjo v steno; Proizvod: SYSTEMAIR; Tip: FDS-3G-250x250-B24T; Teh.kar: 730m3/h; </t>
  </si>
  <si>
    <t xml:space="preserve">- KFD 13.11309/1; Požarna loputa za vgradnjo v steno; Proizvod: SYSTEMAIR; Tip: FDR-3G-125-B24T; Teh.kar: 120m3/h; </t>
  </si>
  <si>
    <t xml:space="preserve">- KFD 13.11309/2; Požarna loputa za vgradnjo v steno; Proizvod: SYSTEMAIR; Tip: FDR-3G-125-B24T; Teh.kar: 120m3/h; </t>
  </si>
  <si>
    <t xml:space="preserve">- KFD 13.11310/1; Požarna loputa za vgradnjo v steno; Proizvod: SYSTEMAIR; Tip: FDR-3G-125-B24T; Teh.kar: 60m3/h; </t>
  </si>
  <si>
    <t xml:space="preserve">- KFD 13.11310/2; Požarna loputa za vgradnjo v steno; Proizvod: SYSTEMAIR; Tip: FDR-3G-100-B24T; Teh.kar: 60m3/h; </t>
  </si>
  <si>
    <t xml:space="preserve">- KFD 13.13102/1; Požarna loputa za vgradnjo v steno; Proizvod: SYSTEMAIR; Tip: FDR-3G-160-B24T; Teh.kar: 100m3/h; </t>
  </si>
  <si>
    <t xml:space="preserve">- KFD 13.13102/2; Požarna loputa za vgradnjo v steno; Proizvod: SYSTEMAIR; Tip: FDR-3G-160-B24T; Teh.kar: 150m3/h; </t>
  </si>
  <si>
    <t xml:space="preserve">- KFD 13.13301/1; Požarna loputa za vgradnjo v steno; Proizvod: SYSTEMAIR; Tip: FDR-3G-100-B24T; Teh.kar: 60m3/h; </t>
  </si>
  <si>
    <t xml:space="preserve">- KFD 13.13301/2; Požarna loputa za vgradnjo v steno; Proizvod: SYSTEMAIR; Tip: FDR-3G-100-B24T; Teh.kar: 60m3/h; </t>
  </si>
  <si>
    <t xml:space="preserve">- KFD 13.13302/1; Požarna loputa za vgradnjo v steno; Proizvod: SYSTEMAIR; Tip: FDR-3G-100-B24T; Teh.kar: 60m3/h; </t>
  </si>
  <si>
    <t xml:space="preserve">- KFD 13.13302/2; Požarna loputa za vgradnjo v steno; Proizvod: SYSTEMAIR; Tip: FDR-3G-100-B24T; Teh.kar: 60m3/h; </t>
  </si>
  <si>
    <t xml:space="preserve">- KFD 13.13304/1; Požarna loputa za vgradnjo v steno; Proizvod: SYSTEMAIR; Tip: FDR-3G-140-B24T; Teh.kar: 120m3/h; </t>
  </si>
  <si>
    <t xml:space="preserve">- KFD 13.13304/2; Požarna loputa za vgradnjo v steno; Proizvod: SYSTEMAIR; Tip: FDR-3G-140-B24T; Teh.kar: 120m3/h; </t>
  </si>
  <si>
    <t xml:space="preserve">- KFD 13.201; Požarna loputa za vgradnjo v steno; Proizvod: SYSTEMAIR; Tip: FDS-3G-850x450-B24T; Teh.kar: 8475m3/h; </t>
  </si>
  <si>
    <t xml:space="preserve">- KFD 13.202; Požarna loputa za vgradnjo v steno; Proizvod: SYSTEMAIR; Tip: FDS-3G-1000x350-B24T; Teh.kar: 6810m3/h; </t>
  </si>
  <si>
    <t xml:space="preserve">- KFD 13.203; Požarna loputa za vgradnjo v steno; Proizvod: SYSTEMAIR; Tip: FDS-3G-900x250-B24T; Teh.kar: 4190m3/h; </t>
  </si>
  <si>
    <t xml:space="preserve">- KFD 13.204; Požarna loputa za vgradnjo v steno; Proizvod: SYSTEMAIR; Tip: FDS-3G-1050x450-B24T; Teh.kar: 9460m3/h; </t>
  </si>
  <si>
    <t xml:space="preserve">- KFD 13.207; Požarna loputa za vgradnjo v steno; Proizvod: SYSTEMAIR; Tip: FDS-3G-1050x450-B24T; Teh.kar: 9400m3/h; </t>
  </si>
  <si>
    <t xml:space="preserve">- KFD 13.208; Požarna loputa za vgradnjo v steno; Proizvod: SYSTEMAIR; Tip: FDS-3G-1050x450-B24T; Teh.kar: 9400m3/h; </t>
  </si>
  <si>
    <t xml:space="preserve">- KFD 13.209; Požarna loputa za vgradnjo v steno; Proizvod: SYSTEMAIR; Tip: FDR-3G-200-B24T; Teh.kar: 240m3/h; </t>
  </si>
  <si>
    <t xml:space="preserve">- KFD 13.22313/1; Požarna loputa za vgradnjo v steno; Proizvod: SYSTEMAIR; Tip: FDR-3G-100-B24T; Teh.kar: 60m3/h; </t>
  </si>
  <si>
    <t xml:space="preserve">- KFD 13.22314/1; Požarna loputa za vgradnjo v steno; Proizvod: SYSTEMAIR; Tip: FDR-3G-100-B24T; Teh.kar: 60m3/h; </t>
  </si>
  <si>
    <t xml:space="preserve">- KFD 13.302; Požarna loputa za vgradnjo v steno; Proizvod: SYSTEMAIR; Tip: FDR-3G-355-B24T; Teh.kar: 1360m3/h; </t>
  </si>
  <si>
    <t xml:space="preserve">- KFD 13.303; Požarna loputa za vgradnjo v steno; Proizvod: SYSTEMAIR; Tip: FDR-3G-400-B24T; Teh.kar: 1910m3/h; </t>
  </si>
  <si>
    <t xml:space="preserve">- KFD 13.304; Požarna loputa za vgradnjo v steno; Proizvod: SYSTEMAIR; Tip: FDS-3G-900x350-B24T; Teh.kar: 6010m3/h; </t>
  </si>
  <si>
    <t xml:space="preserve">- KFD 13.305; Požarna loputa za vgradnjo v steno; Proizvod: SYSTEMAIR; Tip: FDS-3G-900x350-B24T; Teh.kar: 5890m3/h; </t>
  </si>
  <si>
    <t xml:space="preserve">- KFD 13.306; Požarna loputa za vgradnjo v steno; Proizvod: SYSTEMAIR; Tip: FDS-3G-400x300-B24T; Teh.kar: 1490m3/h; </t>
  </si>
  <si>
    <t xml:space="preserve">- KFD 13.307; Požarna loputa za vgradnjo v steno; Proizvod: SYSTEMAIR; Tip: FDS-3G-450x350-B24T; Teh.kar: 1775m3/h; </t>
  </si>
  <si>
    <t xml:space="preserve">- KFD 13.308; Požarna loputa za vgradnjo v steno; Proizvod: SYSTEMAIR; Tip: FDS-3G-800x300-B24T; Teh.kar: 4840m3/h; </t>
  </si>
  <si>
    <t xml:space="preserve">- KFD 13.309; Požarna loputa za vgradnjo v steno; Proizvod: SYSTEMAIR; Tip: FDS-3G-800x300-B24T; Teh.kar: 4910m3/h; </t>
  </si>
  <si>
    <t xml:space="preserve">- KFD 13.310; Požarna loputa za vgradnjo v steno; Proizvod: SYSTEMAIR; Tip: FDR-3G-100-B24T; Teh.kar: 60m3/h; </t>
  </si>
  <si>
    <t xml:space="preserve">- KFD 13.315; Požarna loputa za vgradnjo v steno; Proizvod: SYSTEMAIR; Tip: FDR-3G-100-B24T; Teh.kar: 60m3/h; </t>
  </si>
  <si>
    <t xml:space="preserve">- QIC 13.101; Kanalsko zaznavalo CO2 in VOC; Proizvod: Belimo; Tip: 22DCV-11; Teh.kar: 0-2000ppm CO2; 0-100% VOC; 0-10V; Dovod: 15 do 24VAC; </t>
  </si>
  <si>
    <t xml:space="preserve">- QIC 13.102; Kanalsko zaznavalo CO2 in VOC; Proizvod: Belimo; Tip: 22DCV-11; Teh.kar: 0-2000ppm CO2; 0-100% VOC; 0-10V; Dovod: 15 do 24VAC; </t>
  </si>
  <si>
    <t xml:space="preserve">- QIC 13.103; Kanalsko zaznavalo CO2 in VOC; Proizvod: Belimo; Tip: 22DCV-11; Teh.kar: 0-2000ppm CO2; 0-100% VOC; 0-10V; Dovod: 15 do 24VAC; </t>
  </si>
  <si>
    <t xml:space="preserve">- QIC 13.104; Kanalsko zaznavalo CO2 in VOC; Proizvod: Belimo; Tip: 22DCV-11; Teh.kar: 0-2000ppm CO2; 0-100% VOC; 0-10V; Dovod: 15 do 24VAC; </t>
  </si>
  <si>
    <t xml:space="preserve">- QIC 13.105; Kanalsko zaznavalo CO2 in VOC; Proizvod: Belimo; Tip: 22DCV-11; Teh.kar: 0-2000ppm CO2; 0-100% VOC; 0-10V; Dovod: 15 do 24VAC; </t>
  </si>
  <si>
    <t xml:space="preserve">- QIC 13.106; Kanalsko zaznavalo CO2 in VOC; Proizvod: Belimo; Tip: 22DCV-11; Teh.kar: 0-2000ppm CO2; 0-100% VOC; 0-10V; Dovod: 15 do 24VAC; </t>
  </si>
  <si>
    <t xml:space="preserve">- QIC 13.107; Kanalsko zaznavalo CO2 in VOC; Proizvod: Belimo; Tip: 22DCV-11; Teh.kar: 0-2000ppm CO2; 0-100% VOC; 0-10V; Dovod: 15 do 24VAC; </t>
  </si>
  <si>
    <t xml:space="preserve">- QIC 13.108; Kanalsko zaznavalo CO2 in VOC; Proizvod: Belimo; Tip: 22DCV-11; Teh.kar: 0-2000ppm CO2; 0-100% VOC; 0-10V; Dovod: 15 do 24VAC; </t>
  </si>
  <si>
    <t xml:space="preserve">- QIC 13.109; Kanalsko zaznavalo CO2 in VOC; Proizvod: Belimo; Tip: 22DCV-11; Teh.kar: 0-2000ppm CO2; 0-100% VOC; 0-10V; Dovod: 15 do 24VAC; </t>
  </si>
  <si>
    <t xml:space="preserve">- QIC 13.110; Kanalsko zaznavalo CO2 in VOC; Proizvod: Belimo; Tip: 22DCV-11; Teh.kar: 0-2000ppm CO2; 0-100% VOC; 0-10V; Dovod: 15 do 24VAC; </t>
  </si>
  <si>
    <t xml:space="preserve">- QIC 13.111; Kanalsko zaznavalo CO2 in VOC; Proizvod: Belimo; Tip: 22DCV-11; Teh.kar: 0-2000ppm CO2; 0-100% VOC; 0-10V; Dovod: 15 do 24VAC; </t>
  </si>
  <si>
    <t xml:space="preserve">- QIC 13.112; Kanalsko zaznavalo CO2 in VOC; Proizvod: Belimo; Tip: 22DCV-11; Teh.kar: 0-2000ppm CO2; 0-100% VOC; 0-10V; Dovod: 15 do 24VAC; </t>
  </si>
  <si>
    <t xml:space="preserve">- QIC 13.113; Kanalsko zaznavalo CO2 in VOC; Proizvod: Belimo; Tip: 22DCV-11; Teh.kar: 0-2000ppm CO2; 0-100% VOC; 0-10V; Dovod: 15 do 24VAC; </t>
  </si>
  <si>
    <t xml:space="preserve">- QIC 13.114; Kanalsko zaznavalo CO2 in VOC; Proizvod: Belimo; Tip: 22DCV-11; Teh.kar: 0-2000ppm CO2; 0-100% VOC; 0-10V; Dovod: 15 do 24VAC; </t>
  </si>
  <si>
    <t xml:space="preserve">- QIC 13.115; Kanalsko zaznavalo CO2 in VOC; Proizvod: Belimo; Tip: 22DCV-11; Teh.kar: 0-2000ppm CO2; 0-100% VOC; 0-10V; Dovod: 15 do 24VAC; </t>
  </si>
  <si>
    <t xml:space="preserve">- QIC 13.116; Kanalsko zaznavalo CO2 in VOC; Proizvod: Belimo; Tip: 22DCV-11; Teh.kar: 0-2000ppm CO2; 0-100% VOC; 0-10V; Dovod: 15 do 24VAC; </t>
  </si>
  <si>
    <t xml:space="preserve">- QIC 13.117; Kanalsko zaznavalo CO2 in VOC; Proizvod: Belimo; Tip: 22DCV-11; Teh.kar: 0-2000ppm CO2; 0-100% VOC; 0-10V; Dovod: 15 do 24VAC; </t>
  </si>
  <si>
    <t xml:space="preserve">- QIC 13.118; Kanalsko zaznavalo CO2 in VOC; Proizvod: Belimo; Tip: 22DCV-11; Teh.kar: 0-2000ppm CO2; 0-100% VOC; 0-10V; Dovod: 15 do 24VAC; </t>
  </si>
  <si>
    <t xml:space="preserve">- QIC 13.119; Kanalsko zaznavalo CO2 in VOC; Proizvod: Belimo; Tip: 22DCV-11; Teh.kar: 0-2000ppm CO2; 0-100% VOC; 0-10V; Dovod: 15 do 24VAC; </t>
  </si>
  <si>
    <t xml:space="preserve">- QIC 13.120; Kanalsko zaznavalo CO2 in VOC; Proizvod: Belimo; Tip: 22DCV-11; Teh.kar: 0-2000ppm CO2; 0-100% VOC; 0-10V; Dovod: 15 do 24VAC; </t>
  </si>
  <si>
    <t xml:space="preserve">- QIC 13.121; Kanalsko zaznavalo CO2 in VOC; Proizvod: Belimo; Tip: 22DCV-11; Teh.kar: 0-2000ppm CO2; 0-100% VOC; 0-10V; Dovod: 15 do 24VAC; </t>
  </si>
  <si>
    <t xml:space="preserve">- QIC 13.122; Kanalsko zaznavalo CO2 in VOC; Proizvod: Belimo; Tip: 22DCV-11; Teh.kar: 0-2000ppm CO2; 0-100% VOC; 0-10V; Dovod: 15 do 24VAC; </t>
  </si>
  <si>
    <t xml:space="preserve">- QIC 13.123; Kanalsko zaznavalo CO2 in VOC; Proizvod: Belimo; Tip: 22DCV-11; Teh.kar: 0-2000ppm CO2; 0-100% VOC; 0-10V; Dovod: 15 do 24VAC; </t>
  </si>
  <si>
    <t xml:space="preserve">- QIC 13.124; Kanalsko zaznavalo CO2 in VOC; Proizvod: Belimo; Tip: 22DCV-11; Teh.kar: 0-2000ppm CO2; 0-100% VOC; 0-10V; Dovod: 15 do 24VAC; </t>
  </si>
  <si>
    <t xml:space="preserve">- QIC 13.125; Kanalsko zaznavalo CO2 in VOC; Proizvod: Belimo; Tip: 22DCV-11; Teh.kar: 0-2000ppm CO2; 0-100% VOC; 0-10V; Dovod: 15 do 24VAC; </t>
  </si>
  <si>
    <t xml:space="preserve">- QIC 13.126; Kanalsko zaznavalo CO2 in VOC; Proizvod: Belimo; Tip: 22DCV-11; Teh.kar: 0-2000ppm CO2; 0-100% VOC; 0-10V; Dovod: 15 do 24VAC; </t>
  </si>
  <si>
    <t xml:space="preserve">- QIC 13.127; Kanalsko zaznavalo CO2 in VOC; Proizvod: Belimo; Tip: 22DCV-11; Teh.kar: 0-2000ppm CO2; 0-100% VOC; 0-10V; Dovod: 15 do 24VAC; </t>
  </si>
  <si>
    <t xml:space="preserve">- QIC 13.128; Kanalsko zaznavalo CO2 in VOC; Proizvod: Belimo; Tip: 22DCV-11; Teh.kar: 0-2000ppm CO2; 0-100% VOC; 0-10V; Dovod: 15 do 24VAC; </t>
  </si>
  <si>
    <t xml:space="preserve">- QIC 13.129; Kanalsko zaznavalo CO2 in VOC; Proizvod: Belimo; Tip: 22DCV-11; Teh.kar: 0-2000ppm CO2; 0-100% VOC; 0-10V; Dovod: 15 do 24VAC; </t>
  </si>
  <si>
    <t xml:space="preserve">- QIC 13.130; Kanalsko zaznavalo CO2 in VOC; Proizvod: Belimo; Tip: 22DCV-11; Teh.kar: 0-2000ppm CO2; 0-100% VOC; 0-10V; Dovod: 15 do 24VAC; </t>
  </si>
  <si>
    <t xml:space="preserve">- QIC 13.131; Kanalsko zaznavalo CO2 in VOC; Proizvod: Belimo; Tip: 22DCV-11; Teh.kar: 0-2000ppm CO2; 0-100% VOC; 0-10V; Dovod: 15 do 24VAC; </t>
  </si>
  <si>
    <t xml:space="preserve">- QIC 13.132; Kanalsko zaznavalo CO2 in VOC; Proizvod: Belimo; Tip: 22DCV-11; Teh.kar: 0-2000ppm CO2; 0-100% VOC; 0-10V; Dovod: 15 do 24VAC; </t>
  </si>
  <si>
    <t xml:space="preserve">- CAV 13.01006/1; Volumski regulator pretoka; Proizvod: SYSTEMAIR; Tip: NOTUS-RI-FC-125; Teh.kar: 200m3/h; </t>
  </si>
  <si>
    <t xml:space="preserve">- CAV 13.01101/1; Volumski regulator pretoka; Proizvod: SYSTEMAIR; Tip: NOTUS-RI-80-M0; Teh.kar: 60m3/h; </t>
  </si>
  <si>
    <t xml:space="preserve">- CAV 13.01101/2; Volumski regulator pretoka; Proizvod: SYSTEMAIR; Tip: NOTUS-RI-80-M0; Teh.kar: 60m3/h; </t>
  </si>
  <si>
    <t xml:space="preserve">- CAV 13.01308/1; Volumski regulator pretoka; Proizvod: SYSTEMAIR; Tip: NOTUS-RI-80-M0; Teh.kar: 60m3/h; </t>
  </si>
  <si>
    <t xml:space="preserve">- CAV 13.01308/2; Volumski regulator pretoka; Proizvod: SYSTEMAIR; Tip: NOTUS-RI-80-M0; Teh.kar: 60m3/h; </t>
  </si>
  <si>
    <t xml:space="preserve">- CAV 13.01309/1; Volumski regulator pretoka; Proizvod: SYSTEMAIR; Tip: NOTUS-RI-80-M0; Teh.kar: 60m3/h; </t>
  </si>
  <si>
    <t xml:space="preserve">- CAV 13.01309/2; Volumski regulator pretoka; Proizvod: SYSTEMAIR; Tip: NOTUS-RI-80-M0; Teh.kar: 60m3/h; </t>
  </si>
  <si>
    <t xml:space="preserve">- CAV 13.01310/1; Volumski regulator pretoka; Proizvod: SYSTEMAIR; Tip: NOTUS-RI-80-M0; Teh.kar: 60m3/h; </t>
  </si>
  <si>
    <t xml:space="preserve">- CAV 13.01310/2; Volumski regulator pretoka; Proizvod: SYSTEMAIR; Tip: NOTUS-RI-140-M0; Teh.kar: 300m3/h; </t>
  </si>
  <si>
    <t xml:space="preserve">- CAV 13.01311/1; Volumski regulator pretoka; Proizvod: SYSTEMAIR; Tip: NOTUS-RI-80-M0; Teh.kar: 60m3/h; </t>
  </si>
  <si>
    <t xml:space="preserve">- CAV 13.01311/2; Volumski regulator pretoka; Proizvod: SYSTEMAIR; Tip: NOTUS-RI-140-M0; Teh.kar: 270m3/h; </t>
  </si>
  <si>
    <t xml:space="preserve">- CAV 13.03006/1; Volumski regulator pretoka; Proizvod: SYSTEMAIR; Tip: NOTUS-RI-125-M0; Teh.kar: 225m3/h; </t>
  </si>
  <si>
    <t xml:space="preserve">- CAV 13.03006/1; Volumski regulator pretoka; Proizvod: SYSTEMAIR; Tip: NOTUS-RI-125-M0; Teh.kar: 250m3/h; </t>
  </si>
  <si>
    <t xml:space="preserve">- CAV 13.03006/1.1; Volumski regulator pretoka; Proizvod: SYSTEMAIR; Tip: NOTUS-RI-125-M0; Teh.kar: 225m3/h; </t>
  </si>
  <si>
    <t xml:space="preserve">- CAV 13.03006/1.1; Volumski regulator pretoka; Proizvod: SYSTEMAIR; Tip: NOTUS-RI-125-M0; Teh.kar: 250m3/h; </t>
  </si>
  <si>
    <t xml:space="preserve">- CAV 13.03102/1; Volumski regulator pretoka; Proizvod: SYSTEMAIR; Tip: NOTUS-RI-FC-80; Teh.kar: 100m3/h; </t>
  </si>
  <si>
    <t xml:space="preserve">- CAV 13.03102/2; Volumski regulator pretoka; Proizvod: SYSTEMAIR; Tip: NOTUS-RI-FC-80; Teh.kar: 90m3/h; </t>
  </si>
  <si>
    <t xml:space="preserve">- CAV 13.03108/1; Volumski regulator pretoka; Proizvod: SYSTEMAIR; Tip: NOTUS-RI-FC-160; Teh.kar: 350m3/h; </t>
  </si>
  <si>
    <t xml:space="preserve">- CAV 13.03108/2; Volumski regulator pretoka; Proizvod: SYSTEMAIR; Tip: NOTUS-RI-FC-160; Teh.kar: 350m3/h; </t>
  </si>
  <si>
    <t xml:space="preserve">- CAV 13.03109/1; Volumski regulator pretoka; Proizvod: SYSTEMAIR; Tip: NOTUS-RI-FC-100; Teh.kar: 150m3/h; </t>
  </si>
  <si>
    <t xml:space="preserve">- CAV 13.03109/2; Volumski regulator pretoka; Proizvod: SYSTEMAIR; Tip: NOTUS-RI-FC-125; Teh.kar: 200m3/h; </t>
  </si>
  <si>
    <t xml:space="preserve">- CAV 13.03118/1; Volumski regulator pretoka; Proizvod: SYSTEMAIR; Tip: NOTUS-RI-FC-140; Teh.kar: 300m3/h; </t>
  </si>
  <si>
    <t xml:space="preserve">- CAV 13.03118/2; Volumski regulator pretoka; Proizvod: SYSTEMAIR; Tip: NOTUS-RI-FC-160; Teh.kar: 350m3/h; </t>
  </si>
  <si>
    <t xml:space="preserve">- CAV 13.03303/1; Volumski regulator pretoka; Proizvod: SYSTEMAIR; Tip: NOTUS-RI-80-M0; Teh.kar: 60m3/h; </t>
  </si>
  <si>
    <t xml:space="preserve">- CAV 13.03303/2; Volumski regulator pretoka; Proizvod: SYSTEMAIR; Tip: NOTUS-RI-80-M0; Teh.kar: 60m3/h; </t>
  </si>
  <si>
    <t xml:space="preserve">- CAV 13.03304/1; Volumski regulator pretoka; Proizvod: SYSTEMAIR; Tip: NOTUS-RI-80-M0; Teh.kar: 60m3/h; </t>
  </si>
  <si>
    <t xml:space="preserve">- CAV 13.03304/2; Volumski regulator pretoka; Proizvod: SYSTEMAIR; Tip: NOTUS-RI-80-M0; Teh.kar: 60m3/h; </t>
  </si>
  <si>
    <t xml:space="preserve">- CAV 13.03306/1; Volumski regulator pretoka; Proizvod: SYSTEMAIR; Tip: NOTUS-RI-FC-100; Teh.kar: 120m3/h; </t>
  </si>
  <si>
    <t xml:space="preserve">- CAV 13.03306/2; Volumski regulator pretoka; Proizvod: SYSTEMAIR; Tip: NOTUS-RI-FC-100; Teh.kar: 120m3/h; </t>
  </si>
  <si>
    <t xml:space="preserve">- CAV 13.03307/1; Volumski regulator pretoka; Proizvod: SYSTEMAIR; Tip: NOTUS-RI-FC-80; Teh.kar: 60m3/h; </t>
  </si>
  <si>
    <t xml:space="preserve">- CAV 13.03307/2; Volumski regulator pretoka; Proizvod: SYSTEMAIR; Tip: NOTUS-RI-FC-80; Teh.kar: 60m3/h; </t>
  </si>
  <si>
    <t xml:space="preserve">- CAV 13.03308/1; Volumski regulator pretoka; Proizvod: SYSTEMAIR; Tip: NOTUS-RI-FC-80; Teh.kar: 60m3/h; </t>
  </si>
  <si>
    <t xml:space="preserve">- CAV 13.03308/2; Volumski regulator pretoka; Proizvod: SYSTEMAIR; Tip: NOTUS-RI-FC-80; Teh.kar: 60m3/h; </t>
  </si>
  <si>
    <t xml:space="preserve">- CAV 13.04001/1; Volumski regulator pretoka; Proizvod: SYSTEMAIR; Tip: NOTUS-RI-125-M0; Teh.kar: 210m3/h; </t>
  </si>
  <si>
    <t xml:space="preserve">- CAV 13.04001/1.1; Volumski regulator pretoka; Proizvod: SYSTEMAIR; Tip: NOTUS-RI-125-M0; Teh.kar: 210m3/h; </t>
  </si>
  <si>
    <t xml:space="preserve">- CAV 13.04001/1.2; Volumski regulator pretoka; Proizvod: SYSTEMAIR; Tip: NOTUS-RI-125-M0; Teh.kar: 210m3/h; </t>
  </si>
  <si>
    <t xml:space="preserve">- CAV 13.04001/1.3; Volumski regulator pretoka; Proizvod: SYSTEMAIR; Tip: NOTUS-RI-125-M0; Teh.kar: 210m3/h; </t>
  </si>
  <si>
    <t xml:space="preserve">- CAV 13.04002/1; Volumski regulator pretoka; Proizvod: SYSTEMAIR; Tip: NOTUS-RI-125-M0; Teh.kar: 250m3/h; </t>
  </si>
  <si>
    <t xml:space="preserve">- CAV 13.04125/2; Volumski regulator pretoka; Proizvod: SYSTEMAIR; Tip: NOTUS-RI-100-M0; Teh.kar: 150m3/h; </t>
  </si>
  <si>
    <t xml:space="preserve">- CAV 13.04301/2; Volumski regulator pretoka; Proizvod: SYSTEMAIR; Tip: NOTUS-RI-90-M0; Teh.kar: 90m3/h; </t>
  </si>
  <si>
    <t xml:space="preserve">- CAV 13.04302/2; Volumski regulator pretoka; Proizvod: SYSTEMAIR; Tip: NOTUS-RI-90-M0; Teh.kar: 90m3/h; </t>
  </si>
  <si>
    <t xml:space="preserve">- CAV 13.04303/2; Volumski regulator pretoka; Proizvod: SYSTEMAIR; Tip: NOTUS-RI-100-M0; Teh.kar: 150m3/h; </t>
  </si>
  <si>
    <t xml:space="preserve">- CAV 13.04304/2; Volumski regulator pretoka; Proizvod: SYSTEMAIR; Tip: NOTUS-RI-80-M0; Teh.kar: 90m3/h; </t>
  </si>
  <si>
    <t xml:space="preserve">- CAV 13.11009/1; Volumski regulator pretoka; Proizvod: SYSTEMAIR; Tip: NOTUS-RI-FC-125; Teh.kar: 200m3/h; </t>
  </si>
  <si>
    <t xml:space="preserve">- CAV 13.11308/1; Volumski regulator pretoka; Proizvod: SYSTEMAIR; Tip: NOTUS-RI-80-M0; Teh.kar: 60m3/h; </t>
  </si>
  <si>
    <t xml:space="preserve">- CAV 13.11308/2; Volumski regulator pretoka; Proizvod: SYSTEMAIR; Tip: NOTUS-RI-80-M0; Teh.kar: 60m3/h; </t>
  </si>
  <si>
    <t xml:space="preserve">- CAV 13.11309/1; Volumski regulator pretoka; Proizvod: SYSTEMAIR; Tip: NOTUS-RI-80-M0; Teh.kar: 60m3/h; </t>
  </si>
  <si>
    <t xml:space="preserve">- CAV 13.11309/2; Volumski regulator pretoka; Proizvod: SYSTEMAIR; Tip: NOTUS-RI-80-M0; Teh.kar: 60m3/h; </t>
  </si>
  <si>
    <t xml:space="preserve">- CAV 13.11310/1; Volumski regulator pretoka; Proizvod: SYSTEMAIR; Tip: NOTUS-RI-80-M0; Teh.kar: 60m3/h; </t>
  </si>
  <si>
    <t xml:space="preserve">- CAV 13.11310/2; Volumski regulator pretoka; Proizvod: SYSTEMAIR; Tip: NOTUS-RI-80-M0; Teh.kar: 60m3/h; </t>
  </si>
  <si>
    <t xml:space="preserve">- CAV 13.11311/1; Volumski regulator pretoka; Proizvod: SYSTEMAIR; Tip: NOTUS-RI-80-M0; Teh.kar: 60m3/h; </t>
  </si>
  <si>
    <t xml:space="preserve">- CAV 13.11311/2; Volumski regulator pretoka; Proizvod: SYSTEMAIR; Tip: NOTUS-RI-140-M0; Teh.kar: 300m3/h; </t>
  </si>
  <si>
    <t xml:space="preserve">- CAV 13.11312/1; Volumski regulator pretoka; Proizvod: SYSTEMAIR; Tip: NOTUS-RI-80-M0; Teh.kar: 60m3/h; </t>
  </si>
  <si>
    <t xml:space="preserve">- CAV 13.11312/2; Volumski regulator pretoka; Proizvod: SYSTEMAIR; Tip: NOTUS-RI-140-M0; Teh.kar: 300m3/h; </t>
  </si>
  <si>
    <t xml:space="preserve">- CAV 13.12303/2; Volumski regulator pretoka; Proizvod: SYSTEMAIR; Tip: NOTUS-RI-80-M0; Teh.kar: 90m3/h; </t>
  </si>
  <si>
    <t xml:space="preserve">- CAV 13.12304/2; Volumski regulator pretoka; Proizvod: SYSTEMAIR; Tip: NOTUS-RI-125-M0; Teh.kar: 240m3/h; </t>
  </si>
  <si>
    <t xml:space="preserve">- CAV 13.12305/1; Volumski regulator pretoka; Proizvod: SYSTEMAIR; Tip: NOTUS-RI-100 MO; Teh.kar: 120m3/h; </t>
  </si>
  <si>
    <t xml:space="preserve">- CAV 13.12306/1; Volumski regulator pretoka; Proizvod: SYSTEMAIR; Tip: NOTUS-RI-125 MO; Teh.kar: 120m3/h; </t>
  </si>
  <si>
    <t xml:space="preserve">- CAV 13.12306/2; Volumski regulator pretoka; Proizvod: SYSTEMAIR; Tip: NOTUS-RI-100-M0; Teh.kar: 120m3/h; </t>
  </si>
  <si>
    <t xml:space="preserve">- CAV 13.13003/1; Volumski regulator pretoka; Proizvod: SYSTEMAIR; Tip: NOTUS R-100-M0; Teh.kar: 215m3/h; </t>
  </si>
  <si>
    <t xml:space="preserve">- CAV 13.13003/2; Volumski regulator pretoka; Proizvod: SYSTEMAIR; Tip: NOTUS R-100-M0; Teh.kar: 215m3/h; </t>
  </si>
  <si>
    <t xml:space="preserve">- CAV 13.13005/1; Volumski regulator pretoka; Proizvod: SYSTEMAIR; Tip: NOTUS-RI-FC-125; Teh.kar: 200m3/h; </t>
  </si>
  <si>
    <t xml:space="preserve">- CAV 13.13102/1; Volumski regulator pretoka; Proizvod: SYSTEMAIR; Tip: NOTUS-RI-FC-80; Teh.kar: 100m3/h; </t>
  </si>
  <si>
    <t xml:space="preserve">- CAV 13.13102/2; Volumski regulator pretoka; Proizvod: SYSTEMAIR; Tip: NOTUS-RI-FC-100; Teh.kar: 150m3/h; </t>
  </si>
  <si>
    <t xml:space="preserve">- CAV 13.13105/1; Volumski regulator pretoka; Proizvod: SYSTEMAIR; Tip: NOTUS-RI-FC-80; Teh.kar: 100m3/h; </t>
  </si>
  <si>
    <t xml:space="preserve">- CAV 13.13105/2; Volumski regulator pretoka; Proizvod: SYSTEMAIR; Tip: NOTUS-RI-FC-80; Teh.kar: 90m3/h; </t>
  </si>
  <si>
    <t xml:space="preserve">- CAV 13.13106/1; Volumski regulator pretoka; Proizvod: SYSTEMAIR; Tip: NOTUS-RI-FC-80; Teh.kar: 60m3/h; </t>
  </si>
  <si>
    <t xml:space="preserve">- CAV 13.13106/2; Volumski regulator pretoka; Proizvod: SYSTEMAIR; Tip: NOTUS-RI-FC-80; Teh.kar: 50m3/h; </t>
  </si>
  <si>
    <t xml:space="preserve">- CAV 13.13112/1; Volumski regulator pretoka; Proizvod: SYSTEMAIR; Tip: NOTUS-RI-FC-80; Teh.kar: 80m3/h; </t>
  </si>
  <si>
    <t xml:space="preserve">- CAV 13.13112/2; Volumski regulator pretoka; Proizvod: SYSTEMAIR; Tip: NOTUS-RI-FC-80; Teh.kar: 70m3/h; </t>
  </si>
  <si>
    <t xml:space="preserve">- CAV 13.13113/1; Volumski regulator pretoka; Proizvod: SYSTEMAIR; Tip: NOTUS-RI-FC-80; Teh.kar: 60m3/h; </t>
  </si>
  <si>
    <t xml:space="preserve">- CAV 13.13113/2; Volumski regulator pretoka; Proizvod: SYSTEMAIR; Tip: NOTUS-RI-FC-80; Teh.kar: 60m3/h; </t>
  </si>
  <si>
    <t xml:space="preserve">- CAV 13.13114/1; Volumski regulator pretoka; Proizvod: SYSTEMAIR; Tip: NOTUS-RI-FC-80; Teh.kar: 80m3/h; </t>
  </si>
  <si>
    <t xml:space="preserve">- CAV 13.13114/2; Volumski regulator pretoka; Proizvod: SYSTEMAIR; Tip: NOTUS-RI-FC-80; Teh.kar: 70m3/h; </t>
  </si>
  <si>
    <t xml:space="preserve">- CAV 13.13115/1; Volumski regulator pretoka; Proizvod: SYSTEMAIR; Tip: NOTUS-RI-FC-80; Teh.kar: 60m3/h; </t>
  </si>
  <si>
    <t xml:space="preserve">- CAV 13.13115/2; Volumski regulator pretoka; Proizvod: SYSTEMAIR; Tip: NOTUS-RI-FC-80; Teh.kar: 60m3/h; </t>
  </si>
  <si>
    <t xml:space="preserve">- CAV 13.13116/1; Volumski regulator pretoka; Proizvod: SYSTEMAIR; Tip: NOTUS-RI-FC-80; Teh.kar: 80m3/h; </t>
  </si>
  <si>
    <t xml:space="preserve">- CAV 13.13116/2; Volumski regulator pretoka; Proizvod: SYSTEMAIR; Tip: NOTUS-RI-FC-80; Teh.kar: 70m3/h; </t>
  </si>
  <si>
    <t xml:space="preserve">- CAV 13.13122/1; Volumski regulator pretoka; Proizvod: SYSTEMAIR; Tip: NOTUS-RI-FC-80; Teh.kar: 80m3/h; </t>
  </si>
  <si>
    <t xml:space="preserve">- CAV 13.13122/2; Volumski regulator pretoka; Proizvod: SYSTEMAIR; Tip: NOTUS-RI-FC-80; Teh.kar: 70m3/h; </t>
  </si>
  <si>
    <t xml:space="preserve">- CAV 13.13124/1; Volumski regulator pretoka; Proizvod: SYSTEMAIR; Tip: NOTUS-RI-FC-80; Teh.kar: 90m3/h; </t>
  </si>
  <si>
    <t xml:space="preserve">- CAV 13.13124/2; Volumski regulator pretoka; Proizvod: SYSTEMAIR; Tip: NOTUS-RI-FC-80; Teh.kar: 80m3/h; </t>
  </si>
  <si>
    <t xml:space="preserve">- CAV 13.13125/2; Volumski regulator pretoka; Proizvod: SYSTEMAIR; Tip: NOTUS-RI-180-M0; Teh.kar: 450m3/h; </t>
  </si>
  <si>
    <t xml:space="preserve">- CAV 13.13126/1; Volumski regulator pretoka; Proizvod: SYSTEMAIR; Tip: NOTUS-RI-FC-80; Teh.kar: 60m3/h; </t>
  </si>
  <si>
    <t xml:space="preserve">- CAV 13.13126/2; Volumski regulator pretoka; Proizvod: SYSTEMAIR; Tip: NOTUS-RI-FC-80; Teh.kar: 50m3/h; </t>
  </si>
  <si>
    <t xml:space="preserve">- CAV 13.13127/1; Volumski regulator pretoka; Proizvod: SYSTEMAIR; Tip: NOTUS-RI-FC-80; Teh.kar: 60m3/h; </t>
  </si>
  <si>
    <t xml:space="preserve">- CAV 13.13127/2; Volumski regulator pretoka; Proizvod: SYSTEMAIR; Tip: NOTUS-RI-FC-80; Teh.kar: 60m3/h; </t>
  </si>
  <si>
    <t xml:space="preserve">- CAV 13.13128/1; Volumski regulator pretoka; Proizvod: SYSTEMAIR; Tip: NOTUS-RI-FC-80; Teh.kar: 90m3/h; </t>
  </si>
  <si>
    <t xml:space="preserve">- CAV 13.13128/2; Volumski regulator pretoka; Proizvod: SYSTEMAIR; Tip: NOTUS-RI-FC-80; Teh.kar: 80m3/h; </t>
  </si>
  <si>
    <t xml:space="preserve">- CAV 13.13129/1; Volumski regulator pretoka; Proizvod: SYSTEMAIR; Tip: NOTUS-RI-FC-80; Teh.kar: 60m3/h; </t>
  </si>
  <si>
    <t xml:space="preserve">- CAV 13.13129/2; Volumski regulator pretoka; Proizvod: SYSTEMAIR; Tip: NOTUS-RI-FC-80; Teh.kar: 60m3/h; </t>
  </si>
  <si>
    <t xml:space="preserve">- CAV 13.13130/1; Volumski regulator pretoka; Proizvod: SYSTEMAIR; Tip: NOTUS-RI-FC-80; Teh.kar: 90m3/h; </t>
  </si>
  <si>
    <t xml:space="preserve">- CAV 13.13130/2; Volumski regulator pretoka; Proizvod: SYSTEMAIR; Tip: NOTUS-RI-FC-80; Teh.kar: 80m3/h; </t>
  </si>
  <si>
    <t xml:space="preserve">- CAV 13.13131/1; Volumski regulator pretoka; Proizvod: SYSTEMAIR; Tip: NOTUS-RI-FC-80; Teh.kar: 90m3/h; </t>
  </si>
  <si>
    <t xml:space="preserve">- CAV 13.13131/2; Volumski regulator pretoka; Proizvod: SYSTEMAIR; Tip: NOTUS-RI-FC-80; Teh.kar: 80m3/h; </t>
  </si>
  <si>
    <t xml:space="preserve">- CAV 13.13132/1; Volumski regulator pretoka; Proizvod: SYSTEMAIR; Tip: NOTUS-RI-FC-80; Teh.kar: 60m3/h; </t>
  </si>
  <si>
    <t xml:space="preserve">- CAV 13.13132/2; Volumski regulator pretoka; Proizvod: SYSTEMAIR; Tip: NOTUS-RI-FC-80; Teh.kar: 60m3/h; </t>
  </si>
  <si>
    <t xml:space="preserve">- CAV 13.13301/1; Volumski regulator pretoka; Proizvod: SYSTEMAIR; Tip: NOTUS-RI-80-M0; Teh.kar: 60m3/h; </t>
  </si>
  <si>
    <t xml:space="preserve">- CAV 13.13301/2; Volumski regulator pretoka; Proizvod: SYSTEMAIR; Tip: NOTUS-RI-80-M0; Teh.kar: 60m3/h; </t>
  </si>
  <si>
    <t xml:space="preserve">- CAV 13.13302/1; Volumski regulator pretoka; Proizvod: SYSTEMAIR; Tip: NOTUS-RI-80-M0; Teh.kar: 60m3/h; </t>
  </si>
  <si>
    <t xml:space="preserve">- CAV 13.13302/2; Volumski regulator pretoka; Proizvod: SYSTEMAIR; Tip: NOTUS-RI-80-M0; Teh.kar: 60m3/h; </t>
  </si>
  <si>
    <t xml:space="preserve">- CAV 13.13303/1; Volumski regulator pretoka; Proizvod: SYSTEMAIR; Tip: NOTUS-RI-FC-80; Teh.kar: 60m3/h; </t>
  </si>
  <si>
    <t xml:space="preserve">- CAV 13.13303/2; Volumski regulator pretoka; Proizvod: SYSTEMAIR; Tip: NOTUS-RI-FC-80; Teh.kar: 60m3/h; </t>
  </si>
  <si>
    <t xml:space="preserve">- CAV 13.13304/1; Volumski regulator pretoka; Proizvod: SYSTEMAIR; Tip: NOTUS-RI-FC-80; Teh.kar: 60m3/h; </t>
  </si>
  <si>
    <t xml:space="preserve">- CAV 13.13304/2; Volumski regulator pretoka; Proizvod: SYSTEMAIR; Tip: NOTUS-RI-FC-80; Teh.kar: 60m3/h; </t>
  </si>
  <si>
    <t xml:space="preserve">- CAV 13.14001/1; Volumski regulator pretoka; Proizvod: SYSTEMAIR; Tip: NOTUS-RI-FC-125; Teh.kar: 250m3/h; </t>
  </si>
  <si>
    <t xml:space="preserve">- CAV 13.14103/2; Volumski regulator pretoka; Proizvod: SYSTEMAIR; Tip: NOTUS-RI-180-M0; Teh.kar: 450m3/h; </t>
  </si>
  <si>
    <t xml:space="preserve">- CAV 13.14106/1; Volumski regulator pretoka; Proizvod: SYSTEMAIR; Tip: NOTUS-RI-FC-80; Teh.kar: 70m3/h; </t>
  </si>
  <si>
    <t xml:space="preserve">- CAV 13.14106/2; Volumski regulator pretoka; Proizvod: SYSTEMAIR; Tip: NOTUS-RI-FC-80; Teh.kar: 60m3/h; </t>
  </si>
  <si>
    <t xml:space="preserve">- CAV 13.14107/1; Volumski regulator pretoka; Proizvod: SYSTEMAIR; Tip: NOTUS-RI-FC-80; Teh.kar: 60m3/h; </t>
  </si>
  <si>
    <t xml:space="preserve">- CAV 13.14107/2; Volumski regulator pretoka; Proizvod: SYSTEMAIR; Tip: NOTUS-RI-FC-80; Teh.kar: 50m3/h; </t>
  </si>
  <si>
    <t xml:space="preserve">- CAV 13.14108/1; Volumski regulator pretoka; Proizvod: SYSTEMAIR; Tip: NOTUS-RI-FC-80; Teh.kar: 70m3/h; </t>
  </si>
  <si>
    <t xml:space="preserve">- CAV 13.14108/2; Volumski regulator pretoka; Proizvod: SYSTEMAIR; Tip: NOTUS-RI-FC-80; Teh.kar: 60m3/h; </t>
  </si>
  <si>
    <t xml:space="preserve">- CAV 13.14109/1; Volumski regulator pretoka; Proizvod: SYSTEMAIR; Tip: NOTUS-RI-FC-80; Teh.kar: 80m3/h; </t>
  </si>
  <si>
    <t xml:space="preserve">- CAV 13.14109/2; Volumski regulator pretoka; Proizvod: SYSTEMAIR; Tip: NOTUS-RI-FC-80; Teh.kar: 70m3/h; </t>
  </si>
  <si>
    <t xml:space="preserve">- CAV 13.14110/1; Volumski regulator pretoka; Proizvod: SYSTEMAIR; Tip: NOTUS-RI-FC-80; Teh.kar: 60m3/h; </t>
  </si>
  <si>
    <t xml:space="preserve">- CAV 13.14110/2; Volumski regulator pretoka; Proizvod: SYSTEMAIR; Tip: NOTUS-RI-FC-80; Teh.kar: 50m3/h; </t>
  </si>
  <si>
    <t xml:space="preserve">- CAV 13.14112/1; Volumski regulator pretoka; Proizvod: SYSTEMAIR; Tip: NOTUS-RI-FC-80; Teh.kar: 100m3/h; </t>
  </si>
  <si>
    <t xml:space="preserve">- CAV 13.14112/2; Volumski regulator pretoka; Proizvod: SYSTEMAIR; Tip: NOTUS-RI-FC-80; Teh.kar: 90m3/h; </t>
  </si>
  <si>
    <t xml:space="preserve">- CAV 13.14113/1; Volumski regulator pretoka; Proizvod: SYSTEMAIR; Tip: NOTUS-RI-FC-80; Teh.kar: 90m3/h; </t>
  </si>
  <si>
    <t xml:space="preserve">- CAV 13.14113/2; Volumski regulator pretoka; Proizvod: SYSTEMAIR; Tip: NOTUS-RI-FC-80; Teh.kar: 80m3/h; </t>
  </si>
  <si>
    <t xml:space="preserve">- CAV 13.14114/1; Volumski regulator pretoka; Proizvod: SYSTEMAIR; Tip: NOTUS-RI-FC-80; Teh.kar: 60m3/h; </t>
  </si>
  <si>
    <t xml:space="preserve">- CAV 13.14114/2; Volumski regulator pretoka; Proizvod: SYSTEMAIR; Tip: NOTUS-RI-FC-80; Teh.kar: 50m3/h; </t>
  </si>
  <si>
    <t xml:space="preserve">- CAV 13.14115/1; Volumski regulator pretoka; Proizvod: SYSTEMAIR; Tip: NOTUS-RI-FC-80; Teh.kar: 60m3/h; </t>
  </si>
  <si>
    <t xml:space="preserve">- CAV 13.14115/2; Volumski regulator pretoka; Proizvod: SYSTEMAIR; Tip: NOTUS-RI-FC-80; Teh.kar: 50m3/h; </t>
  </si>
  <si>
    <t xml:space="preserve">- CAV 13.14117/1; Volumski regulator pretoka; Proizvod: SYSTEMAIR; Tip: NOTUS-RI-FC-80; Teh.kar: 80m3/h; </t>
  </si>
  <si>
    <t xml:space="preserve">- CAV 13.14117/2; Volumski regulator pretoka; Proizvod: SYSTEMAIR; Tip: NOTUS-RI-FC-80; Teh.kar: 70m3/h; </t>
  </si>
  <si>
    <t xml:space="preserve">- CAV 13.14118/1; Volumski regulator pretoka; Proizvod: SYSTEMAIR; Tip: NOTUS-RI-FC-80; Teh.kar: 60m3/h; </t>
  </si>
  <si>
    <t xml:space="preserve">- CAV 13.14118/2; Volumski regulator pretoka; Proizvod: SYSTEMAIR; Tip: NOTUS-RI-FC-80; Teh.kar: 50m3/h; </t>
  </si>
  <si>
    <t xml:space="preserve">- CAV 13.14119/1; Volumski regulator pretoka; Proizvod: SYSTEMAIR; Tip: NOTUS-RI-FC-80; Teh.kar: 90m3/h; </t>
  </si>
  <si>
    <t xml:space="preserve">- CAV 13.14119/2; Volumski regulator pretoka; Proizvod: SYSTEMAIR; Tip: NOTUS-RI-FC-80; Teh.kar: 80m3/h; </t>
  </si>
  <si>
    <t xml:space="preserve">- CAV 13.14121/1; Volumski regulator pretoka; Proizvod: SYSTEMAIR; Tip: NOTUS-RI-FC-80; Teh.kar: 80m3/h; </t>
  </si>
  <si>
    <t xml:space="preserve">- CAV 13.14121/2; Volumski regulator pretoka; Proizvod: SYSTEMAIR; Tip: NOTUS-RI-FC-80; Teh.kar: 70m3/h; </t>
  </si>
  <si>
    <t xml:space="preserve">- CAV 13.14122/1; Volumski regulator pretoka; Proizvod: SYSTEMAIR; Tip: NOTUS-RI-FC-80; Teh.kar: 60m3/h; </t>
  </si>
  <si>
    <t xml:space="preserve">- CAV 13.14122/2; Volumski regulator pretoka; Proizvod: SYSTEMAIR; Tip: NOTUS-RI-FC-80; Teh.kar: 50m3/h; </t>
  </si>
  <si>
    <t xml:space="preserve">- CAV 13.14123/1; Volumski regulator pretoka; Proizvod: SYSTEMAIR; Tip: NOTUS-RI-FC-80; Teh.kar: 80m3/h; </t>
  </si>
  <si>
    <t xml:space="preserve">- CAV 13.14123/2; Volumski regulator pretoka; Proizvod: SYSTEMAIR; Tip: NOTUS-RI-FC-80; Teh.kar: 70m3/h; </t>
  </si>
  <si>
    <t xml:space="preserve">- CAV 13.14124/1; Volumski regulator pretoka; Proizvod: SYSTEMAIR; Tip: NOTUS-RI-FC-80; Teh.kar: 80m3/h; </t>
  </si>
  <si>
    <t xml:space="preserve">- CAV 13.14124/2; Volumski regulator pretoka; Proizvod: SYSTEMAIR; Tip: NOTUS-RI-FC-80; Teh.kar: 70m3/h; </t>
  </si>
  <si>
    <t xml:space="preserve">- CAV 13.14125/1; Volumski regulator pretoka; Proizvod: SYSTEMAIR; Tip: NOTUS-RI-FC-80; Teh.kar: 60m3/h; </t>
  </si>
  <si>
    <t xml:space="preserve">- CAV 13.14125/2; Volumski regulator pretoka; Proizvod: SYSTEMAIR; Tip: NOTUS-RI-FC-80; Teh.kar: 50m3/h; </t>
  </si>
  <si>
    <t xml:space="preserve">- CAV 13.14301/1; Volumski regulator pretoka; Proizvod: SYSTEMAIR; Tip: NOTUS-RI-100-M0; Teh.kar: 120m3/h; </t>
  </si>
  <si>
    <t xml:space="preserve">- CAV 13.14301/2; Volumski regulator pretoka; Proizvod: SYSTEMAIR; Tip: NOTUS-RI-125-M0; Teh.kar: 210m3/h; </t>
  </si>
  <si>
    <t xml:space="preserve">- CAV 13.14302/2; Volumski regulator pretoka; Proizvod: SYSTEMAIR; Tip: NOTUS-RI-100-M0; Teh.kar: 150m3/h; </t>
  </si>
  <si>
    <t xml:space="preserve">- CAV 13.14303/1; Volumski regulator pretoka; Proizvod: SYSTEMAIR; Tip: NOTUS-RI-125-M0; Teh.kar: 200m3/h; </t>
  </si>
  <si>
    <t xml:space="preserve">- CAV 13.14303/2; Volumski regulator pretoka; Proizvod: SYSTEMAIR; Tip: NOTUS-RI-180-M0; Teh.kar: 450m3/h; </t>
  </si>
  <si>
    <t xml:space="preserve">- CAV 13.14304/2; Volumski regulator pretoka; Proizvod: SYSTEMAIR; Tip: NOTUS-RI-125-M0; Teh.kar: 90  m3/h; </t>
  </si>
  <si>
    <t xml:space="preserve">- CAV 13.21306/2; Volumski regulator pretoka; Proizvod: SYSTEMAIR; Tip: NOTUS-RI-125-M0; Teh.kar: 240m3/h; </t>
  </si>
  <si>
    <t xml:space="preserve">- CAV 13.22005/1; Volumski regulator pretoka; Proizvod: SYSTEMAIR; Tip: NOTUS R-125-M0; Teh.kar: 215m3/h; </t>
  </si>
  <si>
    <t xml:space="preserve">- CAV 13.22006/1; Volumski regulator pretoka; Proizvod: SYSTEMAIR; Tip: NOTUS R-125-M0; Teh.kar: 215m3/h; </t>
  </si>
  <si>
    <t xml:space="preserve">- CAV 13.22006/1.1; Volumski regulator pretoka; Proizvod: SYSTEMAIR; Tip: NOTUS R-125-M0; Teh.kar: 215m3/h; </t>
  </si>
  <si>
    <t xml:space="preserve">- CAV 13.22104/1; Volumski regulator pretoka; Proizvod: SYSTEMAIR; Tip: NOTUS-RI-FC-100; Teh.kar: 160m3/h; </t>
  </si>
  <si>
    <t xml:space="preserve">- CAV 13.22104/2; Volumski regulator pretoka; Proizvod: SYSTEMAIR; Tip: NOTUS-RI-FC-160; Teh.kar: 150m3/h; </t>
  </si>
  <si>
    <t xml:space="preserve">- CAV 13.22115/1; Volumski regulator pretoka; Proizvod: SYSTEMAIR; Tip: NOTUS-RI-FC-80; Teh.kar: 70m3/h; </t>
  </si>
  <si>
    <t xml:space="preserve">- CAV 13.22115/2; Volumski regulator pretoka; Proizvod: SYSTEMAIR; Tip: NOTUS-RI-FC-80; Teh.kar: 60m3/h; </t>
  </si>
  <si>
    <t xml:space="preserve">- CAV 13.22116/1; Volumski regulator pretoka; Proizvod: SYSTEMAIR; Tip: NOTUS-RI-FC-80; Teh.kar: 70m3/h; </t>
  </si>
  <si>
    <t xml:space="preserve">- CAV 13.22116/2; Volumski regulator pretoka; Proizvod: SYSTEMAIR; Tip: NOTUS-RI-FC-80; Teh.kar: 60m3/h; </t>
  </si>
  <si>
    <t xml:space="preserve">- CAV 13.22123/1; Volumski regulator pretoka; Proizvod: SYSTEMAIR; Tip: NOTUS-RI-FC-100; Teh.kar: 120m3/h; </t>
  </si>
  <si>
    <t xml:space="preserve">- CAV 13.22123/2; Volumski regulator pretoka; Proizvod: SYSTEMAIR; Tip: NOTUS-RI-FC-100; Teh.kar: 130m3/h; </t>
  </si>
  <si>
    <t xml:space="preserve">- CAV 13.22124/1; Volumski regulator pretoka; Proizvod: SYSTEMAIR; Tip: NOTUS-RI-FC-80; Teh.kar: 60m3/h; </t>
  </si>
  <si>
    <t xml:space="preserve">- CAV 13.22124/2; Volumski regulator pretoka; Proizvod: SYSTEMAIR; Tip: NOTUS-RI-FC-80; Teh.kar: 50m3/h; </t>
  </si>
  <si>
    <t xml:space="preserve">- CAV 13.22141/1; Volumski regulator pretoka; Proizvod: SYSTEMAIR; Tip: NOTUS-RI-FC-80; Teh.kar: 70m3/h; </t>
  </si>
  <si>
    <t xml:space="preserve">- CAV 13.22141/2; Volumski regulator pretoka; Proizvod: SYSTEMAIR; Tip: NOTUS-RI-FC-80; Teh.kar: 60m3/h; </t>
  </si>
  <si>
    <t xml:space="preserve">- CAV 13.22142/1; Volumski regulator pretoka; Proizvod: SYSTEMAIR; Tip: NOTUS-RI-FC-80; Teh.kar: 70m3/h; </t>
  </si>
  <si>
    <t xml:space="preserve">- CAV 13.22142/2; Volumski regulator pretoka; Proizvod: SYSTEMAIR; Tip: NOTUS-RI-FC-80; Teh.kar: 60m3/h; </t>
  </si>
  <si>
    <t xml:space="preserve">- CAV 13.22143/1; Volumski regulator pretoka; Proizvod: SYSTEMAIR; Tip: NOTUS-RI-FC-80; Teh.kar: 60m3/h; </t>
  </si>
  <si>
    <t xml:space="preserve">- CAV 13.22143/2; Volumski regulator pretoka; Proizvod: SYSTEMAIR; Tip: NOTUS-RI-FC-80; Teh.kar: 50m3/h; </t>
  </si>
  <si>
    <t xml:space="preserve">- CAV 13.22144/1; Volumski regulator pretoka; Proizvod: SYSTEMAIR; Tip: NOTUS-RI-FC-80; Teh.kar: 60m3/h; </t>
  </si>
  <si>
    <t xml:space="preserve">- CAV 13.22144/2; Volumski regulator pretoka; Proizvod: SYSTEMAIR; Tip: NOTUS-RI-FC-80; Teh.kar: 50m3/h; </t>
  </si>
  <si>
    <t xml:space="preserve">- CAV 13.22146/1; Volumski regulator pretoka; Proizvod: SYSTEMAIR; Tip: NOTUS-RI-FC-80; Teh.kar: 70m3/h; </t>
  </si>
  <si>
    <t xml:space="preserve">- CAV 13.22146/2; Volumski regulator pretoka; Proizvod: SYSTEMAIR; Tip: NOTUS-RI-FC-80; Teh.kar: 60m3/h; </t>
  </si>
  <si>
    <t xml:space="preserve">- CAV 13.22147/1; Volumski regulator pretoka; Proizvod: SYSTEMAIR; Tip: NOTUS-RI-FC-80; Teh.kar: 70m3/h; </t>
  </si>
  <si>
    <t xml:space="preserve">- CAV 13.22147/2; Volumski regulator pretoka; Proizvod: SYSTEMAIR; Tip: NOTUS-RI-FC-80; Teh.kar: 60m3/h; </t>
  </si>
  <si>
    <t xml:space="preserve">- CAV 13.22148/1; Volumski regulator pretoka; Proizvod: SYSTEMAIR; Tip: NOTUS-RI-FC-125; Teh.kar: 120m3/h; </t>
  </si>
  <si>
    <t xml:space="preserve">- CAV 13.22148/2; Volumski regulator pretoka; Proizvod: SYSTEMAIR; Tip: NOTUS-RI-FC-125; Teh.kar: 110m3/h; </t>
  </si>
  <si>
    <t xml:space="preserve">- CAV 13.22306/2; Volumski regulator pretoka; Proizvod: SYSTEMAIR; Tip: NOTUS-RI-80-M0; Teh.kar: 60m3/h; </t>
  </si>
  <si>
    <t xml:space="preserve">- CAV 13.22307/1; Volumski regulator pretoka; Proizvod: SYSTEMAIR; Tip: NOTUS-RI-100 MO; Teh.kar: 120m3/h; </t>
  </si>
  <si>
    <t xml:space="preserve">- CAV 13.22308/2; Volumski regulator pretoka; Proizvod: SYSTEMAIR; Tip: NOTUS-RI-80-M0; Teh.kar: 90m3/h; </t>
  </si>
  <si>
    <t xml:space="preserve">- CAV 13.22309/1; Volumski regulator pretoka; Proizvod: SYSTEMAIR; Tip: NOTUS-RI-125 MO; Teh.kar: 120m3/h; </t>
  </si>
  <si>
    <t xml:space="preserve">- CAV 13.22309/2; Volumski regulator pretoka; Proizvod: SYSTEMAIR; Tip: NOTUS-RI-125-M0; Teh.kar: 240m3/h; </t>
  </si>
  <si>
    <t xml:space="preserve">- CAV 13.22310/2; Volumski regulator pretoka; Proizvod: SYSTEMAIR; Tip: NOTUS-RI-100-M0; Teh.kar: 120m3/h; </t>
  </si>
  <si>
    <t xml:space="preserve">- CAV 13.22311/2; Volumski regulator pretoka; Proizvod: SYSTEMAIR; Tip: NOTUS-RI-125-M0; Teh.kar: 180m3/h; </t>
  </si>
  <si>
    <t xml:space="preserve">- CAV 13.22312/2; Volumski regulator pretoka; Proizvod: SYSTEMAIR; Tip: NOTUS-RI-100-M0; Teh.kar: 120m3/h; </t>
  </si>
  <si>
    <t xml:space="preserve">- CAV 13.22313/1; Volumski regulator pretoka; Proizvod: SYSTEMAIR; Tip: NOTUS-RI-FC-80; Teh.kar: 60m3/h; </t>
  </si>
  <si>
    <t xml:space="preserve">- CAV 13.22313/2; Volumski regulator pretoka; Proizvod: SYSTEMAIR; Tip: NOTUS-RI-FC-80; Teh.kar: 60m3/h; </t>
  </si>
  <si>
    <t xml:space="preserve">- CAV 13.23001/1.1; Volumski regulator pretoka; Proizvod: SYSTEMAIR; Tip: NOTUS-RI-FC-100; Teh.kar: 125m3/h; </t>
  </si>
  <si>
    <t xml:space="preserve">- CAV 13.23001/1.2; Volumski regulator pretoka; Proizvod: SYSTEMAIR; Tip: NOTUS-RI-FC-100; Teh.kar: 125m3/h; </t>
  </si>
  <si>
    <t xml:space="preserve">- CAV 13.23003/1.1; Volumski regulator pretoka; Proizvod: SYSTEMAIR; Tip: NOTUS-RI-FC-160; Teh.kar: 330m3/h; </t>
  </si>
  <si>
    <t xml:space="preserve">- CAV 13.23003/1.2; Volumski regulator pretoka; Proizvod: SYSTEMAIR; Tip: NOTUS-RI-FC-160; Teh.kar: 330m3/h; </t>
  </si>
  <si>
    <t xml:space="preserve">- CAV 13.23003/1.3; Volumski regulator pretoka; Proizvod: SYSTEMAIR; Tip: NOTUS-RI-FC-160; Teh.kar: 330m3/h; </t>
  </si>
  <si>
    <t xml:space="preserve">- CAV 13.23003/2; Volumski regulator pretoka; Proizvod: SYSTEMAIR; Tip: NOTUS-RI-FC-125; Teh.kar: 200m3/h; </t>
  </si>
  <si>
    <t xml:space="preserve">- CAV 13.23101/1; Volumski regulator pretoka; Proizvod: SYSTEMAIR; Tip: NOTUS-RI-FC-80; Teh.kar: 70m3/h; </t>
  </si>
  <si>
    <t xml:space="preserve">- CAV 13.23101/2; Volumski regulator pretoka; Proizvod: SYSTEMAIR; Tip: NOTUS-RI-FC-80; Teh.kar: 60m3/h; </t>
  </si>
  <si>
    <t xml:space="preserve">- CAV 13.23102/1; Volumski regulator pretoka; Proizvod: SYSTEMAIR; Tip: NOTUS-RI-FC-80; Teh.kar: 90m3/h; </t>
  </si>
  <si>
    <t xml:space="preserve">- CAV 13.23102/2; Volumski regulator pretoka; Proizvod: SYSTEMAIR; Tip: NOTUS-RI-FC-80; Teh.kar: 80m3/h; </t>
  </si>
  <si>
    <t xml:space="preserve">- CAV 13.23103/1; Volumski regulator pretoka; Proizvod: SYSTEMAIR; Tip: NOTUS-RI-FC-80; Teh.kar: 90m3/h; </t>
  </si>
  <si>
    <t xml:space="preserve">- CAV 13.23103/2; Volumski regulator pretoka; Proizvod: SYSTEMAIR; Tip: NOTUS-RI-FC-80; Teh.kar: 80m3/h; </t>
  </si>
  <si>
    <t xml:space="preserve">- CAV 13.23104/1; Volumski regulator pretoka; Proizvod: SYSTEMAIR; Tip: NOTUS-RI-FC-80; Teh.kar: 70m3/h; </t>
  </si>
  <si>
    <t xml:space="preserve">- CAV 13.23104/2; Volumski regulator pretoka; Proizvod: SYSTEMAIR; Tip: NOTUS-RI-FC-80; Teh.kar: 60m3/h; </t>
  </si>
  <si>
    <t xml:space="preserve">- CAV 13.23105/1; Volumski regulator pretoka; Proizvod: SYSTEMAIR; Tip: NOTUS-RI-FC-80; Teh.kar: 90m3/h; </t>
  </si>
  <si>
    <t xml:space="preserve">- CAV 13.23106/1; Volumski regulator pretoka; Proizvod: SYSTEMAIR; Tip: NOTUS-RI-FC-80; Teh.kar: 70m3/h; </t>
  </si>
  <si>
    <t xml:space="preserve">- CAV 13.23106/2; Volumski regulator pretoka; Proizvod: SYSTEMAIR; Tip: NOTUS-RI-FC-80; Teh.kar: 60m3/h; </t>
  </si>
  <si>
    <t xml:space="preserve">- CAV 13.23107/1; Volumski regulator pretoka; Proizvod: SYSTEMAIR; Tip: NOTUS-RI-FC-80; Teh.kar: 70m3/h; </t>
  </si>
  <si>
    <t xml:space="preserve">- CAV 13.23107/2; Volumski regulator pretoka; Proizvod: SYSTEMAIR; Tip: NOTUS-RI-FC-80; Teh.kar: 80m3/h; </t>
  </si>
  <si>
    <t xml:space="preserve">- CAV 13.23107/2; Volumski regulator pretoka; Proizvod: SYSTEMAIR; Tip: NOTUS-RI-FC-80; Teh.kar: 60m3/h; </t>
  </si>
  <si>
    <t xml:space="preserve">- CAV 13.23108/1; Volumski regulator pretoka; Proizvod: SYSTEMAIR; Tip: NOTUS-RI-FC-80; Teh.kar: 90m3/h; </t>
  </si>
  <si>
    <t xml:space="preserve">- CAV 13.23108/2; Volumski regulator pretoka; Proizvod: SYSTEMAIR; Tip: NOTUS-RI-FC-80; Teh.kar: 80m3/h; </t>
  </si>
  <si>
    <t xml:space="preserve">- CAV 13.23109/1; Volumski regulator pretoka; Proizvod: SYSTEMAIR; Tip: NOTUS-RI-FC-80; Teh.kar: 70m3/h; </t>
  </si>
  <si>
    <t xml:space="preserve">- CAV 13.23109/2; Volumski regulator pretoka; Proizvod: SYSTEMAIR; Tip: NOTUS-RI-FC-80; Teh.kar: 60m3/h; </t>
  </si>
  <si>
    <t xml:space="preserve">- CAV 13.23117/1; Volumski regulator pretoka; Proizvod: SYSTEMAIR; Tip: NOTUS-RI-FC-80; Teh.kar: 90m3/h; </t>
  </si>
  <si>
    <t xml:space="preserve">- CAV 13.23117/2; Volumski regulator pretoka; Proizvod: SYSTEMAIR; Tip: NOTUS-RI-FC-80; Teh.kar: 80m3/h; </t>
  </si>
  <si>
    <t xml:space="preserve">- CAV 13.23119/1; Volumski regulator pretoka; Proizvod: SYSTEMAIR; Tip: NOTUS-RI-FC-100; Teh.kar: 120m3/h; </t>
  </si>
  <si>
    <t xml:space="preserve">- CAV 13.23119/2; Volumski regulator pretoka; Proizvod: SYSTEMAIR; Tip: NOTUS-RI-FC-100; Teh.kar: 110m3/h; </t>
  </si>
  <si>
    <t xml:space="preserve">- CAV 13.23121/1; Volumski regulator pretoka; Proizvod: SYSTEMAIR; Tip: NOTUS-RI-FC-80; Teh.kar: 90m3/h; </t>
  </si>
  <si>
    <t xml:space="preserve">- CAV 13.23121/2; Volumski regulator pretoka; Proizvod: SYSTEMAIR; Tip: NOTUS-RI-FC-80; Teh.kar: 80m3/h; </t>
  </si>
  <si>
    <t xml:space="preserve">- CAV 13.23122/1; Volumski regulator pretoka; Proizvod: SYSTEMAIR; Tip: NOTUS-RI-FC-100; Teh.kar: 120m3/h; </t>
  </si>
  <si>
    <t xml:space="preserve">- CAV 13.23122/2; Volumski regulator pretoka; Proizvod: SYSTEMAIR; Tip: NOTUS-RI-FC-100; Teh.kar: 110m3/h; </t>
  </si>
  <si>
    <t xml:space="preserve">- CAV 13.23123/1; Volumski regulator pretoka; Proizvod: SYSTEMAIR; Tip: NOTUS-RI-FC-80; Teh.kar: 70m3/h; </t>
  </si>
  <si>
    <t xml:space="preserve">- CAV 13.23123/2; Volumski regulator pretoka; Proizvod: SYSTEMAIR; Tip: NOTUS-RI-FC-80; Teh.kar: 60m3/h; </t>
  </si>
  <si>
    <t xml:space="preserve">- CAV 13.23124/1; Volumski regulator pretoka; Proizvod: SYSTEMAIR; Tip: NOTUS-RI-FC-100; Teh.kar: 120m3/h; </t>
  </si>
  <si>
    <t xml:space="preserve">- CAV 13.23124/2; Volumski regulator pretoka; Proizvod: SYSTEMAIR; Tip: NOTUS-RI-FC-100; Teh.kar: 110m3/h; </t>
  </si>
  <si>
    <t xml:space="preserve">- CAV 13.23128/1; Volumski regulator pretoka; Proizvod: SYSTEMAIR; Tip: NOTUS-RI-FC-125; Teh.kar: 180m3/h; </t>
  </si>
  <si>
    <t xml:space="preserve">- CAV 13.23128/2; Volumski regulator pretoka; Proizvod: SYSTEMAIR; Tip: NOTUS-RI-FC-125; Teh.kar: 170m3/h; </t>
  </si>
  <si>
    <t xml:space="preserve">- CAV 13.23129/1; Volumski regulator pretoka; Proizvod: SYSTEMAIR; Tip: NOTUS-RI-FC-80; Teh.kar: 70m3/h; </t>
  </si>
  <si>
    <t xml:space="preserve">- CAV 13.23129/2; Volumski regulator pretoka; Proizvod: SYSTEMAIR; Tip: NOTUS-RI-FC-80; Teh.kar: 60m3/h; </t>
  </si>
  <si>
    <t xml:space="preserve">- CAV 13.23130/1; Volumski regulator pretoka; Proizvod: SYSTEMAIR; Tip: NOTUS-RI-FC-80; Teh.kar: 70m3/h; </t>
  </si>
  <si>
    <t xml:space="preserve">- CAV 13.23130/2; Volumski regulator pretoka; Proizvod: SYSTEMAIR; Tip: NOTUS-RI-FC-80; Teh.kar: 60m3/h; </t>
  </si>
  <si>
    <t xml:space="preserve">- CAV 13.23132/1; Volumski regulator pretoka; Proizvod: SYSTEMAIR; Tip: NOTUS-RI-FC-80; Teh.kar: 80m3/h; </t>
  </si>
  <si>
    <t xml:space="preserve">- CAV 13.23132/2; Volumski regulator pretoka; Proizvod: SYSTEMAIR; Tip: NOTUS-RI-FC-80; Teh.kar: 70m3/h; </t>
  </si>
  <si>
    <t xml:space="preserve">- CAV 13.23133/1; Volumski regulator pretoka; Proizvod: SYSTEMAIR; Tip: NOTUS-RI-FC-80; Teh.kar: 70m3/h; </t>
  </si>
  <si>
    <t xml:space="preserve">- CAV 13.23133/2; Volumski regulator pretoka; Proizvod: SYSTEMAIR; Tip: NOTUS-RI-FC-80; Teh.kar: 60m3/h; </t>
  </si>
  <si>
    <t xml:space="preserve">- CAV 13.23134/1; Volumski regulator pretoka; Proizvod: SYSTEMAIR; Tip: NOTUS-RI-FC-100; Teh.kar: 110m3/h; </t>
  </si>
  <si>
    <t xml:space="preserve">- CAV 13.23134/2; Volumski regulator pretoka; Proizvod: SYSTEMAIR; Tip: NOTUS-RI-FC-100; Teh.kar: 100m3/h; </t>
  </si>
  <si>
    <t xml:space="preserve">- CAV 13.23135/1; Volumski regulator pretoka; Proizvod: SYSTEMAIR; Tip: NOTUS-RI-FC-80; Teh.kar: 70m3/h; </t>
  </si>
  <si>
    <t xml:space="preserve">- CAV 13.23135/2; Volumski regulator pretoka; Proizvod: SYSTEMAIR; Tip: NOTUS-RI-FC-80; Teh.kar: 60m3/h; </t>
  </si>
  <si>
    <t xml:space="preserve">- CAV 13.23136/1; Volumski regulator pretoka; Proizvod: SYSTEMAIR; Tip: NOTUS-RI-FC-80; Teh.kar: 70m3/h; </t>
  </si>
  <si>
    <t xml:space="preserve">- CAV 13.23136/2; Volumski regulator pretoka; Proizvod: SYSTEMAIR; Tip: NOTUS-RI-FC-80; Teh.kar: 60m3/h; </t>
  </si>
  <si>
    <t xml:space="preserve">- CAV 13.23137/1; Volumski regulator pretoka; Proizvod: SYSTEMAIR; Tip: NOTUS-RI-FC-80; Teh.kar: 70m3/h; </t>
  </si>
  <si>
    <t xml:space="preserve">- CAV 13.23137/2; Volumski regulator pretoka; Proizvod: SYSTEMAIR; Tip: NOTUS-RI-FC-80; Teh.kar: 60m3/h; </t>
  </si>
  <si>
    <t xml:space="preserve">- CAV 13.31110/1; Volumski regulator pretoka; Proizvod: SYSTEMAIR; Tip: NOTUS-RI-FC-80; Teh.kar: 60m3/h; </t>
  </si>
  <si>
    <t xml:space="preserve">- CAV 13.31110/2; Volumski regulator pretoka; Proizvod: SYSTEMAIR; Tip: NOTUS-RI-FC-80; Teh.kar: 50m3/h; </t>
  </si>
  <si>
    <t xml:space="preserve">- CAV 13.31111/1; Volumski regulator pretoka; Proizvod: SYSTEMAIR; Tip: NOTUS-RI-FC-80; Teh.kar: 70m3/h; </t>
  </si>
  <si>
    <t xml:space="preserve">- CAV 13.31111/2; Volumski regulator pretoka; Proizvod: SYSTEMAIR; Tip: NOTUS-RI-FC-80; Teh.kar: 60m3/h; </t>
  </si>
  <si>
    <t xml:space="preserve">- CAV 13.31112/1; Volumski regulator pretoka; Proizvod: SYSTEMAIR; Tip: NOTUS-RI-FC-80; Teh.kar: 100m3/h; </t>
  </si>
  <si>
    <t xml:space="preserve">- CAV 13.31112/2; Volumski regulator pretoka; Proizvod: SYSTEMAIR; Tip: NOTUS-RI-FC-80; Teh.kar: 90m3/h; </t>
  </si>
  <si>
    <t xml:space="preserve">- CAV 13.31310/2; Volumski regulator pretoka; Proizvod: SYSTEMAIR; Tip: NOTUS-RI-80-M0; Teh.kar: 90  m3/h; </t>
  </si>
  <si>
    <t xml:space="preserve">- CAV 13.32008/1; Volumski regulator pretoka; Proizvod: SYSTEMAIR; Tip: NOTUS-RI-FC-160; Teh.kar: 350m3/h; </t>
  </si>
  <si>
    <t xml:space="preserve">- CAV 13.32101/1; Volumski regulator pretoka; Proizvod: SYSTEMAIR; Tip: NOTUS-RI-FC-125; Teh.kar: 200m3/h; </t>
  </si>
  <si>
    <t xml:space="preserve">- CAV 13.32314/2; Volumski regulator pretoka; Proizvod: SYSTEMAIR; Tip: NOTUS-RI-100-M0; Teh.kar: 120m3/h; </t>
  </si>
  <si>
    <t xml:space="preserve">- CAV 13.32315/2; Volumski regulator pretoka; Proizvod: SYSTEMAIR; Tip: NOTUS-RI-100-M0; Teh.kar: 120m3/h; </t>
  </si>
  <si>
    <t xml:space="preserve">- CAV 13.33001/1; Volumski regulator pretoka; Proizvod: SYSTEMAIR; Tip: NOTUS-RI-FC-140; Teh.kar: 250m3/h; </t>
  </si>
  <si>
    <t xml:space="preserve">- CAV 13.33001/2; Volumski regulator pretoka; Proizvod: SYSTEMAIR; Tip: NOTUS-RI-140-M0; Teh.kar: 250m3/h; </t>
  </si>
  <si>
    <t xml:space="preserve">- CAV 13.33102/1; Volumski regulator pretoka; Proizvod: SYSTEMAIR; Tip: NOTUS-RI-FC-80; Teh.kar: 100m3/h; </t>
  </si>
  <si>
    <t xml:space="preserve">- CAV 13.33102/2; Volumski regulator pretoka; Proizvod: SYSTEMAIR; Tip: NOTUS-RI-FC-80; Teh.kar: 90m3/h; </t>
  </si>
  <si>
    <t xml:space="preserve">- CAV 13.33103/1; Volumski regulator pretoka; Proizvod: SYSTEMAIR; Tip: NOTUS-RI-FC-100; Teh.kar: 120m3/h; </t>
  </si>
  <si>
    <t xml:space="preserve">- CAV 13.33103/2; Volumski regulator pretoka; Proizvod: SYSTEMAIR; Tip: NOTUS-RI-FC-100; Teh.kar: 110m3/h; </t>
  </si>
  <si>
    <t xml:space="preserve">- CAV 13.33104/1; Volumski regulator pretoka; Proizvod: SYSTEMAIR; Tip: NOTUS-RI-FC-100; Teh.kar: 120m3/h; </t>
  </si>
  <si>
    <t xml:space="preserve">- CAV 13.33104/2; Volumski regulator pretoka; Proizvod: SYSTEMAIR; Tip: NOTUS-RI-FC-100; Teh.kar: 110m3/h; </t>
  </si>
  <si>
    <t xml:space="preserve">- CAV 13.33105/1; Volumski regulator pretoka; Proizvod: SYSTEMAIR; Tip: NOTUS-RI-FC-100; Teh.kar: 120m3/h; </t>
  </si>
  <si>
    <t xml:space="preserve">- CAV 13.33105/2; Volumski regulator pretoka; Proizvod: SYSTEMAIR; Tip: NOTUS-RI-FC-100; Teh.kar: 110m3/h; </t>
  </si>
  <si>
    <t xml:space="preserve">- CAV 13.33106/1; Volumski regulator pretoka; Proizvod: SYSTEMAIR; Tip: NOTUS-RI-FC-80; Teh.kar: 120  m3/h; </t>
  </si>
  <si>
    <t xml:space="preserve">- CAV 13.33106/2; Volumski regulator pretoka; Proizvod: SYSTEMAIR; Tip: NOTUS-RI-FC-80; Teh.kar: 110  m3/h; </t>
  </si>
  <si>
    <t xml:space="preserve">- CAV 13.33107/1; Volumski regulator pretoka; Proizvod: SYSTEMAIR; Tip: NOTUS-RI-FC-80; Teh.kar: 120  m3/h; </t>
  </si>
  <si>
    <t xml:space="preserve">- CAV 13.33107/2; Volumski regulator pretoka; Proizvod: SYSTEMAIR; Tip: NOTUS-RI-FC-80; Teh.kar: 110  m3/h; </t>
  </si>
  <si>
    <t xml:space="preserve">- CAV 13.33108/1; Volumski regulator pretoka; Proizvod: SYSTEMAIR; Tip: NOTUS-RI-FC-80; Teh.kar: 120  m3/h; </t>
  </si>
  <si>
    <t xml:space="preserve">- CAV 13.33108/2; Volumski regulator pretoka; Proizvod: SYSTEMAIR; Tip: NOTUS-RI-FC-80; Teh.kar: 110  m3/h; </t>
  </si>
  <si>
    <t xml:space="preserve">- CAV 13.33109/1; Volumski regulator pretoka; Proizvod: SYSTEMAIR; Tip: NOTUS-RI-FC-80; Teh.kar: 120  m3/h; </t>
  </si>
  <si>
    <t xml:space="preserve">- CAV 13.33109/2; Volumski regulator pretoka; Proizvod: SYSTEMAIR; Tip: NOTUS-RI-FC-80; Teh.kar: 110  m3/h; </t>
  </si>
  <si>
    <t xml:space="preserve">- CAV 13.33112/1; Volumski regulator pretoka; Proizvod: SYSTEMAIR; Tip: NOTUS-RI-FC-100; Teh.kar: 140m3/h; </t>
  </si>
  <si>
    <t xml:space="preserve">- CAV 13.33112/2; Volumski regulator pretoka; Proizvod: SYSTEMAIR; Tip: NOTUS-RI-FC-100; Teh.kar: 130m3/h; </t>
  </si>
  <si>
    <t xml:space="preserve">- CAV 13.33113/1; Volumski regulator pretoka; Proizvod: SYSTEMAIR; Tip: NOTUS-RI-FC-80; Teh.kar: 70m3/h; </t>
  </si>
  <si>
    <t xml:space="preserve">- CAV 13.33113/2; Volumski regulator pretoka; Proizvod: SYSTEMAIR; Tip: NOTUS-RI-FC-80; Teh.kar: 60m3/h; </t>
  </si>
  <si>
    <t xml:space="preserve">- CAV 13.33114/1; Volumski regulator pretoka; Proizvod: SYSTEMAIR; Tip: NOTUS-RI-FC-80; Teh.kar: 70m3/h; </t>
  </si>
  <si>
    <t xml:space="preserve">- CAV 13.33114/2; Volumski regulator pretoka; Proizvod: SYSTEMAIR; Tip: NOTUS-RI-FC-80; Teh.kar: 60m3/h; </t>
  </si>
  <si>
    <t xml:space="preserve">- CAV 13.33115/1; Volumski regulator pretoka; Proizvod: SYSTEMAIR; Tip: NOTUS-RI-FC-80; Teh.kar: 70m3/h; </t>
  </si>
  <si>
    <t xml:space="preserve">- CAV 13.33115/2; Volumski regulator pretoka; Proizvod: SYSTEMAIR; Tip: NOTUS-RI-FC-80; Teh.kar: 60m3/h; </t>
  </si>
  <si>
    <t xml:space="preserve">- CAV 13.33116/1; Volumski regulator pretoka; Proizvod: SYSTEMAIR; Tip: NOTUS-RI-FC-80; Teh.kar: 90m3/h; </t>
  </si>
  <si>
    <t xml:space="preserve">- CAV 13.33116/2; Volumski regulator pretoka; Proizvod: SYSTEMAIR; Tip: NOTUS-RI-FC-80; Teh.kar: 80m3/h; </t>
  </si>
  <si>
    <t xml:space="preserve">- CAV 13.33117/1; Volumski regulator pretoka; Proizvod: SYSTEMAIR; Tip: NOTUS-RI-FC-80; Teh.kar: 70m3/h; </t>
  </si>
  <si>
    <t xml:space="preserve">- CAV 13.33117/2; Volumski regulator pretoka; Proizvod: SYSTEMAIR; Tip: NOTUS-RI-FC-80; Teh.kar: 60m3/h; </t>
  </si>
  <si>
    <t xml:space="preserve">- CAV 13.33118/1; Volumski regulator pretoka; Proizvod: SYSTEMAIR; Tip: NOTUS-RI-FC-80; Teh.kar: 110m3/h; </t>
  </si>
  <si>
    <t xml:space="preserve">- CAV 13.33118/2; Volumski regulator pretoka; Proizvod: SYSTEMAIR; Tip: NOTUS-RI-FC-80; Teh.kar: 100m3/h; </t>
  </si>
  <si>
    <t xml:space="preserve">- CAV 13.33120/1; Volumski regulator pretoka; Proizvod: SYSTEMAIR; Tip: NOTUS-RI-FC-80; Teh.kar: 70m3/h; </t>
  </si>
  <si>
    <t xml:space="preserve">- CAV 13.33120/1; Volumski regulator pretoka; Proizvod: SYSTEMAIR; Tip: NOTUS-RI-FC-80; Teh.kar: 60m3/h; </t>
  </si>
  <si>
    <t xml:space="preserve">- CAV 13.33120/2; Volumski regulator pretoka; Proizvod: SYSTEMAIR; Tip: NOTUS-RI-FC-80; Teh.kar: 60m3/h; </t>
  </si>
  <si>
    <t xml:space="preserve">- CAV 13.33120/2; Volumski regulator pretoka; Proizvod: SYSTEMAIR; Tip: NOTUS-RI-FC-80; Teh.kar: 50m3/h; </t>
  </si>
  <si>
    <t xml:space="preserve">- CAV 13.33121/1; Volumski regulator pretoka; Proizvod: SYSTEMAIR; Tip: NOTUS-RI-FC-80; Teh.kar: 70m3/h; </t>
  </si>
  <si>
    <t xml:space="preserve">- CAV 13.33121/2; Volumski regulator pretoka; Proizvod: SYSTEMAIR; Tip: NOTUS-RI-FC-80; Teh.kar: 60m3/h; </t>
  </si>
  <si>
    <t xml:space="preserve">- CAV 13.33122/1; Volumski regulator pretoka; Proizvod: SYSTEMAIR; Tip: NOTUS-RI-FC-80; Teh.kar: 70m3/h; </t>
  </si>
  <si>
    <t xml:space="preserve">- CAV 13.33122/2; Volumski regulator pretoka; Proizvod: SYSTEMAIR; Tip: NOTUS-RI-FC-80; Teh.kar: 60m3/h; </t>
  </si>
  <si>
    <t xml:space="preserve">- CAV 13.33124/1; Volumski regulator pretoka; Proizvod: SYSTEMAIR; Tip: NOTUS-RI-FC-80; Teh.kar: 70m3/h; </t>
  </si>
  <si>
    <t xml:space="preserve">- CAV 13.33124/2; Volumski regulator pretoka; Proizvod: SYSTEMAIR; Tip: NOTUS-RI-FC-80; Teh.kar: 60m3/h; </t>
  </si>
  <si>
    <t xml:space="preserve">- CAV 13.33125/1; Volumski regulator pretoka; Proizvod: SYSTEMAIR; Tip: NOTUS-RI-FC-80; Teh.kar: 70m3/h; </t>
  </si>
  <si>
    <t xml:space="preserve">- CAV 13.33125/2; Volumski regulator pretoka; Proizvod: SYSTEMAIR; Tip: NOTUS-RI-FC-80; Teh.kar: 60m3/h; </t>
  </si>
  <si>
    <t xml:space="preserve">- CAV 13.33126/1; Volumski regulator pretoka; Proizvod: SYSTEMAIR; Tip: NOTUS-RI-FC-100; Teh.kar: 120m3/h; </t>
  </si>
  <si>
    <t xml:space="preserve">- CAV 13.33126/2; Volumski regulator pretoka; Proizvod: SYSTEMAIR; Tip: NOTUS-RI-FC-100; Teh.kar: 110m3/h; </t>
  </si>
  <si>
    <t xml:space="preserve">- CAV 13.33127/1; Volumski regulator pretoka; Proizvod: SYSTEMAIR; Tip: NOTUS-RI-FC-80; Teh.kar: 70m3/h; </t>
  </si>
  <si>
    <t xml:space="preserve">- CAV 13.33127/2; Volumski regulator pretoka; Proizvod: SYSTEMAIR; Tip: NOTUS-RI-FC-80; Teh.kar: 60m3/h; </t>
  </si>
  <si>
    <t xml:space="preserve">- CAV 13.33128/1; Volumski regulator pretoka; Proizvod: SYSTEMAIR; Tip: NOTUS-RI-FC-80; Teh.kar: 70m3/h; </t>
  </si>
  <si>
    <t xml:space="preserve">- CAV 13.33128/2; Volumski regulator pretoka; Proizvod: SYSTEMAIR; Tip: NOTUS-RI-FC-80; Teh.kar: 60m3/h; </t>
  </si>
  <si>
    <t xml:space="preserve">- CAV 13.33129/1; Volumski regulator pretoka; Proizvod: SYSTEMAIR; Tip: NOTUS-RI-FC-80; Teh.kar: 70m3/h; </t>
  </si>
  <si>
    <t xml:space="preserve">- CAV 13.33129/2; Volumski regulator pretoka; Proizvod: SYSTEMAIR; Tip: NOTUS-RI-FC-80; Teh.kar: 60m3/h; </t>
  </si>
  <si>
    <t xml:space="preserve">- CAV 13.22138/1; Volumski regulator pretoka; Proizvod: SYSTEMAIR; Tip: NOTUS-RI-FC-125; Teh.kar: 200m3/h; </t>
  </si>
  <si>
    <t xml:space="preserve">- CAV 13.23144/1; Volumski regulator pretoka; Proizvod: SYSTEMAIR; Tip: NOTUS-RI-FC-125; Teh.kar: 200m3/h; </t>
  </si>
  <si>
    <t xml:space="preserve">- CAV 13.03117/3; Volumski regulator pretoka; Proizvod: SYSTEMAIR; Tip: NOTUS-RI-140-M0; Teh.kar: 500 m3/h; </t>
  </si>
  <si>
    <t xml:space="preserve">- CAV 13.314; Volumski regulator pretoka; Proizvod: SYSTEMAIR; Tip: NOTUS-RI-FC-80; Teh.kar: 60m3/h; </t>
  </si>
  <si>
    <t xml:space="preserve">- CAV 13.316; Volumski regulator pretoka; Proizvod: SYSTEMAIR; Tip: NOTUS-RI-FC-80; Teh.kar: 60m3/h; </t>
  </si>
  <si>
    <t xml:space="preserve">- CAV 33.23140/3; Volumski regulator pretoka; Proizvod: SystemAir; Tip: RDR-100/50-100; Teh.kar: 50 m3/h; </t>
  </si>
  <si>
    <t xml:space="preserve">- CAV 33.23125/6; Volumski regulator pretoka; Proizvod: TROX; Tip: RN 80; Teh.kar: 50m3/h; </t>
  </si>
  <si>
    <t xml:space="preserve">- CAV 33.23138/8; Volumski regulator pretoka; Proizvod: TROX; Tip: RN 80; Teh.kar: 50 m3/h; </t>
  </si>
  <si>
    <t xml:space="preserve">- CAV 33.13125/3; Volumski regulator pretoka; Proizvod: HLU; Tip: VFL-F 160; Teh.kar: 300m3/h; </t>
  </si>
  <si>
    <t xml:space="preserve">- CAV 33.14103/3; Volumski regulator pretoka; Proizvod: HLU; Tip: VFL-F 160; Teh.kar: 300m3/h; </t>
  </si>
  <si>
    <t xml:space="preserve">- CAV 33.14103/4; Volumski regulator pretoka; Proizvod: HLU; Tip: VFL-F 160; Teh.kar: 300m3/h; </t>
  </si>
  <si>
    <t xml:space="preserve">- CAV 33.127/3; Volumski regulator pretoka; Proizvod: HLU; Tip: VFL-F 200; Teh.kar: 400 m3/h; </t>
  </si>
  <si>
    <t xml:space="preserve">- CAV 33.127/4; Volumski regulator pretoka; Proizvod: HLU; Tip: VFL-F 200; Teh.kar: 400 m3/h; </t>
  </si>
  <si>
    <t xml:space="preserve">- CAV 33.127/5; Volumski regulator pretoka; Proizvod: HLU; Tip: VFL-F 200; Teh.kar: 400 m3/h; </t>
  </si>
  <si>
    <t xml:space="preserve">- CAV 33.127/6; Volumski regulator pretoka; Proizvod: HLU; Tip: VFL-F 200; Teh.kar: 400 m3/h; </t>
  </si>
  <si>
    <t xml:space="preserve">- CAV 33.127/7; Volumski regulator pretoka; Proizvod: HLU; Tip: VFL-F 200; Teh.kar: 400 m3/h; </t>
  </si>
  <si>
    <t xml:space="preserve">- CAV 33.127/8; Volumski regulator pretoka; Proizvod: HLU; Tip: VFL-F 200; Teh.kar: 400 m3/h; </t>
  </si>
  <si>
    <t xml:space="preserve">- CAV 33.14101/3; Volumski regulator pretoka; Proizvod: HLU; Tip: VFL-F 200; Teh.kar: 500m3/h; </t>
  </si>
  <si>
    <t xml:space="preserve">- CAV 33.14101/4; Volumski regulator pretoka; Proizvod: HLU; Tip: VFL-F 200; Teh.kar: 500m3/h; </t>
  </si>
  <si>
    <t xml:space="preserve">- CAV 33.14101/5; Volumski regulator pretoka; Proizvod: HLU; Tip: VFL-F 200; Teh.kar: 500m3/h; </t>
  </si>
  <si>
    <t xml:space="preserve">- CAV 33.23125/4; Volumski regulator pretoka; Proizvod: HLU; Tip: VFL-F 90; Teh.kar: 80 m3/h; </t>
  </si>
  <si>
    <t xml:space="preserve">- CAV 33.23125/5; Volumski regulator pretoka; Proizvod: HLU; Tip: VFL-F 90; Teh.kar: 50m3/h; </t>
  </si>
  <si>
    <t xml:space="preserve">- CAV 33.23112/3; Volumski regulator pretoka; Proizvod: HLU; Tip: VFL-M 110; Teh.kar: 100 m3/h; </t>
  </si>
  <si>
    <t xml:space="preserve">- CAV 33.23112/4; Volumski regulator pretoka; Proizvod: HLU; Tip: VFL-M 110; Teh.kar: 100 m3/h; </t>
  </si>
  <si>
    <t xml:space="preserve">- CAV 33.23112/5; Volumski regulator pretoka; Proizvod: HLU; Tip: VFL-M 110; Teh.kar: 100 m3/h; </t>
  </si>
  <si>
    <t xml:space="preserve">- CAV 33.23126/2; Volumski regulator pretoka; Proizvod: HLU; Tip: VFL-M 110; Teh.kar: 100 m3/h; </t>
  </si>
  <si>
    <t xml:space="preserve">- CAV 33.23138/7; Volumski regulator pretoka; Proizvod: HLU; Tip: VFL-M 110; Teh.kar: 120 m3/h; </t>
  </si>
  <si>
    <t xml:space="preserve">- CAV 33.23138/3; Volumski regulator pretoka; Proizvod: HLU; Tip: VFL-M 125; Teh.kar: 150 m3/h; </t>
  </si>
  <si>
    <t xml:space="preserve">- CAV 33.23138/4; Volumski regulator pretoka; Proizvod: HLU; Tip: VFL-M 125; Teh.kar: 150 m3/h; </t>
  </si>
  <si>
    <t xml:space="preserve">- CAV 33.23138/5; Volumski regulator pretoka; Proizvod: HLU; Tip: VFL-M 125; Teh.kar: 150 m3/h; </t>
  </si>
  <si>
    <t xml:space="preserve">- CAV 33.23138/6; Volumski regulator pretoka; Proizvod: HLU; Tip: VFL-M 125; Teh.kar: 150 m3/h; </t>
  </si>
  <si>
    <t xml:space="preserve">- CAV 33.23138/7; Volumski regulator pretoka; Proizvod: HLU; Tip: VFL-M 125; Teh.kar: 150 m3/h; </t>
  </si>
  <si>
    <t xml:space="preserve">- CAV 33.23125/3; Volumski regulator pretoka; Proizvod: HLU; Tip: VFL-M 90; Teh.kar: 80 m3/h; </t>
  </si>
  <si>
    <t xml:space="preserve">- CAV 33.23138/10; Volumski regulator pretoka; Proizvod: HLU; Tip: VFL-M 90; Teh.kar: 50m3/h; </t>
  </si>
  <si>
    <t xml:space="preserve">- CAV 33.23138/11; Volumski regulator pretoka; Proizvod: HLU; Tip: VFL-M 90; Teh.kar: 50m3/h; </t>
  </si>
  <si>
    <t xml:space="preserve">- CAV 33.23138/9; Volumski regulator pretoka; Proizvod: HLU; Tip: VFL-M 90; Teh.kar: 60m3/h; </t>
  </si>
  <si>
    <t xml:space="preserve">- CAV 33.23138/9; Volumski regulator pretoka; Proizvod: HLU; Tip: VFL-M 90; Teh.kar: 50 m3/h; </t>
  </si>
  <si>
    <t xml:space="preserve">- CAV 33.23141/3; Volumski regulator pretoka; Proizvod: HLU; Tip: VFL-M 90; Teh.kar: 80 m3/h; </t>
  </si>
  <si>
    <t xml:space="preserve">- CAV 33.23141/4; Volumski regulator pretoka; Proizvod: HLU; Tip: VFL-M 90; Teh.kar: 80 m3/h; </t>
  </si>
  <si>
    <t xml:space="preserve">- CAV 33.23142/6; Volumski regulator pretoka; Proizvod: HLU; Tip: VFL-M 90; Teh.kar: 50 m3/h; </t>
  </si>
  <si>
    <t xml:space="preserve">- CAV 33.23142/4; Volumski regulator pretoka; Proizvod: HLU; Tip: VFL-M 110; Teh.kar: 120 m3/h; </t>
  </si>
  <si>
    <t xml:space="preserve">- CAV 33.23142/5; Volumski regulator pretoka; Proizvod: HLU; Tip: VFL-M 90; Teh.kar: 50 m3/h; </t>
  </si>
  <si>
    <t xml:space="preserve">- CAV 33.23142/7; Volumski regulator pretoka; Proizvod: HLU; Tip: VFL-M 90; Teh.kar: 150 m3/h; </t>
  </si>
  <si>
    <t xml:space="preserve">- CAV 33.23143/5; Volumski regulator pretoka; Proizvod: HLU; Tip: VFL-M 90; Teh.kar: 50 m3/h; </t>
  </si>
  <si>
    <t xml:space="preserve">- CAV 33.23143/3; Volumski regulator pretoka; Proizvod: HLU; Tip: VFL-M 110; Teh.kar: 120 m3/h; </t>
  </si>
  <si>
    <t xml:space="preserve">- CAV 33.23143/4; Volumski regulator pretoka; Proizvod: HLU; Tip: VFL-M 90; Teh.kar: 50 m3/h; </t>
  </si>
  <si>
    <t xml:space="preserve">- CAV 33.23143/6; Volumski regulator pretoka; Proizvod: HLU; Tip: VFL-M 110; Teh.kar: 150 m3/h; </t>
  </si>
  <si>
    <t xml:space="preserve">- VAV 13.03102/1; Volumski regulator pretoka; Proizvod: SYSTEMAIR; Tip: OPTIMA-LV-R-160-BP; Teh.kar: 400/200m3/h; </t>
  </si>
  <si>
    <t xml:space="preserve">- VAV 13.03102/2; Volumski regulator pretoka; Proizvod: SYSTEMAIR; Tip: OPTIMA-LV-R-180-BP; Teh.kar: 450/250m3/h; </t>
  </si>
  <si>
    <t xml:space="preserve">- VAV 13.03103/1; Volumski regulator pretoka; Proizvod: SYSTEMAIR; Tip: OPTIMA-LV-R-160-BP; Teh.kar: 400/200m3/h; </t>
  </si>
  <si>
    <t xml:space="preserve">- VAV 13.03103/2; Volumski regulator pretoka; Proizvod: SYSTEMAIR; Tip: OPTIMA-LV-R-180-BP; Teh.kar: 450/250m3/h; </t>
  </si>
  <si>
    <t xml:space="preserve">- VAV 13.03104/1; Volumski regulator pretoka; Proizvod: SYSTEMAIR; Tip: OPTIMA-LV-R-160-BP; Teh.kar: 400/200m3/h; </t>
  </si>
  <si>
    <t xml:space="preserve">- VAV 13.03104/2; Volumski regulator pretoka; Proizvod: SYSTEMAIR; Tip: OPTIMA-LV-R-180-BP; Teh.kar: 450/250m3/h; </t>
  </si>
  <si>
    <t xml:space="preserve">- VAV 13.03105/1; Volumski regulator pretoka; Proizvod: SYSTEMAIR; Tip: NOTUS-RI-FC-80; Teh.kar: 60m3/h; </t>
  </si>
  <si>
    <t xml:space="preserve">- VAV 13.03105/2; Volumski regulator pretoka; Proizvod: SYSTEMAIR; Tip: NOTUS-RI-FC-80; Teh.kar: 50m3/h; </t>
  </si>
  <si>
    <t xml:space="preserve">- VAV 13.03106/1; Volumski regulator pretoka; Proizvod: SYSTEMAIR; Tip: NOTUS-RI-FC-80; Teh.kar: 60m3/h; </t>
  </si>
  <si>
    <t xml:space="preserve">- VAV 13.03106/2; Volumski regulator pretoka; Proizvod: SYSTEMAIR; Tip: NOTUS-RI-FC-80; Teh.kar: 50m3/h; </t>
  </si>
  <si>
    <t xml:space="preserve">- VAV 13.03112/1; Volumski regulator pretoka; Proizvod: SYSTEMAIR; Tip: OPTIMA-LV-RI-315-BP; Teh.kar: 1150/150m3/h; </t>
  </si>
  <si>
    <t xml:space="preserve">- VAV 13.03112/2; Volumski regulator pretoka; Proizvod: SYSTEMAIR; Tip: OPTIMA-LV-RI-180-BP; Teh.kar: 500/250m3/h; </t>
  </si>
  <si>
    <t xml:space="preserve">- VAV 13.03113/1; Volumski regulator pretoka; Proizvod: SYSTEMAIR; Tip: OPTIMA-LV-RI-250-BP; Teh.kar: 900/450m3/h; </t>
  </si>
  <si>
    <t xml:space="preserve">- VAV 13.03113/1; Volumski regulator pretoka; Proizvod: SYSTEMAIR; Tip: OPTIMA-LV-RI-400-BP; Teh.kar: 2300/200m3/h; </t>
  </si>
  <si>
    <t xml:space="preserve">- VAV 13.03113/2; Volumski regulator pretoka; Proizvod: SYSTEMAIR; Tip: OPTIMA-LV-RI-180-BP; Teh.kar: 500/400m3/h; </t>
  </si>
  <si>
    <t xml:space="preserve">- VAV 13.03115/1; Volumski regulator pretoka; Proizvod: SYSTEMAIR; Tip: OPTIMA-LV-RI-400-BP; Teh.kar: 2300/0 m3/h; </t>
  </si>
  <si>
    <t xml:space="preserve">- VAV 13.03115/1.1; Volumski regulator pretoka; Proizvod: SYSTEMAIR; Tip: OPTIMA-LV-RI-400-BP; Teh.kar: 2300/750/300m3/h; </t>
  </si>
  <si>
    <t xml:space="preserve">- VAV 13.03115/2; Volumski regulator pretoka; Proizvod: SYSTEMAIR; Tip: OPTIMA-LV-RI-200-BP; Teh.kar: 570/270m3/h; </t>
  </si>
  <si>
    <t xml:space="preserve">- VAV 13.13104/1; Volumski regulator pretoka; Proizvod: SYSTEMAIR; Tip: OPTIMA-LV-RI-200-BP; Teh.kar: 650/350m3/h; </t>
  </si>
  <si>
    <t xml:space="preserve">- VAV 13.13104/2; Volumski regulator pretoka; Proizvod: SYSTEMAIR; Tip: OPTIMA-LV-RI-200-BP; Teh.kar: 650/450m3/h; </t>
  </si>
  <si>
    <t xml:space="preserve">- VAV 13.13107/1; Volumski regulator pretoka; Proizvod: SYSTEMAIR; Tip: OPTIMA-RI-FC-125-BP; Teh.kar: 200/100 m3/h; </t>
  </si>
  <si>
    <t xml:space="preserve">- VAV 13.13107/2; Volumski regulator pretoka; Proizvod: SYSTEMAIR; Tip: OPTIMA-RI-FC-125-BP; Teh.kar: 190/90m3/h; </t>
  </si>
  <si>
    <t xml:space="preserve">- VAV 13.13108/1; Volumski regulator pretoka; Proizvod: SYSTEMAIR; Tip: OPTIMA-LV-RI-125-BP; Teh.kar: 180/75 m3/h; </t>
  </si>
  <si>
    <t xml:space="preserve">- VAV 13.13108/1.1; Volumski regulator pretoka; Proizvod: SYSTEMAIR; Tip: OPTIMA-LV-RI-125-BP; Teh.kar: 180/75 m3/h; </t>
  </si>
  <si>
    <t xml:space="preserve">- VAV 13.13108/2; Volumski regulator pretoka; Proizvod: SYSTEMAIR; Tip: OPTIMA-LV-RI-125-BP; Teh.kar: 150/50m3/h; </t>
  </si>
  <si>
    <t xml:space="preserve">- VAV 13.13108/2.1; Volumski regulator pretoka; Proizvod: SYSTEMAIR; Tip: OPTIMA-LV-RI-125-BP; Teh.kar: 150/50m3/h; </t>
  </si>
  <si>
    <t xml:space="preserve">- VAV 13.13109/1; Volumski regulator pretoka; Proizvod: SYSTEMAIR; Tip: OPTIMA-LV-RI-125-BP; Teh.kar: 180/75 m3/h; </t>
  </si>
  <si>
    <t xml:space="preserve">- VAV 13.13109/1.1; Volumski regulator pretoka; Proizvod: SYSTEMAIR; Tip: OPTIMA-LV-RI-125-BP; Teh.kar: 180/75 m3/h; </t>
  </si>
  <si>
    <t xml:space="preserve">- VAV 13.13109/2; Volumski regulator pretoka; Proizvod: SYSTEMAIR; Tip: OPTIMA-LV-RI-125-BP; Teh.kar: 150/50m3/h; </t>
  </si>
  <si>
    <t xml:space="preserve">- VAV 13.13109/2.1; Volumski regulator pretoka; Proizvod: SYSTEMAIR; Tip: OPTIMA-LV-RI-125-BP; Teh.kar: 150/50m3/h; </t>
  </si>
  <si>
    <t xml:space="preserve">- VAV 13.13110/1; Volumski regulator pretoka; Proizvod: SYSTEMAIR; Tip: OPTIMA-RI-FC-125-BP; Teh.kar: 200/100 m3/h; </t>
  </si>
  <si>
    <t xml:space="preserve">- VAV 13.13110/2; Volumski regulator pretoka; Proizvod: SYSTEMAIR; Tip: OPTIMA-RI-FC-125-BP; Teh.kar: 190/90 m3/h; </t>
  </si>
  <si>
    <t xml:space="preserve">- VAV 13.13111/1; Volumski regulator pretoka; Proizvod: SYSTEMAIR; Tip: OPTIMA-RI-FC-125-BP; Teh.kar: 200/100 m3/h; </t>
  </si>
  <si>
    <t xml:space="preserve">- VAV 13.13111/2; Volumski regulator pretoka; Proizvod: SYSTEMAIR; Tip: OPTIMA-RI-FC-125-BP; Teh.kar: 190/90 m3/h; </t>
  </si>
  <si>
    <t xml:space="preserve">- VAV 13.13117/1; Volumski regulator pretoka; Proizvod: SYSTEMAIR; Tip: OPTIMA-LV-RI-100-BP; Teh.kar: 120/60 m3/h; </t>
  </si>
  <si>
    <t xml:space="preserve">- VAV 13.13117/2; Volumski regulator pretoka; Proizvod: SYSTEMAIR; Tip: OPTIMA-LV-RI-100-BP; Teh.kar: 110/50 m3/h; </t>
  </si>
  <si>
    <t xml:space="preserve">- VAV 13.13118/1; Volumski regulator pretoka; Proizvod: SYSTEMAIR; Tip: OPTIMA-LV-RI-100-BP; Teh.kar: 120/60 m3/h; </t>
  </si>
  <si>
    <t xml:space="preserve">- VAV 13.13118/2; Volumski regulator pretoka; Proizvod: SYSTEMAIR; Tip: OPTIMA-LV-RI-100-BP; Teh.kar: 110/50 m3/h; </t>
  </si>
  <si>
    <t xml:space="preserve">- VAV 13.13119/1; Volumski regulator pretoka; Proizvod: SYSTEMAIR; Tip: OPTIMA-LV-RI-100-BP; Teh.kar: 120/60 m3/h; </t>
  </si>
  <si>
    <t xml:space="preserve">- VAV 13.13119/2; Volumski regulator pretoka; Proizvod: SYSTEMAIR; Tip: OPTIMA-LV-RI-100-BP; Teh.kar: 110/50 m3/h; </t>
  </si>
  <si>
    <t xml:space="preserve">- VAV 13.13120/1; Volumski regulator pretoka; Proizvod: SYSTEMAIR; Tip: OPTIMA-LV-RI-100-BP; Teh.kar: 120/60 m3/h; </t>
  </si>
  <si>
    <t xml:space="preserve">- VAV 13.13120/2; Volumski regulator pretoka; Proizvod: SYSTEMAIR; Tip: OPTIMA-LV-RI-100-BP; Teh.kar: 110/50 m3/h; </t>
  </si>
  <si>
    <t xml:space="preserve">- VAV 13.13121/1; Volumski regulator pretoka; Proizvod: SYSTEMAIR; Tip: OPTIMA-LV-RI-100-BP; Teh.kar: 120/60 m3/h; </t>
  </si>
  <si>
    <t xml:space="preserve">- VAV 13.13121/2; Volumski regulator pretoka; Proizvod: SYSTEMAIR; Tip: OPTIMA-LV-RI-100-BP; Teh.kar: 110/50 m3/h; </t>
  </si>
  <si>
    <t xml:space="preserve">- VAV 13.13123/1; Volumski regulator pretoka; Proizvod: SYSTEMAIR; Tip: OPTIMA-LV-RI-160-BP; Teh.kar: 300/150 m3/h; </t>
  </si>
  <si>
    <t xml:space="preserve">- VAV 13.13123/2; Volumski regulator pretoka; Proizvod: SYSTEMAIR; Tip: OPTIMA-LV-RI-160-BP; Teh.kar: 350/200 m3/h; </t>
  </si>
  <si>
    <t xml:space="preserve">- VAV 13.13124/1; Volumski regulator pretoka; Proizvod: SYSTEMAIR; Tip: OPTIMA-LV-RI-200-BP; Teh.kar: 550/250 m3/h; </t>
  </si>
  <si>
    <t xml:space="preserve">- VAV 13.13124/2; Volumski regulator pretoka; Proizvod: SYSTEMAIR; Tip: OPTIMA-LV-RI-200-BP; Teh.kar: 600/300 m3/h; </t>
  </si>
  <si>
    <t xml:space="preserve">- VAV 13.13125/1; Volumski regulator pretoka; Proizvod: SYSTEMAIR; Tip: OPTIMA-R-FC-225-BP; Teh.kar: 700/400 m3/h; </t>
  </si>
  <si>
    <t xml:space="preserve">- VAV 13.14101/1; Volumski regulator pretoka; Proizvod: SYSTEMAIR; Tip: OPTIMA-LV-RI-315-BP; Teh.kar: 1500/400 m3/h; </t>
  </si>
  <si>
    <t xml:space="preserve">- VAV 13.14101/2; Volumski regulator pretoka; Proizvod: SYSTEMAIR; Tip: OPTIMA-LV-RI-180-BP; Teh.kar: 450/100m3/h; </t>
  </si>
  <si>
    <t xml:space="preserve">- VAV 13.14102/1; Volumski regulator pretoka; Proizvod: SYSTEMAIR; Tip: OPTIMA-RI-FC-160-BP; Teh.kar: 400/200 m3/h; </t>
  </si>
  <si>
    <t xml:space="preserve">- VAV 13.14102/2; Volumski regulator pretoka; Proizvod: SYSTEMAIR; Tip: OPTIMA-RI-FC-160-BP; Teh.kar: 450/250m3/h; </t>
  </si>
  <si>
    <t xml:space="preserve">- VAV 13.14103/1; Volumski regulator pretoka; Proizvod: SYSTEMAIR; Tip: OPTIMA-LV-RI-250-BP; Teh.kar: 950/400 m3/h; </t>
  </si>
  <si>
    <t xml:space="preserve">- VAV 13.14104/1; Volumski regulator pretoka; Proizvod: SYSTEMAIR; Tip: OPTIMA-LV R125-BP; Teh.kar: 180/80 m3/h; </t>
  </si>
  <si>
    <t xml:space="preserve">- VAV 13.14104/2; Volumski regulator pretoka; Proizvod: SYSTEMAIR; Tip: OPTIMA-LV-R-125-BP; Teh.kar: 170/70m3/h; </t>
  </si>
  <si>
    <t xml:space="preserve">- VAV 13.14111/1; Volumski regulator pretoka; Proizvod: SYSTEMAIR; Tip: OPTIMA-RI-FC-125-BP; Teh.kar: 200/100 m3/h; </t>
  </si>
  <si>
    <t xml:space="preserve">- VAV 13.14111/2; Volumski regulator pretoka; Proizvod: SYSTEMAIR; Tip: OPTIMA-RI-FC-125-BP; Teh.kar: 190/90m3/h; </t>
  </si>
  <si>
    <t xml:space="preserve">- VAV 13.14116/1; Volumski regulator pretoka; Proizvod: SYSTEMAIR; Tip: OPTIMA-RI-FC-125-BP; Teh.kar: 200/100 m3/h; </t>
  </si>
  <si>
    <t xml:space="preserve">- VAV 13.14116/2; Volumski regulator pretoka; Proizvod: SYSTEMAIR; Tip: OPTIMA-RI-FC-125-BP; Teh.kar: 190/90 m3/h; </t>
  </si>
  <si>
    <t xml:space="preserve">- VAV 13.22113/1; Volumski regulator pretoka; Proizvod: SYSTEMAIR; Tip: OPTIMA-LV-RI-125-BM; Teh.kar: 230/125 m3/h; </t>
  </si>
  <si>
    <t xml:space="preserve">- VAV 13.22113/2; Volumski regulator pretoka; Proizvod: SYSTEMAIR; Tip: OPTIMA-LV-RI-125-BM; Teh.kar: 230/125m3/h; </t>
  </si>
  <si>
    <t xml:space="preserve">- VAV 13.22114/1; Volumski regulator pretoka; Proizvod: SYSTEMAIR; Tip: OPTIMA-LV-RI-125-BM; Teh.kar: 230/125 m3/h; </t>
  </si>
  <si>
    <t xml:space="preserve">- VAV 13.22114/1.1; Volumski regulator pretoka; Proizvod: SYSTEMAIR; Tip: OPTIMA-LV-RI-125-BM; Teh.kar: 230/125 m3/h; </t>
  </si>
  <si>
    <t xml:space="preserve">- VAV 13.22114/2; Volumski regulator pretoka; Proizvod: SYSTEMAIR; Tip: OPTIMA-LV-RI-125-BM; Teh.kar: 230/125m3/h; </t>
  </si>
  <si>
    <t xml:space="preserve">- VAV 13.22114/2.1; Volumski regulator pretoka; Proizvod: SYSTEMAIR; Tip: OPTIMA-LV-RI-125-BM; Teh.kar: 230/125m3/h; </t>
  </si>
  <si>
    <t xml:space="preserve">- VAV 13.22117/1; Volumski regulator pretoka; Proizvod: SYSTEMAIR; Tip: OPTIMA-LV-RI-140-BM; Teh.kar: 300/150m3/h; </t>
  </si>
  <si>
    <t xml:space="preserve">- VAV 13.22117/2; Volumski regulator pretoka; Proizvod: SYSTEMAIR; Tip: OPTIMA-LV-RI-160-BM; Teh.kar: 350/200m3/h; </t>
  </si>
  <si>
    <t xml:space="preserve">- VAV 13.22118/1; Volumski regulator pretoka; Proizvod: SYSTEMAIR; Tip: OPTIMA-LV-RI-160-BM; Teh.kar: 400/200m3/h; </t>
  </si>
  <si>
    <t xml:space="preserve">- VAV 13.22118/2; Volumski regulator pretoka; Proizvod: SYSTEMAIR; Tip: OPTIMA-LV-RI-180-BM; Teh.kar: 450/250m3/h; </t>
  </si>
  <si>
    <t xml:space="preserve">- VAV 13.22119/1; Volumski regulator pretoka; Proizvod: SYSTEMAIR; Tip: OPTIMA-LV-RI-160-BM; Teh.kar: 350/200m3/h; </t>
  </si>
  <si>
    <t xml:space="preserve">- VAV 13.22119/2; Volumski regulator pretoka; Proizvod: SYSTEMAIR; Tip: OPTIMA-LV-RI-160-BM; Teh.kar: 400/250m3/h; </t>
  </si>
  <si>
    <t xml:space="preserve">- VAV 13.22122/1; Volumski regulator pretoka; Proizvod: SYSTEMAIR; Tip: OPTIMA-LV-RI-125-BM; Teh.kar: 230/125 m3/h; </t>
  </si>
  <si>
    <t xml:space="preserve">- VAV 13.22122/2; Volumski regulator pretoka; Proizvod: SYSTEMAIR; Tip: OPTIMA-LV-RI-125-BM; Teh.kar: 220/115m3/h; </t>
  </si>
  <si>
    <t xml:space="preserve">- VAV 13.22140/1; Volumski regulator pretoka; Proizvod: SYSTEMAIR; Tip: OPTIMA-LV-RI-125-BM; Teh.kar: 220/120 m3/h; </t>
  </si>
  <si>
    <t xml:space="preserve">- VAV 13.22140/2; Volumski regulator pretoka; Proizvod: SYSTEMAIR; Tip: OPTIMA-LV-RI-125-BM; Teh.kar: 250/150m3/h; </t>
  </si>
  <si>
    <t xml:space="preserve">- VAV 13.22145/1; Volumski regulator pretoka; Proizvod: SYSTEMAIR; Tip: OPTIMA-LV-RI-125-BM; Teh.kar: 200/100 m3/h; </t>
  </si>
  <si>
    <t xml:space="preserve">- VAV 13.22145/2; Volumski regulator pretoka; Proizvod: SYSTEMAIR; Tip: OPTIMA-LV-RI-125-BM; Teh.kar: 190/90m3/h; </t>
  </si>
  <si>
    <t xml:space="preserve">- VAV 13.23110/1; Volumski regulator pretoka; Proizvod: SYSTEMAIR; Tip: OPTIMA-LV-RI-180-BM; Teh.kar: 500/250m3/h; </t>
  </si>
  <si>
    <t xml:space="preserve">- VAV 13.23110/2; Volumski regulator pretoka; Proizvod: SYSTEMAIR; Tip: OPTIMA-LV-RI-200-BM; Teh.kar: 600/350m3/h; </t>
  </si>
  <si>
    <t xml:space="preserve">- VAV 13.23111/1; Volumski regulator pretoka; Proizvod: SYSTEMAIR; Tip: OPTIMA-LV-RI-125-BM; Teh.kar: 160/80m3/h; </t>
  </si>
  <si>
    <t xml:space="preserve">- VAV 13.23111/2; Volumski regulator pretoka; Proizvod: SYSTEMAIR; Tip: OPTIMA-LV-RI-125-BM; Teh.kar: 150/70m3/h; </t>
  </si>
  <si>
    <t xml:space="preserve">- VAV 13.23112/1; Volumski regulator pretoka; Proizvod: SYSTEMAIR; Tip: OPTIMA-LV-RI-250-BM; Teh.kar: 810/300m3/h; </t>
  </si>
  <si>
    <t xml:space="preserve">- VAV 13.23112/2; Volumski regulator pretoka; Proizvod: SYSTEMAIR; Tip: OPTIMA-LV-RI-250-BM; Teh.kar: 750/400m3/h; </t>
  </si>
  <si>
    <t xml:space="preserve">- VAV 13.23113/1; Volumski regulator pretoka; Proizvod: SYSTEMAIR; Tip: OPTIMA-LV-RI-125-BM; Teh.kar: 200/100 m3/h; </t>
  </si>
  <si>
    <t xml:space="preserve">- VAV 13.23113/2; Volumski regulator pretoka; Proizvod: SYSTEMAIR; Tip: OPTIMA-LV-RI-125-BM; Teh.kar: 190/90m3/h; </t>
  </si>
  <si>
    <t xml:space="preserve">- VAV 13.23114/1; Volumski regulator pretoka; Proizvod: SYSTEMAIR; Tip: OPTIMA-LV-RI-125-BM; Teh.kar: 200/100 m3/h; </t>
  </si>
  <si>
    <t xml:space="preserve">- VAV 13.23114/2; Volumski regulator pretoka; Proizvod: SYSTEMAIR; Tip: OPTIMA-LV-RI-125-BM; Teh.kar: 190/90m3/h; </t>
  </si>
  <si>
    <t xml:space="preserve">- VAV 13.23115/1; Volumski regulator pretoka; Proizvod: SYSTEMAIR; Tip: OPTIMA-LV-RI-200-BM; Teh.kar: 400/200m3/h; </t>
  </si>
  <si>
    <t xml:space="preserve">- VAV 13.23115/2; Volumski regulator pretoka; Proizvod: SYSTEMAIR; Tip: OPTIMA-LV-RI-200-BM; Teh.kar: 500/300m3/h; </t>
  </si>
  <si>
    <t xml:space="preserve">- VAV 13.23118/1; Volumski regulator pretoka; Proizvod: SYSTEMAIR; Tip: OPTIMA-RI-FC-125-BP; Teh.kar: 250/125 m3/h; </t>
  </si>
  <si>
    <t xml:space="preserve">- VAV 13.23118/2; Volumski regulator pretoka; Proizvod: SYSTEMAIR; Tip: OPTIMA-RI-FC-125-BP; Teh.kar: 240/115m3/h; </t>
  </si>
  <si>
    <t xml:space="preserve">- VAV 13.23120/1; Volumski regulator pretoka; Proizvod: SYSTEMAIR; Tip: OPTIMA-LV-RI-180-BM; Teh.kar: 500/250m3/h; </t>
  </si>
  <si>
    <t xml:space="preserve">- VAV 13.23120/2; Volumski regulator pretoka; Proizvod: SYSTEMAIR; Tip: OPTIMA-LV-RI-200-BM; Teh.kar: 600/350m3/h; </t>
  </si>
  <si>
    <t xml:space="preserve">- VAV 13.23125/1; Volumski regulator pretoka; Proizvod: SYSTEMAIR; Tip: OPTIMA-LV-RI-250-BM; Teh.kar: 730/440m3/h; </t>
  </si>
  <si>
    <t xml:space="preserve">- VAV 13.23125/2; Volumski regulator pretoka; Proizvod: SYSTEMAIR; Tip: OPTIMA-LV-RI-200-BM; Teh.kar: 600/310m3/h; </t>
  </si>
  <si>
    <t xml:space="preserve">- VAV 13.23126/1; Volumski regulator pretoka; Proizvod: SYSTEMAIR; Tip: OPTIMA-LV-RI-250-BM; Teh.kar: 700/450m3/h; </t>
  </si>
  <si>
    <t xml:space="preserve">- VAV 13.23126/2; Volumski regulator pretoka; Proizvod: SYSTEMAIR; Tip: OPTIMA-LV-RI-250-BM; Teh.kar: 700/550m3/h; </t>
  </si>
  <si>
    <t xml:space="preserve">- VAV 13.23127/1; Volumski regulator pretoka; Proizvod: SYSTEMAIR; Tip: OPTIMA-LV-RI-400-BM; Teh.kar: 2850/200 m3/h; </t>
  </si>
  <si>
    <t xml:space="preserve">- VAV 13.23127/2; Volumski regulator pretoka; Proizvod: SYSTEMAIR; Tip: OPTIMA-LV-RI-250-BM; Teh.kar: 700/250m3/h; </t>
  </si>
  <si>
    <t xml:space="preserve">- VAV 13.23129/1; Volumski regulator pretoka; Proizvod: SYSTEMAIR; Tip: OPTIMA-LV-RI-125-BM; Teh.kar: 220/110 m3/h; </t>
  </si>
  <si>
    <t xml:space="preserve">- VAV 13.23129/2; Volumski regulator pretoka; Proizvod: SYSTEMAIR; Tip: OPTIMA-LV-RI-125-BM; Teh.kar: 210/100m3/h; </t>
  </si>
  <si>
    <t xml:space="preserve">- VAV 13.23138/1; Volumski regulator pretoka; Proizvod: SYSTEMAIR; Tip: OPTIMA-LV-RI-250-BM; Teh.kar: 700/450m3/h; </t>
  </si>
  <si>
    <t xml:space="preserve">- VAV 13.23138/2; Volumski regulator pretoka; Proizvod: SYSTEMAIR; Tip: OPTIMA-LV-RI-200-BM; Teh.kar: 630/300m3/h; </t>
  </si>
  <si>
    <t xml:space="preserve">- VAV 13.23139/1; Volumski regulator pretoka; Proizvod: SYSTEMAIR; Tip: OPTIMA-LV-RI-315-BP; Teh.kar: 1560/660m3/h; </t>
  </si>
  <si>
    <t xml:space="preserve">- VAV 13.23139/2; Volumski regulator pretoka; Proizvod: SYSTEMAIR; Tip: OPTIMA-LV-RI-180-BP; Teh.kar: 500/300m3/h; </t>
  </si>
  <si>
    <t xml:space="preserve">- VAV 13.23140/1; Volumski regulator pretoka; Proizvod: SYSTEMAIR; Tip: OPTIMA-LV-RI-250-BM; Teh.kar: 810/300m3/h; </t>
  </si>
  <si>
    <t xml:space="preserve">- VAV 13.23140/2; Volumski regulator pretoka; Proizvod: SYSTEMAIR; Tip: OPTIMA-LV-RI-250-BM; Teh.kar: 750/400m3/h; </t>
  </si>
  <si>
    <t xml:space="preserve">- VAV 13.23141/1; Volumski regulator pretoka; Proizvod: SYSTEMAIR; Tip: OPTIMA-LV-RI-250-BM; Teh.kar: 810/300m3/h; </t>
  </si>
  <si>
    <t xml:space="preserve">- VAV 13.23141/2; Volumski regulator pretoka; Proizvod: SYSTEMAIR; Tip: OPTIMA-LV-RI-250-BM; Teh.kar: 750/400m3/h; </t>
  </si>
  <si>
    <t xml:space="preserve">- VAV 13.24105/1; Volumski regulator pretoka; Proizvod: SYSTEMAIR; Tip: OPTIMA-RI-FC-100-BP; Teh.kar: 150/75 m3/h; </t>
  </si>
  <si>
    <t xml:space="preserve">- VAV 13.24105/2; Volumski regulator pretoka; Proizvod: SYSTEMAIR; Tip: OPTIMA-RI-FC-100-BP; Teh.kar: 140/70 m3/h; </t>
  </si>
  <si>
    <t xml:space="preserve">- VAV 13.32103/1; Volumski regulator pretoka; Proizvod: SYSTEMAIR; Tip: OPTIMA-RI-FC-160-BP; Teh.kar: 300/150 m3/h; </t>
  </si>
  <si>
    <t xml:space="preserve">- VAV 13.32103/2; Volumski regulator pretoka; Proizvod: SYSTEMAIR; Tip: OPTIMA-RI-FC-160-BP; Teh.kar: 250/100m3/h; </t>
  </si>
  <si>
    <t xml:space="preserve">- VAV 13.32201/1; Volumski regulator pretoka; Proizvod: SYSTEMAIR; Tip: OPTIMA-RI-FC-250-BP; Teh.kar: 900/300 m3/h; </t>
  </si>
  <si>
    <t xml:space="preserve">- VAV 13.32201/2; Volumski regulator pretoka; Proizvod: SYSTEMAIR; Tip: OPTIMA-RI-FC-250-BP; Teh.kar: 800/2000m3/h; </t>
  </si>
  <si>
    <t xml:space="preserve">- VAV 13.33101/1; Volumski regulator pretoka; Proizvod: SYSTEMAIR; Tip: OPTIMA-RI-FC-160-BP; Teh.kar: 400/200 m3/h; </t>
  </si>
  <si>
    <t xml:space="preserve">- VAV 13.33101/2; Volumski regulator pretoka; Proizvod: SYSTEMAIR; Tip: OPTIMA-RI-FC-160-BP; Teh.kar: 350/150m3/h; </t>
  </si>
  <si>
    <t xml:space="preserve">- VAV 13.33110/1; Volumski regulator pretoka; Proizvod: SYSTEMAIR; Tip: OPTIMA-RI-FC-125-BP; Teh.kar: 250/125 m3/h; </t>
  </si>
  <si>
    <t xml:space="preserve">- VAV 13.33110/2; Volumski regulator pretoka; Proizvod: SYSTEMAIR; Tip: OPTIMA-RI-FC-125-BP; Teh.kar: 240/115m3/h; </t>
  </si>
  <si>
    <t xml:space="preserve">- VAV 13.33111/1; Volumski regulator pretoka; Proizvod: SYSTEMAIR; Tip: OPTIMA-RI-FC-200-BP; Teh.kar: 600/250 m3/h; </t>
  </si>
  <si>
    <t xml:space="preserve">- VAV 13.33111/2; Volumski regulator pretoka; Proizvod: SYSTEMAIR; Tip: OPTIMA-RI-FC-200-BP; Teh.kar: 550/200m3/h; </t>
  </si>
  <si>
    <t xml:space="preserve">- VAV 13.33123/1; Volumski regulator pretoka; Proizvod: SYSTEMAIR; Tip: OPTIMA-RI-FC-125-BP; Teh.kar: 200/100 m3/h; </t>
  </si>
  <si>
    <t xml:space="preserve">- VAV 13.33123/2; Volumski regulator pretoka; Proizvod: SYSTEMAIR; Tip: OPTIMA-RI-FC-125-BP; Teh.kar: 190/90m3/h; </t>
  </si>
  <si>
    <t xml:space="preserve">- VAV 13.22150/1; Volumski regulator pretoka; Proizvod: SystemAir; Tip: OPTIMA-LV-RI-160-BM; Teh.kar: 400/200m3/h; </t>
  </si>
  <si>
    <t xml:space="preserve">- VAV 13.22150/2; Volumski regulator pretoka; Proizvod: SystemAir; Tip: OPTIMA-LV-RI-160-BM; Teh.kar: 300/100m3/h; </t>
  </si>
  <si>
    <t xml:space="preserve">- VAV 13.22149/1; Volumski regulator pretoka; Proizvod: SystemAir; Tip: OPTIMA-LV-RI-160-BM; Teh.kar: 400/200m3/h; </t>
  </si>
  <si>
    <t xml:space="preserve">- VAV 13.22138/2; Volumski regulator pretoka; Proizvod: SystemAir; Tip: OPTIMA-LV-RI-100-BM; Teh.kar: 160/100m3/h; </t>
  </si>
  <si>
    <t xml:space="preserve">- VAV 13.22149/2; Volumski regulator pretoka; Proizvod: SystemAir; Tip: OPTIMA-LV-RI-140-BM; Teh.kar: 340/100m3/h; </t>
  </si>
  <si>
    <t xml:space="preserve">- VAV 13.23142/1; Volumski regulator pretoka; Proizvod: SystemAir; Tip: OPTIMA-LV-RI-315-BM; Teh.kar: 1120/770m3/h; </t>
  </si>
  <si>
    <t xml:space="preserve">- VAV 13.23142/2; Volumski regulator pretoka; Proizvod: SystemAir; Tip: OPTIMA-LV-RI-140-BM; Teh.kar: 300/100m3/h; </t>
  </si>
  <si>
    <t xml:space="preserve">- VAV 13.23143/1; Volumski regulator pretoka; Proizvod: SystemAir; Tip: OPTIMA-LV-RI-315-BM; Teh.kar: 1320/820m3/h; </t>
  </si>
  <si>
    <t xml:space="preserve">- VAV 13.23143/2; Volumski regulator pretoka; Proizvod: SystemAir; Tip: OPTIMA-LV-RI-160-BM; Teh.kar: 400/100m3/h; </t>
  </si>
  <si>
    <t xml:space="preserve">- VAV 13.23144/2; Volumski regulator pretoka; Proizvod: SystemAir; Tip: OPTIMA-LV-RI-125-BM; Teh.kar: 230/100m3/h; </t>
  </si>
  <si>
    <t xml:space="preserve">- VAV 13.03117/2; Volumski regulator pretoka; Proizvod: SystemAir; Tip: OPTIMA-RI-FC-160-BM; Teh.kar: 450/250m3/h; </t>
  </si>
  <si>
    <t xml:space="preserve">- VAV 13.03117/1; Volumski regulator pretoka; Proizvod: SystemAir; Tip: OPTIMA-LV-RI-400-BM; Teh.kar: 1950/200m3/h; </t>
  </si>
  <si>
    <t xml:space="preserve">- VAV 33.23142/3; Volumski regulator pretoka; Proizvod: ; Tip: V sklopu dobave digestorija; Teh.kar: V sklopu dobave digestorija; </t>
  </si>
  <si>
    <t xml:space="preserve">- VAV 33.23143/2; Volumski regulator pretoka; Proizvod: ; Tip: V sklopu dobave digestorija; Teh.kar: V sklopu dobave digestorija; </t>
  </si>
  <si>
    <t xml:space="preserve">- VAV 33.23138/6; Volumski regulator pretoka; Proizvod: ; Tip: V sklopu dobave digestorija; Teh.kar: V sklopu dobave digestorija; </t>
  </si>
  <si>
    <t xml:space="preserve">- VAV 33.23138/8; Volumski regulator pretoka; Proizvod: ; Tip: V sklopu dobave digestorija; Teh.kar: V sklopu dobave digestorija; </t>
  </si>
  <si>
    <t>- GS 13.102; Stikalo vrat; Proizvod: ; Tip: Obdelana v el. projektu; Teh.kar: Obdelana v el. projektu; V sklopu dobave vrat</t>
  </si>
  <si>
    <t>- GS 13.101; Stikalo vrat; Proizvod: ; Tip: Obdelana v el. projektu; Teh.kar: Obdelana v el. projektu; V sklopu dobave vrat</t>
  </si>
  <si>
    <t>PODSISTEM KE40</t>
  </si>
  <si>
    <t>- FA 40.907; Centrifugalni ventilator v protihrupnem ohišju; Proizvod: HLU; Tip: HF R 110-18D; Teh.kar: V=250m3/h; dpt=190Pa; Pel=0,18kW; n=3000min-1;3x400V/50Hz; ATEX Cona 2 II 3G Ex IIB+H2 T4</t>
  </si>
  <si>
    <t xml:space="preserve">- VSD 40.908; Variabilna regulacija frekvenčni pretvornik; Proizvod: ; Tip: Obdelano v elektro projektu; Teh.kar: Obdelano v elektro projektu; </t>
  </si>
  <si>
    <t xml:space="preserve">- CAV 40.03108/3; Volumski regulator pretoka PPs-el; Proizvod: HLU; Tip: VFL-M 90; Teh.kar: 50m3/h; </t>
  </si>
  <si>
    <t xml:space="preserve">- CAV 40.03112/3; Volumski regulator pretoka PPs-el; Proizvod: HLU; Tip: VFL-M 90; Teh.kar: 50m3/h; </t>
  </si>
  <si>
    <t xml:space="preserve">- CAV 40.03108/4; Volumski regulator pretoka PPs; Proizvod: HLU; Tip: VFL-M 90; Teh.kar: 50m3/h; </t>
  </si>
  <si>
    <t xml:space="preserve">- CAV 40.23125/4; Volumski regulator pretoka; Proizvod: HLU; Tip: VFL-M 90; Teh.kar: 80 m3/h; </t>
  </si>
  <si>
    <t xml:space="preserve">- CAV 40.03117/3; Volumski regulator pretoka PPs-el; Proizvod: HF; Tip: VFL-M 90; Teh.kar: 50m3/h; </t>
  </si>
  <si>
    <t>PODSISTEM KE41</t>
  </si>
  <si>
    <t>- FA 41.907; Centrifugalni ventilator v protihrupnem ohišju; Proizvod: HLU; Tip: HF R 110-18D; Teh.kar: V=150m3/h; dpt=190Pa; Pel=0,18kW; n=3000min-1;3x400V/50Hz; ATEX Cona 2 II 3G Ex IIB+H2 T4</t>
  </si>
  <si>
    <t xml:space="preserve">- VSD 41.908; Variabilna regulacija frekvenčni pretvornik; Proizvod: ; Tip: Obdelano v elektro projektu; Teh.kar: Obdelano v elektro projektu; </t>
  </si>
  <si>
    <t xml:space="preserve">- CAV 41.04125/2; Volumski regulator pretoka PPs-el; Proizvod: HLU; Tip: VFL-M 90; Teh.kar: 50m3/h; </t>
  </si>
  <si>
    <t xml:space="preserve">- CAV 41.04125/3; Volumski regulator pretoka PPs-el; Proizvod: HLU; Tip: VFL-M 90; Teh.kar: 50m3/h; </t>
  </si>
  <si>
    <t xml:space="preserve">- CAV 41.04125/4; Volumski regulator pretoka PPs-el; Proizvod: HLU; Tip: VFL-M 90; Teh.kar: 50m3/h; </t>
  </si>
  <si>
    <t>PODSISTEM KE55</t>
  </si>
  <si>
    <t xml:space="preserve">- VM 55.170; Centrifugalni ventilator s protihrupnim ohišjem; Proizvod: FUMEX; Tip: FBE400; Teh.kar: V=4000m3/h; dpt=2300Pa; Pel=4,0kW; 3x400V/50Hz; </t>
  </si>
  <si>
    <t xml:space="preserve">- KD 55.064; Zrakotesna loputa AISI 304; Proizvod: ; Tip: fi160; Teh.kar: 1000m3/h; Pogon: Navor: hitri pogon 7,5s/90°; 4 Nm; 24V AC/DC; </t>
  </si>
  <si>
    <t xml:space="preserve">- KD 55.066; Zrakotesna loputa AISI 304; Proizvod: ; Tip: fi160; Teh.kar: 1000m3/h; Pogon: Navor: hitri pogon 7,5s/90°; 4 Nm; 24V AC/DC; </t>
  </si>
  <si>
    <t xml:space="preserve">- KD 55.068; Zrakotesna loputa AISI 304; Proizvod: ; Tip: fi160; Teh.kar: 1000m3/h; Pogon: Navor: hitri pogon 7,5s/90°; 4 Nm; 24V AC/DC; </t>
  </si>
  <si>
    <t xml:space="preserve">- KD 55.070; Zrakotesna loputa AISI 304; Proizvod: ; Tip: fi160; Teh.kar: 1000m3/h; Pogon: Navor: hitri pogon 7,5s/90°; 4 Nm; 24V AC/DC; </t>
  </si>
  <si>
    <t xml:space="preserve">- HS 55.103e; Dvostopenjsko stikalo za prezračevanje max/min; Proizvod: ; Tip: Obdelano v elektro projektu; Teh.kar: Obdelano v elektro projektu; </t>
  </si>
  <si>
    <t xml:space="preserve">- HS 55.103g; Dvostopenjsko stikalo za prezračevanje max/min; Proizvod: ; Tip: Obdelano v elektro projektu; Teh.kar: Obdelano v elektro projektu; </t>
  </si>
  <si>
    <t xml:space="preserve">- HS 55.103h; Dvostopenjsko stikalo za prezračevanje max/min; Proizvod: ; Tip: Obdelano v elektro projektu; Teh.kar: Obdelano v elektro projektu; </t>
  </si>
  <si>
    <t xml:space="preserve">- HS 55.103i; Dvostopenjsko stikalo za prezračevanje max/min; Proizvod: ; Tip: Obdelano v elektro projektu; Teh.kar: Obdelano v elektro projektu; </t>
  </si>
  <si>
    <t>- PDI 55.13; Prikazovalnik diferenčnega tlaka; Proizvod: WIKA; Tip: A2G-10; Teh.kar: 0 do 600 Pa; V sklopu sistema KE55</t>
  </si>
  <si>
    <t>- PDI 55.14; Prikazovalnik diferenčnega tlaka; Proizvod: WIKA; Tip: A2G-10; Teh.kar: 0 do 600 Pa; V sklopu sistema KE55</t>
  </si>
  <si>
    <t>- PDI 55.17; Prikazovalnik diferenčnega tlaka; Proizvod: WIKA; Tip: A2G-10; Teh.kar: 0 do 600 Pa; V sklopu sistema KE55</t>
  </si>
  <si>
    <t>- PDI 55.18; Prikazovalnik diferenčnega tlaka; Proizvod: WIKA; Tip: A2G-10; Teh.kar: 0 do 600 Pa; V sklopu sistema KE55</t>
  </si>
  <si>
    <t>- PDI 55.20; Prikazovalnik diferenčnega tlaka; Proizvod: WIKA; Tip: A2G-10; Teh.kar: 0 do 600 Pa; V sklopu sistema KE55</t>
  </si>
  <si>
    <t>- PDI 55.22; Prikazovalnik diferenčnega tlaka; Proizvod: WIKA; Tip: A2G-10; Teh.kar: 0 do 600 Pa; V sklopu sistema KE55</t>
  </si>
  <si>
    <t xml:space="preserve">- VSD 55.908; Variabilna regulacija frekvenčni pretvornik; Proizvod: ; Tip: Obdelano v elektro projektu; Teh.kar: Obdelano v elektro projektu; </t>
  </si>
  <si>
    <t xml:space="preserve">- AMS 55.360; Merilna postaja za merjenje pretoka; Proizvod: KMH ali JACOB; Tip: Venturi measuring pipe DN400; Teh.kar: 4000-1000m3/h; </t>
  </si>
  <si>
    <t>PODSISTEM KE56</t>
  </si>
  <si>
    <t xml:space="preserve">- VM 56.170; Centrifugalni ventilator s protihrupnim ohišjem; Proizvod: FUMEX; Tip: FBE220; Teh.kar: V=2000m3/h; dpt=2100Pa; Pel=2,2kW; 3x400V/50Hz; </t>
  </si>
  <si>
    <t xml:space="preserve">- KD 56.064; Zrakotesna loputa AISI 304; Proizvod: ; Tip: fi160; Teh.kar: 1000m3/h; Pogon: Navor: hitri pogon 7,5s/90°; 4 Nm; 24V AC/DC; </t>
  </si>
  <si>
    <t xml:space="preserve">- KD 56.066; Zrakotesna loputa AISI 304; Proizvod: ; Tip: fi160; Teh.kar: 900m3/h; Pogon: Navor: hitri pogon 7,5s/90°; 4 Nm; 24V AC/DC; </t>
  </si>
  <si>
    <t xml:space="preserve">- HS 56.103e; Dvostopenjsko stikalo za prezračevanje max/min; Proizvod: ; Tip: Obdelano v elektro projektu; Teh.kar: Obdelano v elektro projektu; </t>
  </si>
  <si>
    <t xml:space="preserve">- HS 56.103g; Dvostopenjsko stikalo za prezračevanje max/min; Proizvod: ; Tip: Obdelano v elektro projektu; Teh.kar: Obdelano v elektro projektu; </t>
  </si>
  <si>
    <t>- PDI 56.13; Prikazovalnik diferenčnega tlaka; Proizvod: WIKA; Tip: A2G-10; Teh.kar: 0 do 600 Pa; V sklopu sistema KE56</t>
  </si>
  <si>
    <t>- PDI 56.17; Prikazovalnik diferenčnega tlaka; Proizvod: WIKA; Tip: A2G-10; Teh.kar: 0 do 600 Pa; V sklopu sistema KE56</t>
  </si>
  <si>
    <t>- PDI 56.18; Prikazovalnik diferenčnega tlaka; Proizvod: WIKA; Tip: A2G-10; Teh.kar: 0 do 600 Pa; V sklopu sistema KE56</t>
  </si>
  <si>
    <t xml:space="preserve">- AMS 56.360; Merilna postaja za merjenje pretoka; Proizvod: KMH, JACOB; Tip: Venturi measuring point DN300; Teh.kar: 2000-1000m3/h; </t>
  </si>
  <si>
    <t xml:space="preserve">- VSD 56.908; Variabilna regulacija frekvenčni pretvornik; Proizvod: ; Tip: Obdelano v elektro projektu; Teh.kar: Obdelano v elektro projektu; </t>
  </si>
  <si>
    <t>PODSISTEM KE57</t>
  </si>
  <si>
    <t xml:space="preserve">- FA 57.925; Centrifugalni ventilator s protihrupnim ohišjem; Proizvod: ; Tip: V sklopu sistema odpraševanja; Teh.kar: V=1000m3/h; dpt=4000Pa; Pel=2,2kW; 3x400V; </t>
  </si>
  <si>
    <t xml:space="preserve">- HS 57.03117; Dvostopenjsko stikalo za prezračevanje max/min; Proizvod: ; Tip: Obdelano v elektro projektu; Teh.kar: Obdelano v elektro projektu; </t>
  </si>
  <si>
    <t xml:space="preserve">- PICAL 57.920; Kanalsko zaznavalo diferenčnega tlaka; Proizvod: KIMO; Tip: CP112-PN; Teh.kar: -1000/+1000Pa; 4-20mA; Supply: 16/30VDC; </t>
  </si>
  <si>
    <t xml:space="preserve">- VSD 57.926; Frekvenčni pretvornik; Proizvod: ; Tip: Obdelano v elektro projektu; Teh.kar: Obdelano v elektro projektu; </t>
  </si>
  <si>
    <t>PODSISTEM KE58</t>
  </si>
  <si>
    <t xml:space="preserve">- FA 58.925; Centrifugalni ventilator s protihrupnim ohišjem; Proizvod: Ventinet; Tip: VN-Plastic PC 252T; Teh.kar: 500m3/h; Ps=500Pa; Pel=0,75kW; 3x400V; Energijsko varčni el. Motor razreda IEC/EN 60034-2-1:2014, razreda EI3"; </t>
  </si>
  <si>
    <t xml:space="preserve">- PDSAH 58.97; Tlačno diferenčno stikalo; Proizvod: Belimo; Tip: 01APS-10R; Teh.kar: 20 do 300 Pa; 1A/AC 250V; </t>
  </si>
  <si>
    <t xml:space="preserve">- PICAL 58.924; Kanalsko zaznavalo diferenčnega tlaka; Proizvod: Belimo; Tip: 22ADP-184A; Teh.kar: 0/+1000Pa; 4-20mA; Supply: 15/24V/AC 24V; </t>
  </si>
  <si>
    <t xml:space="preserve">- VSD 58.926; Frekvenčni pretvornik; Proizvod: ; Tip: Obdelano v elektro projektu; Teh.kar: Obdelano v elektro projektu; </t>
  </si>
  <si>
    <t xml:space="preserve">- HS 58.03117; Dvostopenjsko stikalo za prezračevanje max/min; Proizvod: ; Tip: Obdelano v elektro projektu; Teh.kar: Obdelano v elektro projektu; </t>
  </si>
  <si>
    <t>PODSISTEM KE59</t>
  </si>
  <si>
    <t xml:space="preserve">- VM 59.170; Centrifugalni ventilator s protihrupnim ohišjem; Proizvod: FUMEX; Tip: FBE150; Teh.kar: V=1000m3/h; dpt=1800Pa; Pel=1,4kW; 3x400V/50Hz; </t>
  </si>
  <si>
    <t xml:space="preserve">- KD 59.064; Zrakotesna loputa AISI 304; Proizvod: ; Tip: fi160; Teh.kar: 1000m3/h; Pogon: Navor: hitri pogon 7,5s/90°; 4 Nm; 24V AC/DC; </t>
  </si>
  <si>
    <t xml:space="preserve">- HS 59.112a; Dvostopenjsko stikalo za prezračevanje max/min; Proizvod: ; Tip: Obdelano v elektro projektu; Teh.kar: Obdelano v elektro projektu; </t>
  </si>
  <si>
    <t xml:space="preserve">- PDI 59.13; Prikazovalnik diferenčnega tlaka; Proizvod: WIKA; Tip: A2G-10; Teh.kar: 0 do 600 Pa; </t>
  </si>
  <si>
    <t xml:space="preserve">- PDI 59.18; Prikazovalnik diferenčnega tlaka; Proizvod: WIKA; Tip: A2G-10; Teh.kar: 0 do 600 Pa; </t>
  </si>
  <si>
    <t xml:space="preserve">- PICAL 59.920; Kanalsko zaznavalo diferenčnega tlaka; Proizvod: Belimo; Tip: 22ADP-184A; Teh.kar: 0/+2000Pa; 4-20mA; Supply: 15/24V/AC 24V; </t>
  </si>
  <si>
    <t xml:space="preserve">- VSD 59.908; Variabilna regulacija frekvenčni pretvornik; Proizvod: ; Tip: Obdelano v elektro projektu; Teh.kar: Obdelano v elektro projektu; </t>
  </si>
  <si>
    <t>PODSISTEM KE60</t>
  </si>
  <si>
    <t xml:space="preserve">- VM 60.170; Centrifugalni ventilator s protihrupnim ohišjem; Proizvod: FUMEX; Tip: FBE220; Teh.kar: V=1500m3/h; dpt=2800Pa; Pel=2,2kW; 3x400V/50Hz; </t>
  </si>
  <si>
    <t xml:space="preserve">- KD 60.060; Zrakotesna loputa AISI 304; Proizvod: ; Tip: fi200; Teh.kar: 1000m3/h; Pogon: Navor: hitri pogon 7,5s/90°; 4 Nm; 24V AC/DC; </t>
  </si>
  <si>
    <t xml:space="preserve">- KD 60.061; Zrakotesna loputa AISI 304; Proizvod: ; Tip: fi200; Teh.kar: 1000m3/h; Pogon: Navor: hitri pogon 7,5s/90°; 4 Nm; 24V AC/DC; </t>
  </si>
  <si>
    <t xml:space="preserve">- HS 60.112b; Dvostopenjsko stikalo za prezračevanje max/min; Proizvod: ; Tip: Obdelano v elektro projektu; Teh.kar: Obdelano v elektro projektu; </t>
  </si>
  <si>
    <t xml:space="preserve">- HS 60.113; Dvostopenjsko stikalo za prezračevanje max/min; Proizvod: ; Tip: Obdelano v elektro projektu; Teh.kar: Obdelano v elektro projektu; </t>
  </si>
  <si>
    <t xml:space="preserve">- PICAL 60.920; Kanalsko zaznavalo diferenčnega tlaka; Proizvod: Belimo; Tip: 22ADP-184A; Teh.kar: 0/+2000Pa; 4-20mA; Supply: 15/24V/AC 24V; </t>
  </si>
  <si>
    <t xml:space="preserve">- VSD 60.908; Variabilna regulacija frekvenčni pretvornik; Proizvod: ; Tip: Obdelano v elektro projektu; Teh.kar: Obdelano v elektro projektu; </t>
  </si>
  <si>
    <t xml:space="preserve">Dovod: Vdov = 9.100m3/h </t>
  </si>
  <si>
    <t xml:space="preserve">Odvod: Vodv = 8.200m3/h </t>
  </si>
  <si>
    <t>DOVOD KS16</t>
  </si>
  <si>
    <t xml:space="preserve">-  ; Zajemna hauba-sesalno tlačna enota; Proizvod: SYSTEMAIR; Tip: KA 4-4 + žaluzija (čelna) 1085x1200 (zrakotesna class 3 po EN1751); Teh.kar: 9.100m3/h; </t>
  </si>
  <si>
    <t xml:space="preserve">- F 16.902; filterska enota ePm1 &gt; 60%; L=1410mm; Proizvod: SYSTEMAIR; Tip: KA 4-4 - menjava iz nečiste strani; Teh.kar: 9.100m3/h; </t>
  </si>
  <si>
    <t>- HE 16.903; Glikolni prenosnik toplote - rekuperator grelnik; Proizvod: SYSTEMAIR; Tip: KA 4-4; Teh.kar: 9.100m3/h; dpz&lt;160Pa; Qg=69,3kW; 16/-8°C; dpv&lt;140kPa; -13°C do 8°C</t>
  </si>
  <si>
    <t xml:space="preserve">-  ; Prazna enota; Proizvod: SYSTEMAIR; Tip: KA 4-4; L=680mm; Teh.kar: 9.100m3/h; </t>
  </si>
  <si>
    <t>- HE 16.905; Vodni grelnik s protizmrzovalno zaščito; Proizvod: SYSTEMAIR; Tip: KA 4-4; Teh.kar: 9.100m3/h; dpz&lt;40Pa; Qg=48,9kW; 50/40°C; dpv&lt;15kPa; 8°C do 24°C</t>
  </si>
  <si>
    <t xml:space="preserve">-  ; Prazna enota; Proizvod: SYSTEMAIR; Tip: KA 4-4; L=690mm; Teh.kar: 9.100m3/h; </t>
  </si>
  <si>
    <t>- SH 16.908; Kontaktni vlažilnik s kalužno napravo; Proizvod: SYSTEMAIR; Tip: KA 4-4; L=1090mm; Teh.kar: 9.100m3/h; 55kg/h; vlaženje: 3,9g/kg; nv=63%; Pel=125W, 3x400V; Enota vsebuje: okence Ø 150 in svetilko s stikalom, 60W</t>
  </si>
  <si>
    <t>- HE 16.910; Hladilna enota z eliminatorjem; Proizvod: SYSTEMAIR; Tip: KA 4-4; Teh.kar: 9.100m3/h; dpz&lt;100Pa; 69,6kW; 9/14°C; dpv&lt;30kPa; 25,3°C/75RH do 14,8°C/100RH</t>
  </si>
  <si>
    <t>- HE 16.914; Vodni grelnik; Proizvod: SYSTEMAIR; Tip: KA 4-4; Teh.kar: 9.100m3/h; dpz&lt;30Pa; Qg=23,4kW; 50/40°C; dpv&lt;15kPa; 14°C do 22°C</t>
  </si>
  <si>
    <t xml:space="preserve">- FA 16.911; Ventilatorska enota s prostotekočim rotorjem s protivibracijskimi podlogami in kompenzatorji; Proizvod: SYSTEMAIR; Tip: KA 4-4; Teh.kar: 9.100m3/h; Pex=500Pa; Pel=5kW; 3x400V; Energijsko varčni el. Motor razreda SIST EN 60034-30:2014, razreda EI5/EC; </t>
  </si>
  <si>
    <t>- DZ 16.915; Dušilna enota; L=890mm; Proizvod: SYSTEMAIR; Tip: KA 4-4; Teh.kar: 9.100m3/h; D=17dB pri 250Hz</t>
  </si>
  <si>
    <t xml:space="preserve">- F 16.916; filterska enota ePm1 &gt; 80%; L=990mm; Proizvod: SYSTEMAIR; Tip: KA 4-4+ fleks. priključek (čelni) 1255x1255; Teh.kar: 9.100m3/h; </t>
  </si>
  <si>
    <t>ODVOD KS16</t>
  </si>
  <si>
    <t xml:space="preserve">- F 16.922; filterska enota ISO Coarse &gt; 50%; L=1060mm; Proizvod: SYSTEMAIR; Tip: KA 4-4+ fleks. priključek (čelni) 1255x1255; Teh.kar: 8.200m3/h; </t>
  </si>
  <si>
    <t>- DZ 16.923; Dušilna enota; L=890mm; Proizvod: SYSTEMAIR; Tip: KA 4-4; Teh.kar: 8.200m3/h; D=17dB pri 250Hz</t>
  </si>
  <si>
    <t xml:space="preserve">- FA 16.925; Ventilatorska enota s prostotekočim rotorjem s protivibracijskimi podlogami in kompenzatorji; Proizvod: SYSTEMAIR; Tip: KA 4-4; Teh.kar: 8.200m3/h; Pex=500Pa; Pel=4kW; 3x400V; Energijsko varčni el. Motor razreda SIST EN 60034-30:2014, razreda EI5/EC; </t>
  </si>
  <si>
    <t>- DZ 16.927; Dušilna enota; L=890mm; Proizvod: SYSTEMAIR; Tip: KA 4-4; Teh.kar: 8.200m3/h; D=17dB pri 250Hz</t>
  </si>
  <si>
    <t>-  ; Prazna enota; Proizvod: SYSTEMAIR; Tip: KA 4-4; L=2650mm; Teh.kar: 8.200m3/h; Enota ima luč in stikalo; 60W; 1x230V</t>
  </si>
  <si>
    <t>- HE 16.929; Glikolni prenosnik toplote - rekuperator hladilnik; Proizvod: SYSTEMAIR; Tip: KA 4-4; Teh.kar: 8.200m3/h; dpz&lt;100Pa; Qg=69,3kW; 16/-8°C; dpv&lt;150kPa; 22°C do 0°C</t>
  </si>
  <si>
    <t xml:space="preserve">-  ; Sesalno/tlačna enota; Proizvod: SYSTEMAIR; Tip: KA 4-4 + žaluzija (vrhnja) 1085x410 (zrakotesna class 3 po EN1751); Teh.kar: 8.200m3/h; </t>
  </si>
  <si>
    <t>Dolžina: 9,9m</t>
  </si>
  <si>
    <t>Širina: 2,7m</t>
  </si>
  <si>
    <t>Višina: 1,4m</t>
  </si>
  <si>
    <t>Teža: 4.600kg</t>
  </si>
  <si>
    <t xml:space="preserve">- KD 16.900; Motorni pogon žaluzij-zvezni; Proizvod: BELIMO; Tip: LF24-S; Teh.kar: Navor:4 Nm; 24V AC/DC; </t>
  </si>
  <si>
    <t xml:space="preserve">- KD 16.930; Motorni pogon žaluzij-zvezni; Proizvod: BELIMO; Tip: LF24-S; Teh.kar: Navor:4 Nm; 24V AC/DC; </t>
  </si>
  <si>
    <t xml:space="preserve">- P 16.904; Obtočna črpalka; Proizvod: Grundfos; Tip: CRE 3-4 ; Teh.kar: 3.1 m3/h; 39 mWG;Voda/glykol (65/35 %) -  16/-8 °C; 3.00 kW; 4000 min-1; 400 V; 50 Hz; </t>
  </si>
  <si>
    <t xml:space="preserve">- P 16.905; Obtočna črpalka; Proizvod: Grundfos; Tip: MAGNA3 32-120; Teh.kar: 4.3 m3/h; 8 mWG;Topla voda -  50/40 °C; 0.20 kW; 4900 min-1; 230 V; 50 Hz; </t>
  </si>
  <si>
    <t xml:space="preserve">- PDI 16.912; Zaznavalo diferenčnega tlaka - merilni obroč; Proizvod: Belimo; Tip: 22ADP-184A; Teh.kar: 0/+2000Pa; 4-20mA; Supply: 15/24V/AC 24V; </t>
  </si>
  <si>
    <t xml:space="preserve">- PDI 16.924; Zaznavalo diferenčnega tlaka - merilni obroč; Proizvod: Belimo; Tip: 22ADP-184A; Teh.kar: 0/+2000Pa; 4-20mA; Supply: 15/24V/AC 24V; </t>
  </si>
  <si>
    <t xml:space="preserve">- PDIA 16.119; Zaznavalo diferenčnega tlaka - filter H, E; Proizvod: Belimo; Tip: 22ADP-184A; Teh.kar: 0/+500Pa; 4-20mA; Supply: 15/24V/AC 24V; </t>
  </si>
  <si>
    <t xml:space="preserve">- PDIA 16.120; Zaznavalo diferenčnega tlaka - filter H, E; Proizvod: Belimo; Tip: 22ADP-184A; Teh.kar: 0/+500Pa; 4-20mA; Supply: 15/24V/AC 24V; </t>
  </si>
  <si>
    <t xml:space="preserve">- PDICAH 16.928; Zaznavalo diferenčnega tlaka - rek. hladilnik; Proizvod: Belimo; Tip: 22ADP-184A; Teh.kar: 0/+250Pa; 4-20mA; Supply: 15/24V/AC 24V; </t>
  </si>
  <si>
    <t xml:space="preserve">- PICAL 16.919; Kanalsko zaznavalo diferenčnega tlaka; Proizvod: Belimo; Tip: 22ADP-184A; Teh.kar: 0/+1000Pa; 4-20mA; Supply: 15/24V/AC 24V; </t>
  </si>
  <si>
    <t xml:space="preserve">- PICAL 16.920; Kanalsko zaznavalo diferenčnega tlaka; Proizvod: Belimo; Tip: 22ADP-184A; Teh.kar: 0/+1000Pa; 4-20mA; Supply: 15/24V/AC 24V; </t>
  </si>
  <si>
    <t xml:space="preserve">- QZSA 16.917; Javlalnik dima; Proizvod: ; Tip: Obdelano v elektro projektu; Teh.kar: Obdelano v elektro projektu; </t>
  </si>
  <si>
    <t xml:space="preserve">- QZSA 16.931; Javlalnik dima; Proizvod: ; Tip: Obdelano v elektro projektu; Teh.kar: Obdelano v elektro projektu; </t>
  </si>
  <si>
    <t xml:space="preserve">- TI 16.907; Kanalsko zaznavalo temperature; Proizvod: Belimo; Tip: 22DT-12N; Teh.kar: -20 do 80°C; 4-20mA; </t>
  </si>
  <si>
    <t xml:space="preserve">- TIC/MIC 16.901; Tipalo temperatura in vlage (vremenska postaja); Proizvod: Belimo; Tip: 22UTH-13; Teh.kar: -20 do 80°C; 0 do 100%RH; Napajanje: 24V AC/DC; Izhod: 2 x 4-20mA; </t>
  </si>
  <si>
    <t xml:space="preserve">- TIC/MIC 16.918; Kanalsko zaznavalo temperature in relativne vlage; Proizvod: Belimo; Tip: 22DTH-13M; Teh.kar: 0 do 50°C; 0 do 100%RH; 4-20mA; Dovod: 24V AC/DC; </t>
  </si>
  <si>
    <t xml:space="preserve">- TIC/MIC 16.921; Kanalsko zaznavalo temperature in relativne vlage; Proizvod: Belimo; Tip: 22DTH-13M; Teh.kar: 0 do 50°C; 0 do 100%RH; 4-20mA; Dovod: 24V AC/DC; </t>
  </si>
  <si>
    <t xml:space="preserve">- TIC/MIC 16.21101; Kanalsko zaznavalo temperature in relativne vlage; Proizvod: Belimo; Tip: 22DTH-13M; Teh.kar: 0 do 50°C; 0 do 100%RH; 4-20mA; Dovod: 24V AC/DC; </t>
  </si>
  <si>
    <t xml:space="preserve">- TIC/MIC 16.21118; Kanalsko zaznavalo temperature in relativne vlage; Proizvod: Belimo; Tip: 22DTH-13M; Teh.kar: 0 do 50°C; 0 do 100%RH; 4-20mA; Dovod: 24V AC/DC; </t>
  </si>
  <si>
    <t xml:space="preserve">- TIC/MIC 16.21123; Kanalsko zaznavalo temperature in relativne vlage; Proizvod: Belimo; Tip: 22DTH-13M; Teh.kar: 0 do 50°C; 0 do 100%RH; 4-20mA; Dovod: 24V AC/DC; </t>
  </si>
  <si>
    <t xml:space="preserve">- TIC/MIC 16.21124; Kanalsko zaznavalo temperature in relativne vlage; Proizvod: Belimo; Tip: 22DTH-13M; Teh.kar: 0 do 50°C; 0 do 100%RH; 4-20mA; Dovod: 24V AC/DC; </t>
  </si>
  <si>
    <t xml:space="preserve">- TIC/MIC 16.21125; Kanalsko zaznavalo temperature in relativne vlage; Proizvod: Belimo; Tip: 22DTH-13M; Teh.kar: 0 do 50°C; 0 do 100%RH; 4-20mA; Dovod: 24V AC/DC; </t>
  </si>
  <si>
    <t xml:space="preserve">- TIC/MIC 16.005; Kanalsko zaznavalo temperature in relativne vlage; Proizvod: Belimo; Tip: 22DTH-13M; Teh.kar: -40 do 60°C; 0 do 100%RH; 4-20mA; Dovod: 24V AC/DC; </t>
  </si>
  <si>
    <t xml:space="preserve">- TIC/MIC 16.004; Kanalsko zaznavalo temperature in relativne vlage; Proizvod: Belimo; Tip: 22DTH-13M; Teh.kar: -40 do 60°C; 0 do 100%RH; 4-20mA; Dovod: 24V AC/DC; </t>
  </si>
  <si>
    <t xml:space="preserve">- TIC/MIC 16.003; Kanalsko zaznavalo temperature in relativne vlage; Proizvod: Belimo; Tip: 22DTH-13M; Teh.kar: -40 do 60°C; 0 do 100%RH; 4-20mA; Dovod: 24V AC/DC; </t>
  </si>
  <si>
    <t xml:space="preserve">- TIC/MIC 16.002; Kanalsko zaznavalo temperature in relativne vlage; Proizvod: Belimo; Tip: 22DTH-13M; Teh.kar: -40 do 60°C; 0 do 100%RH; 4-20mA; Dovod: 24V AC/DC; </t>
  </si>
  <si>
    <t xml:space="preserve">- TSZAL 16.906; Protizmrzovalni termostat predgrelnika zraka; Proizvod: Belimo; Tip: 20DTS-1P5; Teh.kar: 1 do 10°C; 2x 0 do 10V; 1xchangeover contact (24V); Supply: 24V AC; </t>
  </si>
  <si>
    <t xml:space="preserve">- VA 16.905; Regulacijski prehodni tlačno neodvisni ventil; Proizvod: Danfoss; Tip: AB-QM40; AME435 QM; 24V AC, 0-10V; Teh.kar: DN40, V=4.25 m3/h; Topla voda -  50/40 °C; </t>
  </si>
  <si>
    <t xml:space="preserve">- VA 16.910; Regulacijski prehodni tlačno neodvisni ventil; Proizvod: Danfoss; Tip: AB-QM50; AME435 QM; 24V AC, 0-10V; Teh.kar: DN50, V=11.95 m3/h; Hladna voda -  9/14 °C; </t>
  </si>
  <si>
    <t xml:space="preserve">- VA 16.914; Regulacijski prehodni tlačno neodvisni ventil; Proizvod: Danfoss; Tip: AB-QM32; AME110NL; 24V AC, 0-10V; Teh.kar: DN32, V=2.04 m3/h; Topla voda -  50/40 °C; </t>
  </si>
  <si>
    <t xml:space="preserve">- VA 16.052; Regulacijski prehodni ventil; Proizvod: Belimo; Tip: AB-QM32; AME110NL; 24V AC, 0-10V; Teh.kar: DN32, V=1.75 m3/h; Hladna voda -  9/14 °C; </t>
  </si>
  <si>
    <t xml:space="preserve">- VA 16.056; Regulacijski prehodni ventil; Proizvod: Belimo; Tip: VRG 2; AME 435; 24V/0-10V; Teh.kar: DN15, kvs=2.50 m3/h; Hladna voda -  15/19 °C; </t>
  </si>
  <si>
    <t xml:space="preserve">- VA 16.055; Regulacijski prehodni ventil; Proizvod: Belimo; Tip: VRG 2; AME 435; 24V/0-10V; Teh.kar: DN15, kvs=1.00 m3/h; Hladna voda -  15/19 °C; </t>
  </si>
  <si>
    <t xml:space="preserve">- VA 16.053; Regulacijski prehodni ventil; Proizvod: Belimo; Tip: AB-QM15; AME110NL; 24V AC, 0-10V; Teh.kar: AB-QM15; AME110NL; 24V AC, 0-10V; </t>
  </si>
  <si>
    <t xml:space="preserve">- VA 16.054; Regulacijski prehodni ventil; Proizvod: Belimo; Tip: AB-QM15LF; AME110NL; 24V AC, 0-10V; Teh.kar: AB-QM15LF; AME110NL; 24V AC, 0-10V; </t>
  </si>
  <si>
    <t xml:space="preserve">- VSD 16.904; Variabilna regulacija EC motorja; Proizvod: ; Tip: Obdelano v elektro projektu; Teh.kar: Obdelano v elektro projektu; </t>
  </si>
  <si>
    <t xml:space="preserve">- VSD 16.913; Variabilna regulacija EC motorja; Proizvod: ; Tip: Obdelano v elektro projektu; Teh.kar: Obdelano v elektro projektu; </t>
  </si>
  <si>
    <t xml:space="preserve">- VSD 16.926; Frekvenčni pretvornik; Proizvod: ; Tip: Obdelano v elektro projektu; Teh.kar: Obdelano v elektro projektu; </t>
  </si>
  <si>
    <t xml:space="preserve">- VY 16.903; Regulacijski mešalni komplet- rekuperator grelnik; Proizvod: TA; Tip: TA Smart 32+CV216RGA; Slider750; DC 0-10V/4-20mA; Teh.kar: DN25, kvs=8.00 m3/h; Voda/glykol (65/35 %) -  16/-8 °C; </t>
  </si>
  <si>
    <t>- PDI 16.93; Prikazovalnik diferenčnega tlaka; Proizvod: WIKA; Tip: A2G-10; Teh.kar: 0 do 600 Pa; V sklopu dobava KS16</t>
  </si>
  <si>
    <t>- PDI 16.95; Prikazovalnik diferenčnega tlaka; Proizvod: WIKA; Tip: A2G-10; Teh.kar: 0 do 600 Pa; V sklopu dobava KS16</t>
  </si>
  <si>
    <t>- PDI 16.98; Prikazovalnik diferenčnega tlaka; Proizvod: WIKA; Tip: A2G-10; Teh.kar: 0 do 600 Pa; V sklopu dobava KS16</t>
  </si>
  <si>
    <t xml:space="preserve">- PDSAH 16.94; Tlačno diferenčno stikalo; Proizvod: Belimo; Tip: 01APS-10R; Teh.kar: 20 do 300 Pa; 1A/AC 250V; </t>
  </si>
  <si>
    <t xml:space="preserve">- PDSAH 16.96; Tlačno diferenčno stikalo; Proizvod: Belimo; Tip: 01APS-10R; Teh.kar: 20 do 300 Pa; 1A/AC 250V; </t>
  </si>
  <si>
    <t xml:space="preserve">- PDSAH 16.97; Tlačno diferenčno stikalo; Proizvod: Belimo; Tip: 01APS-10R; Teh.kar: 20 do 300 Pa; 1A/AC 250V; </t>
  </si>
  <si>
    <t xml:space="preserve">- PDIAH 16.012; Tlačno diferenčno stikalo; Proizvod: Belimo; Tip: 01APS-10R; Teh.kar: 20 do 300 Pa; 1A/AC 250V; </t>
  </si>
  <si>
    <t xml:space="preserve">- PDIAH 16.013; Tlačno diferenčno stikalo; Proizvod: Belimo; Tip: 01APS-10R; Teh.kar: 20 do 300 Pa; 1A/AC 250V; </t>
  </si>
  <si>
    <t xml:space="preserve">- PDIC 16.28; Tipalo diferenčnega tlaka za prostor; Proizvod: KIMO; Tip: CP111-AO; Teh.kar: -100/+100Pa; 4-20mA; Supply: 24V AC/DC; </t>
  </si>
  <si>
    <t xml:space="preserve">- PDIC 16.27; Tipalo diferenčnega tlaka za prostor; Proizvod: KIMO; Tip: CP111-AO; Teh.kar: -100/+100Pa; 4-20mA; Supply: 24V AC/DC; </t>
  </si>
  <si>
    <t xml:space="preserve">- KFD 16.001; Požarna loputa za vgradnjo v steno; Proizvod: SYSTEMAIR; Tip: FDS-3G-300x250-B24T; Teh.kar: 800m3/h; </t>
  </si>
  <si>
    <t xml:space="preserve">- KFD 16.002; Požarna loputa za vgradnjo v steno; Proizvod: SYSTEMAIR; Tip: FDS-3G-300x300-B24T; Teh.kar: 800m3/h; </t>
  </si>
  <si>
    <t xml:space="preserve">- KFD 16.003; Požarna loputa za vgradnjo v steno; Proizvod: SYSTEMAIR; Tip: FDR-3G-125-B24T; Teh.kar: 120m3/h; </t>
  </si>
  <si>
    <t xml:space="preserve">- KFD 16.004; Požarna loputa za vgradnjo v steno; Proizvod: SYSTEMAIR; Tip: FDR-3G-125-B24T; Teh.kar: 120m3/h; </t>
  </si>
  <si>
    <t xml:space="preserve">- KFD 16.101; Požarna loputa za vgradnjo v steno; Proizvod: SYSTEMAIR; Tip: FDS-3G-250x250-B24T; Teh.kar: 700m3/h; </t>
  </si>
  <si>
    <t xml:space="preserve">- KFD 16.102; Požarna loputa za vgradnjo v steno; Proizvod: SYSTEMAIR; Tip: FDS-3G-250x250-B24T; Teh.kar: 730m3/h; </t>
  </si>
  <si>
    <t xml:space="preserve">- KFD 16.203; Požarna loputa za vgradnjo v steno; Proizvod: SYSTEMAIR; Tip: FDR-3G-150-B24T; Teh.kar: 140m3/h; </t>
  </si>
  <si>
    <t xml:space="preserve">- KFD 16.201; Požarna loputa za vgradnjo v steno; Proizvod: SYSTEMAIR; Tip: FDS-3G-600x500-B24T; Teh.kar: 6800m3/h; </t>
  </si>
  <si>
    <t xml:space="preserve">- KFD 16.204; Požarna loputa za vgradnjo v steno; Proizvod: SYSTEMAIR; Tip: FDR-3G-200-B24T; Teh.kar: 260m3/h; </t>
  </si>
  <si>
    <t xml:space="preserve">- KFD 16.202; Požarna loputa za vgradnjo v steno; Proizvod: SYSTEMAIR; Tip: FDS-3G-550x550-B24T; Teh.kar: 5750m3/h; </t>
  </si>
  <si>
    <t xml:space="preserve">- KFD 16.301; Požarna loputa za vgradnjo v steno; Proizvod: SYSTEMAIR; Tip: FDS-3G-500x250-B24T; Teh.kar: 2250m3/h; </t>
  </si>
  <si>
    <t xml:space="preserve">- KFD 16.302; Požarna loputa za vgradnjo v steno; Proizvod: SYSTEMAIR; Tip: FDS-3G-400x350-B24T; Teh.kar: 2250m3/h; </t>
  </si>
  <si>
    <t xml:space="preserve">- KFD 16.303; Požarna loputa za vgradnjo v steno; Proizvod: SYSTEMAIR; Tip: FDS-3G-3550x300-B24T; Teh.kar: 1430m3/h; </t>
  </si>
  <si>
    <t xml:space="preserve">- KFD 16.304; Požarna loputa za vgradnjo v steno; Proizvod: SYSTEMAIR; Tip: FDS-3G-400x300-B24T; Teh.kar: 1530m3/h; </t>
  </si>
  <si>
    <t xml:space="preserve">- KFD 16.11303/1; Požarna loputa za vgradnjo v steno; Proizvod: SYSTEMAIR; Tip: FDR-3G-125-B24T; Teh.kar: 60m3/h; </t>
  </si>
  <si>
    <t xml:space="preserve">- KFD 16.11303/2; Požarna loputa za vgradnjo v steno; Proizvod: SYSTEMAIR; Tip: FDR-3G-100-B24T; Teh.kar: 60m3/h; </t>
  </si>
  <si>
    <t xml:space="preserve">- KFD 16.11304/1; Požarna loputa za vgradnjo v steno; Proizvod: SYSTEMAIR; Tip: FDR-3G-100-B24T; Teh.kar: 60m3/h; </t>
  </si>
  <si>
    <t xml:space="preserve">- KFD 16.11304/2; Požarna loputa za vgradnjo v steno; Proizvod: SYSTEMAIR; Tip: FDR-3G-100-B24T; Teh.kar: 60m3/h; </t>
  </si>
  <si>
    <t xml:space="preserve">- KFD 16.31302/1; Požarna loputa za vgradnjo v steno; Proizvod: SYSTEMAIR; Tip: FDR-3G-100-B24T; Teh.kar: 60m3/h; </t>
  </si>
  <si>
    <t xml:space="preserve">- KFD 16.31302/2; Požarna loputa za vgradnjo v steno; Proizvod: SYSTEMAIR; Tip: FDR-3G-100-B24T; Teh.kar: 60m3/h; </t>
  </si>
  <si>
    <t xml:space="preserve">- KFD 16.31303/1; Požarna loputa za vgradnjo v steno; Proizvod: SYSTEMAIR; Tip: FDR-3G-100-B24T; Teh.kar: 60m3/h; </t>
  </si>
  <si>
    <t xml:space="preserve">- KFD 16.31303/2; Požarna loputa za vgradnjo v steno; Proizvod: SYSTEMAIR; Tip: FDR-3G-100-B24T; Teh.kar: 60m3/h; </t>
  </si>
  <si>
    <t xml:space="preserve">- CAV 16.01004/1; Volumski regulator pretoka; Proizvod: SystemAir; Tip: NOTUS R-160-M0; Teh.kar: 400m3/h; </t>
  </si>
  <si>
    <t xml:space="preserve">- CAV 16.01301/1; Volumski regulator pretoka; Proizvod: SystemAir; Tip: NOTUS-RI-FC-100; Teh.kar: 140m3/h; </t>
  </si>
  <si>
    <t xml:space="preserve">- CAV 16.01301/2; Volumski regulator pretoka; Proizvod: SystemAir; Tip: NOTUS-RI-140-M0; Teh.kar: 260m3/h; </t>
  </si>
  <si>
    <t xml:space="preserve">- CAV 16.01302/1; Volumski regulator pretoka; Proizvod: SystemAir; Tip: NOTUS-RI-FC-100; Teh.kar: 140m3/h; </t>
  </si>
  <si>
    <t xml:space="preserve">- CAV 16.01302/2; Volumski regulator pretoka; Proizvod: SystemAir; Tip: NOTUS-RI-140-M0; Teh.kar: 260m3/h; </t>
  </si>
  <si>
    <t xml:space="preserve">- CAV 16.01303/1; Volumski regulator pretoka; Proizvod: SystemAir; Tip: NOTUS-RI-80-M0; Teh.kar: 60m3/h; </t>
  </si>
  <si>
    <t xml:space="preserve">- CAV 16.01303/2; Volumski regulator pretoka; Proizvod: SystemAir; Tip: NOTUS-RI-80-M0; Teh.kar: 60m3/h; </t>
  </si>
  <si>
    <t xml:space="preserve">- CAV 16.01304/1; Volumski regulator pretoka; Proizvod: SystemAir; Tip: NOTUS-RI-80-M0; Teh.kar: 60m3/h; </t>
  </si>
  <si>
    <t xml:space="preserve">- CAV 16.01304/2; Volumski regulator pretoka; Proizvod: SystemAir; Tip: NOTUS-RI-80-M0; Teh.kar: 60m3/h; </t>
  </si>
  <si>
    <t xml:space="preserve">- CAV 16.01305/2; Volumski regulator pretoka; Proizvod: SystemAir; Tip: NOTUS-RI-80-M0; Teh.kar: 90m3/h; </t>
  </si>
  <si>
    <t xml:space="preserve">- CAV 16.11005/1; Volumski regulator pretoka; Proizvod: SystemAir; Tip: NOTUS R-100-M0; Teh.kar: 135m3/h; </t>
  </si>
  <si>
    <t xml:space="preserve">- CAV 16.11006/1; Volumski regulator pretoka; Proizvod: SystemAir; Tip: NOTUS R-100-M0; Teh.kar: 135m3/h; </t>
  </si>
  <si>
    <t xml:space="preserve">- CAV 16.11301/1; Volumski regulator pretoka; Proizvod: SystemAir; Tip: NOTUS-RI-FC-100; Teh.kar: 140m3/h; </t>
  </si>
  <si>
    <t xml:space="preserve">- CAV 16.11301/2; Volumski regulator pretoka; Proizvod: SystemAir; Tip: NOTUS-RI-140-M0; Teh.kar: 260m3/h; </t>
  </si>
  <si>
    <t xml:space="preserve">- CAV 16.11302/1; Volumski regulator pretoka; Proizvod: SystemAir; Tip: NOTUS-RI-FC-100; Teh.kar: 140m3/h; </t>
  </si>
  <si>
    <t xml:space="preserve">- CAV 16.11302/2; Volumski regulator pretoka; Proizvod: SystemAir; Tip: NOTUS-RI-140-M0; Teh.kar: 260m3/h; </t>
  </si>
  <si>
    <t xml:space="preserve">- CAV 16.11303/1; Volumski regulator pretoka; Proizvod: SystemAir; Tip: NOTUS-RI-FC-80; Teh.kar: 60m3/h; </t>
  </si>
  <si>
    <t xml:space="preserve">- CAV 16.11303/2; Volumski regulator pretoka; Proizvod: SystemAir; Tip: NOTUS-RI-FC-80; Teh.kar: 60m3/h; </t>
  </si>
  <si>
    <t xml:space="preserve">- CAV 16.11304/1; Volumski regulator pretoka; Proizvod: SystemAir; Tip: NOTUS-RI-FC-80; Teh.kar: 60m3/h; </t>
  </si>
  <si>
    <t xml:space="preserve">- CAV 16.11304/2; Volumski regulator pretoka; Proizvod: SystemAir; Tip: NOTUS-RI-FC-80; Teh.kar: 60m3/h; </t>
  </si>
  <si>
    <t xml:space="preserve">- CAV 16.21002/1; Volumski regulator pretoka; Proizvod: SystemAir; Tip: NOTUS R-80-M0; Teh.kar: 80m3/h; </t>
  </si>
  <si>
    <t xml:space="preserve">- CAV 16.21003/1; Volumski regulator pretoka; Proizvod: SystemAir; Tip: NOTUS R-125-M0; Teh.kar: 220m3/h; </t>
  </si>
  <si>
    <t xml:space="preserve">- CAV 16.21004/1; Volumski regulator pretoka; Proizvod: SystemAir; Tip: NOTUS R-80-M0; Teh.kar: 80m3/h; </t>
  </si>
  <si>
    <t xml:space="preserve">- CAV 16.21103/1; Volumski regulator pretoka; Proizvod: SystemAir; Tip: NOTUS-R-80-M0; Teh.kar: 70m3/h; </t>
  </si>
  <si>
    <t xml:space="preserve">- CAV 16.21103/2; Volumski regulator pretoka; Proizvod: SystemAir; Tip: NOTUS-R-80-M0; Teh.kar: 60m3/h; </t>
  </si>
  <si>
    <t xml:space="preserve">- CAV 16.21106/1; Volumski regulator pretoka; Proizvod: SystemAir; Tip: NOTUS-RI-FC-100; Teh.kar: 110m3/h; </t>
  </si>
  <si>
    <t xml:space="preserve">- CAV 16.21106/2; Volumski regulator pretoka; Proizvod: SystemAir; Tip: NOTUS-RI-FC-80; Teh.kar: 100m3/h; </t>
  </si>
  <si>
    <t xml:space="preserve">- CAV 16.21107/1; Volumski regulator pretoka; Proizvod: SystemAir; Tip: NOTUS-RI-FC-100; Teh.kar: 110m3/h; </t>
  </si>
  <si>
    <t xml:space="preserve">- CAV 16.21107/2; Volumski regulator pretoka; Proizvod: SystemAir; Tip: NOTUS-RI-FC-80; Teh.kar: 100m3/h; </t>
  </si>
  <si>
    <t xml:space="preserve">- CAV 16.21108/1; Volumski regulator pretoka; Proizvod: SystemAir; Tip: NOTUS-RI-FC-80; Teh.kar: 90m3/h; </t>
  </si>
  <si>
    <t xml:space="preserve">- CAV 16.21108/2; Volumski regulator pretoka; Proizvod: SystemAir; Tip: NOTUS-RI-FC-80; Teh.kar: 80m3/h; </t>
  </si>
  <si>
    <t xml:space="preserve">- CAV 16.21109/1; Volumski regulator pretoka; Proizvod: SystemAir; Tip: NOTUS-RI-FC-80; Teh.kar: 60m3/h; </t>
  </si>
  <si>
    <t xml:space="preserve">- CAV 16.21109/2; Volumski regulator pretoka; Proizvod: SystemAir; Tip: NOTUS-RI-FC-80; Teh.kar: 50m3/h; </t>
  </si>
  <si>
    <t xml:space="preserve">- CAV 16.21110/1; Volumski regulator pretoka; Proizvod: SystemAir; Tip: NOTUS-RI-FC-80; Teh.kar: 60m3/h; </t>
  </si>
  <si>
    <t xml:space="preserve">- CAV 16.21110/2; Volumski regulator pretoka; Proizvod: SystemAir; Tip: NOTUS-RI-FC-80; Teh.kar: 50m3/h; </t>
  </si>
  <si>
    <t xml:space="preserve">- CAV 16.21111/1; Volumski regulator pretoka; Proizvod: SystemAir; Tip: NOTUS-RI-FC-100; Teh.kar: 110m3/h; </t>
  </si>
  <si>
    <t xml:space="preserve">- CAV 16.21111/2; Volumski regulator pretoka; Proizvod: SystemAir; Tip: NOTUS-RI-FC-80; Teh.kar: 100m3/h; </t>
  </si>
  <si>
    <t xml:space="preserve">- CAV 16.21112/1; Volumski regulator pretoka; Proizvod: SystemAir; Tip: NOTUS-R-80-M0; Teh.kar: 70m3/h; </t>
  </si>
  <si>
    <t xml:space="preserve">- CAV 16.21112/2; Volumski regulator pretoka; Proizvod: SystemAir; Tip: NOTUS-R-80-M0; Teh.kar: 60m3/h; </t>
  </si>
  <si>
    <t xml:space="preserve">- CAV 16.21113/1; Volumski regulator pretoka; Proizvod: SystemAir; Tip: NOTUS-R-80-M0; Teh.kar: 80m3/h; </t>
  </si>
  <si>
    <t xml:space="preserve">- CAV 16.21113/2; Volumski regulator pretoka; Proizvod: SystemAir; Tip: NOTUS-R-80-M0; Teh.kar: 70m3/h; </t>
  </si>
  <si>
    <t xml:space="preserve">- CAV 16.21114/1; Volumski regulator pretoka; Proizvod: SystemAir; Tip: NOTUS-R-80-M0; Teh.kar: 100m3/h; </t>
  </si>
  <si>
    <t xml:space="preserve">- CAV 16.21114/2; Volumski regulator pretoka; Proizvod: SystemAir; Tip: NOTUS-R-80-M0; Teh.kar: 90m3/h; </t>
  </si>
  <si>
    <t xml:space="preserve">- CAV 16.21115/1; Volumski regulator pretoka; Proizvod: SystemAir; Tip: NOTUS-R-80-M0; Teh.kar: 100m3/h; </t>
  </si>
  <si>
    <t xml:space="preserve">- CAV 16.21115/2; Volumski regulator pretoka; Proizvod: SystemAir; Tip: NOTUS-R-80-M0; Teh.kar: 90m3/h; </t>
  </si>
  <si>
    <t xml:space="preserve">- CAV 16.21116/1; Volumski regulator pretoka; Proizvod: SystemAir; Tip: NOTUS-R-80-M0; Teh.kar: 70m3/h; </t>
  </si>
  <si>
    <t xml:space="preserve">- CAV 16.21116/2; Volumski regulator pretoka; Proizvod: SystemAir; Tip: NOTUS-R-80-M0; Teh.kar: 60m3/h; </t>
  </si>
  <si>
    <t xml:space="preserve">- CAV 16.21117/1; Volumski regulator pretoka; Proizvod: SystemAir; Tip: NOTUS-R-80-M0; Teh.kar: 80m3/h; </t>
  </si>
  <si>
    <t xml:space="preserve">- CAV 16.21117/2; Volumski regulator pretoka; Proizvod: SystemAir; Tip: NOTUS-R-80-M0; Teh.kar: 70m3/h; </t>
  </si>
  <si>
    <t xml:space="preserve">- CAV 16.21118/4; Volumski regulator pretoka; Proizvod: TROX; Tip: RN80; Teh.kar: 50m3/h; </t>
  </si>
  <si>
    <t xml:space="preserve">- CAV 16.21301/1; Volumski regulator pretoka; Proizvod: SystemAir; Tip: NOTUS-RI-FC-100; Teh.kar: 140m3/h; </t>
  </si>
  <si>
    <t xml:space="preserve">- CAV 16.21301/2; Volumski regulator pretoka; Proizvod: SystemAir; Tip: NOTUS-RI-140-M0; Teh.kar: 260m3/h; </t>
  </si>
  <si>
    <t xml:space="preserve">- CAV 16.31004/1; Volumski regulator pretoka; Proizvod: SystemAir; Tip: NOTUS R-80-M0; Teh.kar: 100m3/h; </t>
  </si>
  <si>
    <t xml:space="preserve">- CAV 16.31101/1; Volumski regulator pretoka; Proizvod: SystemAir; Tip: NOTUS-RI-FC-80; Teh.kar: 90m3/h; </t>
  </si>
  <si>
    <t xml:space="preserve">- CAV 16.31101/2; Volumski regulator pretoka; Proizvod: SystemAir; Tip: NOTUS-RI-FC-80; Teh.kar: 90m3/h; </t>
  </si>
  <si>
    <t xml:space="preserve">- CAV 16.31102/1; Volumski regulator pretoka; Proizvod: SystemAir; Tip: NOTUS-RI-FC-80; Teh.kar: 60m3/h; </t>
  </si>
  <si>
    <t xml:space="preserve">- CAV 16.31102/2; Volumski regulator pretoka; Proizvod: SystemAir; Tip: NOTUS-RI-FC-80; Teh.kar: 60m3/h; </t>
  </si>
  <si>
    <t xml:space="preserve">- CAV 16.31103/1; Volumski regulator pretoka; Proizvod: SystemAir; Tip: NOTUS-RI-FC-80; Teh.kar: 90m3/h; </t>
  </si>
  <si>
    <t xml:space="preserve">- CAV 16.31103/2; Volumski regulator pretoka; Proizvod: SystemAir; Tip: NOTUS-RI-FC-80; Teh.kar: 90m3/h; </t>
  </si>
  <si>
    <t xml:space="preserve">- CAV 16.31301/1; Volumski regulator pretoka; Proizvod: SystemAir; Tip: NOTUS-RI-FC-100; Teh.kar: 120m3/h; </t>
  </si>
  <si>
    <t xml:space="preserve">- CAV 16.31301/2; Volumski regulator pretoka; Proizvod: SystemAir; Tip: NOTUS-RI-125-M0; Teh.kar: 240m3/h; </t>
  </si>
  <si>
    <t xml:space="preserve">- CAV 16.31302/1; Volumski regulator pretoka; Proizvod: SystemAir; Tip: NOTUS-RI-FC-80; Teh.kar: 60 m3/h; </t>
  </si>
  <si>
    <t xml:space="preserve">- CAV 16.31302/2; Volumski regulator pretoka; Proizvod: SystemAir; Tip: NOTUS-RI-FC-80; Teh.kar: 60m3/h; </t>
  </si>
  <si>
    <t xml:space="preserve">- CAV 16.31303/1; Volumski regulator pretoka; Proizvod: SystemAir; Tip: NOTUS-RI-FC-80; Teh.kar: 60 m3/h; </t>
  </si>
  <si>
    <t xml:space="preserve">- CAV 16.31303/2; Volumski regulator pretoka; Proizvod: SystemAir; Tip: NOTUS-RI-FC-80; Teh.kar: 60m3/h; </t>
  </si>
  <si>
    <t xml:space="preserve">- CAV 1231304/2; Volumski regulator pretoka; Proizvod: SystemAir; Tip: NOTUS-RI-80-M0; Teh.kar: 90m3/h; </t>
  </si>
  <si>
    <t xml:space="preserve">- VAV 16.21101/1; Volumski regulator pretoka; Proizvod: SystemAir; Tip: OPTIMA-LV-RI-160-BM; Teh.kar: 450/250 m3/h; </t>
  </si>
  <si>
    <t xml:space="preserve">- VAV 16.21101/2; Volumski regulator pretoka; Proizvod: SystemAir; Tip: OPTIMA-LV-RI-160-BM; Teh.kar: 400/200m3/h; </t>
  </si>
  <si>
    <t xml:space="preserve">- VAV 16.21102/1; Volumski regulator pretoka; Proizvod: SystemAir; Tip: OPTIMA-LV-RI-125-BM; Teh.kar: 200/100 m3/h; </t>
  </si>
  <si>
    <t xml:space="preserve">- VAV 16.21102/2; Volumski regulator pretoka; Proizvod: SystemAir; Tip: OPTIMA-LV-RI-125-BM; Teh.kar: 250/150 m3/h; </t>
  </si>
  <si>
    <t xml:space="preserve">- VAV 16.21104/1; Volumski regulator pretoka; Proizvod: SystemAir; Tip: OPTIMA-LV-RI-125-BM; Teh.kar: 200/100 m3/h; </t>
  </si>
  <si>
    <t xml:space="preserve">- VAV 16.21104/2; Volumski regulator pretoka; Proizvod: SystemAir; Tip: OPTIMA-LV-RI-125-BM; Teh.kar: 190/90 m3/h; </t>
  </si>
  <si>
    <t xml:space="preserve">- VAV 16.21105/1; Volumski regulator pretoka; Proizvod: SystemAir; Tip: OPTIMA-LV-RI-125-BM; Teh.kar: 200/100 m3/h; </t>
  </si>
  <si>
    <t xml:space="preserve">- VAV 16.21105/2; Volumski regulator pretoka; Proizvod: SystemAir; Tip: OPTIMA-LV-RI-125-BM; Teh.kar: 250/150 m3/h; </t>
  </si>
  <si>
    <t xml:space="preserve">- VAV 16.21118/1; Volumski regulator pretoka; Proizvod: SystemAir; Tip: OPTIMA-LV-RI-125-BM; Teh.kar: 260/100 m3/h; </t>
  </si>
  <si>
    <t xml:space="preserve">- VAV 16.21118/2; Volumski regulator pretoka; Proizvod: SystemAir; Tip: OPTIMA-LV-RI-125-BM; Teh.kar: 200/100m3/h; </t>
  </si>
  <si>
    <t xml:space="preserve">- VAV 16.21123/1; Volumski regulator pretoka; Proizvod: SystemAir; Tip: OPTIMA-LV-RI-200-BP; Teh.kar: 550/250 m3/h; </t>
  </si>
  <si>
    <t xml:space="preserve">- VAV 16.21123/2; Volumski regulator pretoka; Proizvod: SystemAir; Tip: OPTIMA-LV-RI-200-BP; Teh.kar: 600/280m3/h; </t>
  </si>
  <si>
    <t xml:space="preserve">- VAV 16.21124/1; Volumski regulator pretoka; Proizvod: SystemAir; Tip: OPTIMA-LV-RI-160-BM; Teh.kar: 380/150 m3/h; </t>
  </si>
  <si>
    <t xml:space="preserve">- VAV 16.21124/2; Volumski regulator pretoka; Proizvod: SystemAir; Tip: OPTIMA-LV-RI-160-BM; Teh.kar: 350/200m3/h; </t>
  </si>
  <si>
    <t xml:space="preserve">- VAV 16.21125/1; Volumski regulator pretoka; Proizvod: SystemAir; Tip: OPTIMA-LV-RI-250-BM; Teh.kar: 780/400 m3/h; </t>
  </si>
  <si>
    <t xml:space="preserve">- VAV 16.21125/2; Volumski regulator pretoka; Proizvod: SystemAir; Tip: OPTIMA-LV-RI-250-BM; Teh.kar: 750/450m3/h; </t>
  </si>
  <si>
    <t xml:space="preserve">- VAV 16.22101/1; Volumski regulator pretoka; Proizvod: SystemAir; Tip: OPTIMA-LV-RI-125-BM; Teh.kar: 220/125m3/h; </t>
  </si>
  <si>
    <t xml:space="preserve">- VAV 16.22101/2; Volumski regulator pretoka; Proizvod: SystemAir; Tip: OPTIMA-LV-R-140-BM; Teh.kar: 270/170m3/h; </t>
  </si>
  <si>
    <t xml:space="preserve">- VAV 16.21190/2; Volumski regulator pretoka; Proizvod: SystemAir; Tip: OPTIMA-LV-RI-250-BM; Teh.kar: 810/400m3/h; </t>
  </si>
  <si>
    <t xml:space="preserve">- VAV 16.21120/1; Volumski regulator pretoka; Proizvod: SystemAir; Tip: OPTIMA-LV-RI-250-BM; Teh.kar: 810/400m3/h; </t>
  </si>
  <si>
    <t xml:space="preserve">- VAV 16.21120/2; Volumski regulator pretoka; Proizvod: SystemAir; Tip: OPTIMA-LV-RI-250-BM; Teh.kar: 700/300m3/h; </t>
  </si>
  <si>
    <t xml:space="preserve">- VAV 16.21120/1; Volumski regulator pretoka; Proizvod: SystemAir; Tip: OPTIMA-LV-RI-315-BM; Teh.kar: 1260/400m3/h; </t>
  </si>
  <si>
    <t>PODSISTEM KE34</t>
  </si>
  <si>
    <t>- VM 34.320; Centrifugalni ventilator za postavitev na streho; Proizvod: HLU; Tip: HF R 160-17D (DS1) EC; Teh.kar: V=930/150m3/h; dpt=1000Pa; Pel=0,37kW; 1x230V/50Hz; EC motor; Izvedba vsebuje protihrupno ohišje</t>
  </si>
  <si>
    <t xml:space="preserve">- FIC 34.21101; Merilnik pretoka PPs; Proizvod: BECK; Tip: VSR125; Teh.kar: 240-80m3/h; </t>
  </si>
  <si>
    <t xml:space="preserve">- FIC 34.21123; Merilnik pretoka PPs; Proizvod: BECK; Tip: VSR125; Teh.kar: 320-80m3/h; </t>
  </si>
  <si>
    <t xml:space="preserve">- VSD 34.321; Variabilna regulacija EC motorja; Proizvod: ; Tip: Obdelano v elektro projektu; Teh.kar: Obdelano v elektro projektu; </t>
  </si>
  <si>
    <t xml:space="preserve">- PDI 34.2116; Tlačno diferenčno stikalo; Proizvod: WIKA; Tip: A2G-40; Teh.kar: 30 do 300 Pa; 2A/AC 250V; </t>
  </si>
  <si>
    <t xml:space="preserve">- PDS 34.2116; Tlačno diferenčno stikalo; Proizvod: WIKA; Tip: A2G-40; Teh.kar: 20 do 200 Pa; 2A/AC 250V; </t>
  </si>
  <si>
    <t xml:space="preserve">- CAV 34.21123/3; Volumski regulator pretoka; Proizvod: HLU; Tip: VFL-M 90; Teh.kar: 80m3/h; </t>
  </si>
  <si>
    <t xml:space="preserve">- CAV 34.21123/4; Volumski regulator pretoka; Proizvod: HLU; Tip: VFL-M 90; Teh.kar: 80m3/h; </t>
  </si>
  <si>
    <t xml:space="preserve">- CAV 34.21123/5; Volumski regulator pretoka; Proizvod: HLU; Tip: VFL-M 90; Teh.kar: 80m3/h; </t>
  </si>
  <si>
    <t xml:space="preserve">- CAV 34.21123/6; Volumski regulator pretoka; Proizvod: HLU; Tip: VFL-M 90; Teh.kar: 80m3/h; </t>
  </si>
  <si>
    <t xml:space="preserve">- CAV 34.21124/3; Volumski regulator pretoka; Proizvod: HLU; Tip: VFL-M 90; Teh.kar: 80m3/h; </t>
  </si>
  <si>
    <t xml:space="preserve">- CAV 34.21125/3; Volumski regulator pretoka; Proizvod: HLU; Tip: VFL-M 90; Teh.kar: 80m3/h; </t>
  </si>
  <si>
    <t xml:space="preserve">- CAV 34.21101/1; Volumski regulator pretoka; Proizvod: HLU; Tip: VFL-M 90; Teh.kar: 80m3/h; </t>
  </si>
  <si>
    <t xml:space="preserve">- CAV 34.21101/2; Volumski regulator pretoka; Proizvod: HLU; Tip: VFL-M 90; Teh.kar: 80m3/h; </t>
  </si>
  <si>
    <t xml:space="preserve">- CAV 34.21101/3; Volumski regulator pretoka; Proizvod: HLU; Tip: VFL-M 90; Teh.kar: 80m3/h; </t>
  </si>
  <si>
    <t xml:space="preserve">- CAV 34.21101/4; Volumski regulator pretoka PPs; Proizvod: HLU; Tip: VFL-M 90; Teh.kar: 50m3/h; </t>
  </si>
  <si>
    <t xml:space="preserve">- CAV 34.21101/5; Volumski regulator pretoka PPs-el; Proizvod: HLU; Tip: VFL-M 90; Teh.kar: 50m3/h; </t>
  </si>
  <si>
    <t xml:space="preserve">- CAV 34.21118/3; Volumski regulator pretoka; Proizvod: HLU; Tip: VFL-M 90; Teh.kar: 60m3/h; </t>
  </si>
  <si>
    <t xml:space="preserve">- PDI 34.21101; Zaznavalo diferenčnega tlaka; Proizvod: Belimo; Tip: 22ADP-184A; Teh.kar: 0-500Pa; 4-20mA; Supply: 15/24VAC; </t>
  </si>
  <si>
    <t xml:space="preserve">- PDI 34.21123; Zaznavalo diferenčnega tlaka; Proizvod: Belimo; Tip: 22ADP-184A; Teh.kar: 0-500Pa; 4-20mA; Supply: 15/24VAC; </t>
  </si>
  <si>
    <t xml:space="preserve">- PICAL 34.122; Kanalsko zaznavalo diferenčnega tlaka; Proizvod: Belimo; Tip: 22ADP-184A; Teh.kar: 0-1500Pa; 4-20mA; Supply: 15-24VDC/24VAC; </t>
  </si>
  <si>
    <t>- VM 35.320; Centrifugalni ventilator za postavitev na streho; Proizvod: HLU; Tip: HF R 160-15D/R DS1; Teh.kar: V=450/150m3/h; dpt=800Pa; Pel=0,37kW; 3x400V/50Hz; Izvedba vsebuje protihrupno ohišje; Cona 2/IIB+H2/T4</t>
  </si>
  <si>
    <t xml:space="preserve">- VSD 35.321; Variabilna regulacija frekvenčni pretvornik; Proizvod: ; Tip: Obdelano v elektro projektu; Teh.kar: Obdelano v elektro projektu; </t>
  </si>
  <si>
    <t xml:space="preserve">- PICAL 35.122; Kanalsko zaznavalo diferenčnega tlaka; Proizvod: Belimo; Tip: 22ADP-184A; Teh.kar: 0-1500Pa; 4-20mA; Supply: 15-24VDC/24VAC; </t>
  </si>
  <si>
    <t xml:space="preserve">- VAV 35.21120/3; Volumski regulator pretoka; Proizvod: V sklopu dobave digestorija; Tip: V sklopu dobave digestorija; Teh.kar: V sklopu dobave digestorija; </t>
  </si>
  <si>
    <t xml:space="preserve">- VM 75.901; Ventilatoska enota za nadtlak z zaporno žaluzijo; Proizvod: SYSTEMAIR; Tip: MUB 062 630EC Multibox; Teh.kar: 10.000m3/h; Pex=600Pa; Pel=3,5kW; 3x400V; </t>
  </si>
  <si>
    <t xml:space="preserve">- HS 75.300; Ročno stikalo za vklop ventilatorja presurizacije; Proizvod: V el. projektu; Tip: Obdelano v elektro projektu; Teh.kar: Obdelano v elektro projektu; </t>
  </si>
  <si>
    <t xml:space="preserve">- HS 75.K01; Ročno stikalo za vklop ventilatorja presurizacije; Proizvod: V el. projektu; Tip: Obdelano v elektro projektu; Teh.kar: Obdelano v elektro projektu; </t>
  </si>
  <si>
    <t xml:space="preserve">- HS 75.M01; Ročno stikalo za vklop ventilatorja presurizacije; Proizvod: V el. projektu; Tip: Obdelano v elektro projektu; Teh.kar: Obdelano v elektro projektu; </t>
  </si>
  <si>
    <t xml:space="preserve">- HS 75.001; Ročno stikalo za vklop ventilatorja presurizacije; Proizvod: V el. projektu; Tip: Obdelano v elektro projektu; Teh.kar: Obdelano v elektro projektu; </t>
  </si>
  <si>
    <t xml:space="preserve">- HS 75.100; Ročno stikalo za vklop ventilatorja presurizacije; Proizvod: V el. projektu; Tip: Obdelano v elektro projektu; Teh.kar: Obdelano v elektro projektu; </t>
  </si>
  <si>
    <t xml:space="preserve">- HS 75.200; Ročno stikalo za vklop ventilatorja presurizacije; Proizvod: V el. projektu; Tip: Obdelano v elektro projektu; Teh.kar: Obdelano v elektro projektu; </t>
  </si>
  <si>
    <t>- KD 75.910; Motorni pogon žaluzij-ON/OFF hitri pogon; Proizvod: BELIMO; Tip: NKQ24A-1; Teh.kar: Navor:6 Nm; 24V AC/DC; Čas hoda:4s</t>
  </si>
  <si>
    <t>- QZSAH 75.110; Javlalnik dima; Proizvod: V el. projektu; Tip: Obdelano v elektro projektu; Teh.kar: Obdelano v elektro projektu; Skladno s SIST EN 54 serijo</t>
  </si>
  <si>
    <t>- QZSAH 75.210; Javlalnik dima; Proizvod: V el. projektu; Tip: Obdelano v elektro projektu; Teh.kar: Obdelano v elektro projektu; Skladno s SIST EN 54 serijo</t>
  </si>
  <si>
    <t>- QZSAH 75.310; Javlalnik dima; Proizvod: V el. projektu; Tip: Obdelano v elektro projektu; Teh.kar: Obdelano v elektro projektu; Skladno s SIST EN 54 serijo</t>
  </si>
  <si>
    <t xml:space="preserve">- VSD 75.902; Regulacija EC motorja; Proizvod: ; Tip: V sklopu dobave VS75; Teh.kar: V sklopu dobave VS75; </t>
  </si>
  <si>
    <t>- KFD 75.250; Dimoodvodna loputa; Proizvod: TROX; Tip: EK-2-EU/1500x400x600; Teh.kar: 10.000m3/h; Pogon: B24M Actuator 24 V AC/DC (AC 19.2 - 28.8 V/DC 21.6 - 28.8 V)</t>
  </si>
  <si>
    <t xml:space="preserve">- VM 76.901; Ventilatoska enota za nadtlak z zaporno žaluzijo; Proizvod: SYSTEMAIR; Tip: MUB 062 630EC Multibox; Teh.kar: 10.000m3/h; Pex=600Pa; Pel=3,5kW; 3x400V; </t>
  </si>
  <si>
    <t>- QZSAH 76.110; Javlalnik dima; Proizvod: V el. projektu; Tip: Obdelano v elektro projektu; Teh.kar: Obdelano v elektro projektu; Skladno s SIST EN 54 serijo</t>
  </si>
  <si>
    <t>- QZSAH 76.210; Javlalnik dima; Proizvod: V el. projektu; Tip: Obdelano v elektro projektu; Teh.kar: Obdelano v elektro projektu; Skladno s SIST EN 54 serijo</t>
  </si>
  <si>
    <t>- QZSAH 76.310; Javlalnik dima; Proizvod: V el. projektu; Tip: Obdelano v elektro projektu; Teh.kar: Obdelano v elektro projektu; Skladno s SIST EN 54 serijo</t>
  </si>
  <si>
    <t xml:space="preserve">- HS 76.K01; Ročno stikalo za vklop ventilatorja presurizacije; Proizvod: V el. projektu; Tip: Obdelano v elektro projektu; Teh.kar: Obdelano v elektro projektu; </t>
  </si>
  <si>
    <t xml:space="preserve">- HS 76.M01; Ročno stikalo za vklop ventilatorja presurizacije; Proizvod: V el. projektu; Tip: Obdelano v elektro projektu; Teh.kar: Obdelano v elektro projektu; </t>
  </si>
  <si>
    <t xml:space="preserve">- HS 76.001; Ročno stikalo za vklop ventilatorja presurizacije; Proizvod: V el. projektu; Tip: Obdelano v elektro projektu; Teh.kar: Obdelano v elektro projektu; </t>
  </si>
  <si>
    <t xml:space="preserve">- HS 76.100; Ročno stikalo za vklop ventilatorja presurizacije; Proizvod: V el. projektu; Tip: Obdelano v elektro projektu; Teh.kar: Obdelano v elektro projektu; </t>
  </si>
  <si>
    <t xml:space="preserve">- HS 76.200; Ročno stikalo za vklop ventilatorja presurizacije; Proizvod: V el. projektu; Tip: Obdelano v elektro projektu; Teh.kar: Obdelano v elektro projektu; </t>
  </si>
  <si>
    <t xml:space="preserve">- HS 76.300; Ročno stikalo za vklop ventilatorja presurizacije; Proizvod: V el. projektu; Tip: Obdelano v elektro projektu; Teh.kar: Obdelano v elektro projektu; </t>
  </si>
  <si>
    <t xml:space="preserve">- VSD 76.902; Regulacija EC motorja; Proizvod: ; Tip: V sklopu dobave VS76; Teh.kar: V sklopu dobave VS76; </t>
  </si>
  <si>
    <t>- KD 76.910; Motorni pogon žaluzij-ON/OFF hitri pogon; Proizvod: BELIMO; Tip: NKQ24A-1; Teh.kar: Navor:6 Nm; 24V AC/DC; Čas hoda:4s</t>
  </si>
  <si>
    <t xml:space="preserve">- VM 77.901; Ventilatoska enota za nadtlak z zaporno žaluzijo; Proizvod: SYSTEMAIR; Tip: MUB 062 630EC Multibox; Teh.kar: 10.000m3/h; Pex=600Pa; Pel=3,5kW; 3x400V; </t>
  </si>
  <si>
    <t xml:space="preserve">- HS 77.K01; Ročno stikalo za vklop ventilatorja presurizacije; Proizvod: V el. projektu; Tip: Obdelano v elektro projektu; Teh.kar: Obdelano v elektro projektu; </t>
  </si>
  <si>
    <t xml:space="preserve">- HS 77.M01; Ročno stikalo za vklop ventilatorja presurizacije; Proizvod: V el. projektu; Tip: Obdelano v elektro projektu; Teh.kar: Obdelano v elektro projektu; </t>
  </si>
  <si>
    <t xml:space="preserve">- HS 77.001; Ročno stikalo za vklop ventilatorja presurizacije; Proizvod: V el. projektu; Tip: Obdelano v elektro projektu; Teh.kar: Obdelano v elektro projektu; </t>
  </si>
  <si>
    <t xml:space="preserve">- HS 77.100; Ročno stikalo za vklop ventilatorja presurizacije; Proizvod: V el. projektu; Tip: Obdelano v elektro projektu; Teh.kar: Obdelano v elektro projektu; </t>
  </si>
  <si>
    <t xml:space="preserve">- HS 77.200; Ročno stikalo za vklop ventilatorja presurizacije; Proizvod: V el. projektu; Tip: Obdelano v elektro projektu; Teh.kar: Obdelano v elektro projektu; </t>
  </si>
  <si>
    <t xml:space="preserve">- HS 77.300; Ročno stikalo za vklop ventilatorja presurizacije; Proizvod: V el. projektu; Tip: Obdelano v elektro projektu; Teh.kar: Obdelano v elektro projektu; </t>
  </si>
  <si>
    <t>- KD 77.910; Motorni pogon žaluzij-ON/OFF hitri pogon; Proizvod: BELIMO; Tip: NKQ24A-1; Teh.kar: Navor:6 Nm; 24V AC/DC; Čas hoda:4s</t>
  </si>
  <si>
    <t>- QZSAH 77.110; Javlalnik dima; Proizvod: V el. projektu; Tip: Obdelano v elektro projektu; Teh.kar: Obdelano v elektro projektu; Skladno s SIST EN 54 serijo</t>
  </si>
  <si>
    <t>- QZSAH 77.210; Javlalnik dima; Proizvod: V el. projektu; Tip: Obdelano v elektro projektu; Teh.kar: Obdelano v elektro projektu; Skladno s SIST EN 54 serijo</t>
  </si>
  <si>
    <t>- QZSAH 77.310; Javlalnik dima; Proizvod: V el. projektu; Tip: Obdelano v elektro projektu; Teh.kar: Obdelano v elektro projektu; Skladno s SIST EN 54 serijo</t>
  </si>
  <si>
    <t xml:space="preserve">- VSD 77.902; Regulacija EC motorja; Proizvod: ; Tip: V sklopu dobave VS77; Teh.kar: V sklopu dobave VS77; </t>
  </si>
  <si>
    <t xml:space="preserve">- FA 80.250; Odvodni ventilator; Proizvod: SYSTEMAIR; Tip: AXC 900-10/17°-4(B)-P; Teh.kar: 23.500m3/h; ps=551Pa; Pel=7,5kW; I=14,3A; 3x400V; </t>
  </si>
  <si>
    <t xml:space="preserve">- FA 80.260; Odvodni ventilator; Proizvod: SYSTEMAIR; Tip: AXC 900-10/17°-4(B)-P; Teh.kar: 23.500m3/h; ps=551Pa; Pel=7,5kW; I=14,3A; 3x400V; </t>
  </si>
  <si>
    <t xml:space="preserve">- FA 80.150; Odvodni ventilator; Proizvod: SYSTEMAIR; Tip: AXC 1250-12/20°-4(B)-P; Teh.kar: 108.000m3/h; ps=667Pa; Pel=45kW; I=80,9A; 3x400V; </t>
  </si>
  <si>
    <t xml:space="preserve">- FA 80.160; Odvodni ventilator; Proizvod: SYSTEMAIR; Tip: AXC 1250-12/20°-4(B)-P; Teh.kar: 108.000m3/h; ps=667Pa; Pel=45kW; I=80,9A; 3x400V; </t>
  </si>
  <si>
    <t>Aksialni potisni ventilator, temperaturna kategorija 300°C/120min, ustrezen standardu EN 12101-3. Namenjen je za odvod dima in toplote v primeru požara in za prezračevanje v normalnih razmerah, kontinualna uporaba do temperature 55°C. Ohišje iz vroče cinkanega jekla, integrirani dušilci zvoka, zaščitne mreže, priključna omarica IP65. Dinamično balansiran po ISO 21940-11, kakovost G6,3, vključno z nosilnimi konzolami za stropno montažo, skupaj s termično zaščito el. motorja, ter vsem  pritrdilnim in montažnim materialom, za podatke:</t>
  </si>
  <si>
    <t xml:space="preserve">- JF 80.K1.DS1.1; Potisni ventilator; Proizvod: SYSTEMAIR; Tip: Jatfan AJR 355-2/4(B)-TR; Teh.kar: 7200/3600m3/h; Potisk:50/12N; Pel=1,2/0,2kW; I=1,7/0,75A; 3x400V; </t>
  </si>
  <si>
    <t xml:space="preserve">- JF 80.K1.DS1.2; Potisni ventilator; Proizvod: SYSTEMAIR; Tip: Jatfan AJR 355-2/4(B)-TR; Teh.kar: 7200/3600m3/h; Potisk:50/12N; Pel=1,2/0,2kW; I=1,7/0,75A; 3x400V; </t>
  </si>
  <si>
    <t xml:space="preserve">- JF 80.K1.DS1.3; Potisni ventilator; Proizvod: SYSTEMAIR; Tip: Jatfan AJR 355-2/4(B)-TR; Teh.kar: 7200/3600m3/h; Potisk:50/12N; Pel=1,2/0,2kW; I=1,7/0,75A; 3x400V; </t>
  </si>
  <si>
    <t xml:space="preserve">- JF 80.K1.DS1.4; Potisni ventilator; Proizvod: SYSTEMAIR; Tip: Jatfan AJR 355-2/4(B)-TR; Teh.kar: 7200/3600m3/h; Potisk:50/12N; Pel=1,2/0,2kW; I=1,7/0,75A; 3x400V; </t>
  </si>
  <si>
    <t xml:space="preserve">- JF 80.K1.DS1.7; Potisni ventilator; Proizvod: SYSTEMAIR; Tip: Jatfan AJR 355-2/4(B)-TR; Teh.kar: 7200/3600m3/h; Potisk:50/12N; Pel=1,2/0,2kW; I=1,7/0,75A; 3x400V; </t>
  </si>
  <si>
    <t xml:space="preserve">- JF 80.K1.DS1.8; Potisni ventilator; Proizvod: SYSTEMAIR; Tip: Jatfan AJR 355-2/4(B)-TR; Teh.kar: 7200/3600m3/h; Potisk:50/12N; Pel=1,2/0,2kW; I=1,7/0,75A; 3x400V; </t>
  </si>
  <si>
    <t xml:space="preserve">- JF 80.K1.DS1.9; Potisni ventilator; Proizvod: SYSTEMAIR; Tip: Jatfan AJR 355-2/4(B)-TR; Teh.kar: 7200/3600m3/h; Potisk:50/12N; Pel=1,2/0,2kW; I=1,7/0,75A; 3x400V; </t>
  </si>
  <si>
    <t xml:space="preserve">- JF 80.K1.DS1.5; Potisni ventilator; Proizvod: SYSTEMAIR; Tip: Jatfan IV50-4/6(B); Teh.kar: 5920/3900m3/h; Potisk:56/25N; Pel=1,58/037kW; I=3,91/1,7A; 3x400V; </t>
  </si>
  <si>
    <t xml:space="preserve">- JF 80.K1.DS1.6; Potisni ventilator; Proizvod: SYSTEMAIR; Tip: Jatfan IV50-4/6(B); Teh.kar: 5920/3900m3/h; Potisk:56/25N; Pel=1,58/037kW; I=3,91/1,7A; 3x400V; </t>
  </si>
  <si>
    <t xml:space="preserve">- JF 80.M.DS1.1; Potisni ventilator; Proizvod: SYSTEMAIR; Tip: Jatfan IV50-4/6(B); Teh.kar: 5920/3900m3/h; Potisk:56/25N; Pel=1,58/037kW; I=3,91/1,7A; 3x400V; </t>
  </si>
  <si>
    <t xml:space="preserve">- JF 80.M.DS1.2; Potisni ventilator; Proizvod: SYSTEMAIR; Tip: Jatfan IV50-4/6(B); Teh.kar: 5920/3900m3/h; Potisk:56/25N; Pel=1,58/037kW; I=3,91/1,7A; 3x400V; </t>
  </si>
  <si>
    <t>- JF 80.K1.DS1.10; Potisni ventilator; Proizvod: SYSTEMAIR; Tip: Jatfan IV Smart AC; Teh.kar: 2515m3/h; Potisk:12/12N; Pel=0,41kW; I=1,8A; 1x230V; Samo CO delovanje</t>
  </si>
  <si>
    <t>- JF 80.M.DS1.3; Potisni ventilator; Proizvod: SYSTEMAIR; Tip: Jatfan IV Smart AC; Teh.kar: 2515m3/h; Potisk:12/12N; Pel=0,41kW; I=1,8A; 1x230V; Samo CO delovanje</t>
  </si>
  <si>
    <t>ELEKTRO KRMILNA OMARA za garažo ODT in  prezračevanje CO, skupna za ODT80 in ODT90</t>
  </si>
  <si>
    <t>- QZSAH 80.K1.110; Zaznavala koncentracije CO; Proizvod: ; Tip: ; Teh.kar: 0-300ppm CO; 4-20mA; Skladno z DIN EN 50545-1*VDE0400-80</t>
  </si>
  <si>
    <t>- QZSAH 80.K1.109; Zaznavala koncentracije CO; Proizvod: ; Tip: ; Teh.kar: 0-300ppm CO; 4-20mA; Skladno z DIN EN 50545-1*VDE0400-80</t>
  </si>
  <si>
    <t>- QZSAH 80.K1.107; Zaznavala koncentracije CO; Proizvod: ; Tip: ; Teh.kar: 0-300ppm CO; 4-20mA; Skladno z DIN EN 50545-1*VDE0400-80</t>
  </si>
  <si>
    <t>- QZSAH 80.K1.106; Zaznavala koncentracije CO; Proizvod: ; Tip: ; Teh.kar: 0-300ppm CO; 4-20mA; Skladno z DIN EN 50545-1*VDE0400-80</t>
  </si>
  <si>
    <t>- QZSAH 80.M1.203; Zaznavala koncentracije CO; Proizvod: ; Tip: ; Teh.kar: 0-300ppm CO; 4-20mA; Skladno z DIN EN 50545-1*VDE0400-80</t>
  </si>
  <si>
    <t>- QZSAH 80.M1.202; Zaznavala koncentracije CO; Proizvod: ; Tip: ; Teh.kar: 0-300ppm CO; 4-20mA; Skladno z DIN EN 50545-1*VDE0400-80</t>
  </si>
  <si>
    <t>- QZSAH 80.M1.201; Zaznavala koncentracije CO; Proizvod: ; Tip: ; Teh.kar: 0-300ppm CO; 4-20mA; Skladno z DIN EN 50545-1*VDE0400-80</t>
  </si>
  <si>
    <t>- QZSAH 80.K1.200; Zaznavala koncentracije CO; Proizvod: ; Tip: ; Teh.kar: 0-300ppm CO; 4-20mA; Skladno z DIN EN 50545-1*VDE0400-80</t>
  </si>
  <si>
    <t>- QZSAH 80.K1.108; Zaznavala koncentracije CO; Proizvod: ; Tip: ; Teh.kar: 0-300ppm CO; 4-20mA; Skladno z DIN EN 50545-1*VDE0400-80</t>
  </si>
  <si>
    <t>- QZSAH 80.K1.105; Zaznavala koncentracije CO; Proizvod: ; Tip: ; Teh.kar: 0-300ppm CO; 4-20mA; Skladno z DIN EN 50545-1*VDE0400-80</t>
  </si>
  <si>
    <t>- QZSAH 80.K1.104; Zaznavala koncentracije CO; Proizvod: ; Tip: ; Teh.kar: 0-300ppm CO; 4-20mA; Skladno z DIN EN 50545-1*VDE0400-80</t>
  </si>
  <si>
    <t>- QZSAH 80.K1.103; Zaznavala koncentracije CO; Proizvod: ; Tip: ; Teh.kar: 0-300ppm CO; 4.20mA; Skladno z DIN EN 50545-1*VDE0400-80</t>
  </si>
  <si>
    <t>- QZSAH 80.K1.102; Zaznavala koncentracije CO; Proizvod: ; Tip: ; Teh.kar: 0-300ppm CO; 4-20mA; Skladno z DIN EN 50545-1*VDE0400-80</t>
  </si>
  <si>
    <t>- QZSAH 80.K1.101; Zaznavala koncentracije CO; Proizvod: ; Tip: ; Teh.kar: 0-300ppm CO; 4-20mA; Skladno z DIN EN 50545-1*VDE0400-80</t>
  </si>
  <si>
    <t>- QZSAH 80.K1.100; Zaznavala koncentracije CO; Proizvod: ; Tip: ; Teh.kar: 0-300ppm CO; 4-20mA; Skladno z DIN EN 50545-1*VDE0400-80</t>
  </si>
  <si>
    <t xml:space="preserve">- XS 80.M1.130; Signal vklopa sprinkler sistema; Proizvod: V el. načrtu; Tip: V el. načrtu; Teh.kar: V el. načrtu; </t>
  </si>
  <si>
    <t xml:space="preserve">- XS 80.M1.125; Javlalnik dima; Proizvod: V el. načrtu; Tip: V el. načrtu; Teh.kar: V el. načrtu; </t>
  </si>
  <si>
    <t xml:space="preserve">- XS 80.M1.120; Ročni vklop ODT; Proizvod: ; Tip: V sklopu krmilne omare ODT; Teh.kar: V sklopu krmilne omare ODT; </t>
  </si>
  <si>
    <t xml:space="preserve">- XS 80.K1.130; Signal vklopa sprinkler sistema; Proizvod: V el. načrtu; Tip: V el. načrtu; Teh.kar: V el. načrtu; </t>
  </si>
  <si>
    <t xml:space="preserve">- XS 80.K1.125; Javlalnik dima; Proizvod: V el. načrtu; Tip: V el. načrtu; Teh.kar: V el. načrtu; </t>
  </si>
  <si>
    <t xml:space="preserve">- XS 80.K1.120; Ročni vklop ODT; Proizvod: ; Tip: V sklopu krmilne omare ODT; Teh.kar: V sklopu krmilne omare ODT; </t>
  </si>
  <si>
    <t xml:space="preserve">- FA 90.260; Odvodni ventilator; Proizvod: SYSTEMAIR; Tip: AXC 900-10/17°-4(B)-P; Teh.kar: 25.000m3/h; ps=532Pa; Pel=7,5kW; I=14,3A; 3x400V; </t>
  </si>
  <si>
    <t xml:space="preserve">- FA 90.160; Odvodni ventilator; Proizvod: SYSTEMAIR; Tip: AXC 1250-12/17°-4(B)-P; Teh.kar: 95.000m3/h; ps=648Pa; Pel=37kW; I=66,8A; 3x400V; </t>
  </si>
  <si>
    <t xml:space="preserve">- FA 90.250; Odvodni ventilator; Proizvod: SYSTEMAIR; Tip: AXC 900-10/17°-4(B)-P; Teh.kar: 25.000m3/h; ps=532Pa; Pel=7,5kW; I=14,3A; 3x400V; </t>
  </si>
  <si>
    <t xml:space="preserve">- FA 90.150; Odvodni ventilator; Proizvod: SYSTEMAIR; Tip: AXC 1250-12/17°-4(B)-P; Teh.kar: 95.000m3/h; ps=648Pa; Pel=37kW; I=66,8A; 3x400V; </t>
  </si>
  <si>
    <t xml:space="preserve">- JF 90.M.DS2.1; Potisni ventilator; Proizvod: SYSTEMAIR; Tip: Jatfan AJR 355-2/4(B)-TR; Teh.kar: 7200/3600m3/h; Potisk:50/12N; Pel=1,2/0,2kW; I=1,7/0,75A; 3x400V; </t>
  </si>
  <si>
    <t xml:space="preserve">- JF 90.K1.DS2.4; Potisni ventilator; Proizvod: SYSTEMAIR; Tip: Jatfan AJR 355-2/4(B)-TR; Teh.kar: 7200/3600m3/h; Potisk:50/12N; Pel=1,2/0,2kW; I=1,7/0,75A; 3x400V; </t>
  </si>
  <si>
    <t xml:space="preserve">- JF 90.K1.DS2.3; Potisni ventilator; Proizvod: SYSTEMAIR; Tip: Jatfan AJR 355-2/4(B)-TR; Teh.kar: 7200/3600m3/h; Potisk:50/12N; Pel=1,2/0,2kW; I=1,7/0,75A; 3x400V; </t>
  </si>
  <si>
    <t xml:space="preserve">- JF 90.K1.DS2.2; Potisni ventilator; Proizvod: SYSTEMAIR; Tip: Jatfan AJR 355-2/4(B)-TR; Teh.kar: 7200/3600m3/h; Potisk:50/12N; Pel=1,2/0,2kW; I=1,7/0,75A; 3x400V; </t>
  </si>
  <si>
    <t xml:space="preserve">- JF 90.K1.DS2.1; Potisni ventilator; Proizvod: SYSTEMAIR; Tip: Jatfan AJR 355-2/4(B)-TR; Teh.kar: 7200/3600m3/h; Potisk:50/12N; Pel=1,2/0,2kW; I=1,7/0,75A; 3x400V; </t>
  </si>
  <si>
    <t>- JF 90.K1.DS2.5; Potisni ventilator; Proizvod: SYSTEMAIR; Tip: Jatfan IV Smart AC; Teh.kar: 2515m3/h; Potisk:12/12N; Pel=0,41kW; I=1,8A; 1x230V; Samo CO delovanje</t>
  </si>
  <si>
    <t>- JF 90.M.DS2.4; Potisni ventilator; Proizvod: SYSTEMAIR; Tip: Jatfan IV Smart AC; Teh.kar: 2515m3/h; Potisk:12/12N; Pel=0,41kW; I=1,8A; 1x230V; Samo CO delovanje</t>
  </si>
  <si>
    <t>- JF 90.K1.DS2.8; Potisni ventilator; Proizvod: SYSTEMAIR; Tip: Jatfan IV Smart AC; Teh.kar: 2515m3/h; Potisk:12/12N; Pel=0,41kW; I=1,8A; 1x230V; Samo CO delovanje</t>
  </si>
  <si>
    <t xml:space="preserve">- JF 90.M.DS2.3; Potisni ventilator; Proizvod: SYSTEMAIR; Tip: Jatfan IV50-4/6(B); Teh.kar: 5920/3900m3/h; Potisk:56/25N; Pel=1,58/037kW; I=3,91/1,7A; 3x400V; </t>
  </si>
  <si>
    <t xml:space="preserve">- JF 90.M.DS2.2; Potisni ventilator; Proizvod: SYSTEMAIR; Tip: Jatfan IV50-4/6(B); Teh.kar: 5920/3900m3/h; Potisk:56/25N; Pel=1,58/037kW; I=3,91/1,7A; 3x400V; </t>
  </si>
  <si>
    <t xml:space="preserve">- JF 90.K1.DS2.7; Potisni ventilator; Proizvod: SYSTEMAIR; Tip: Jatfan IV50-4/6(B); Teh.kar: 5920/3900m3/h; Potisk:56/25N; Pel=1,58/037kW; I=3,91/1,7A; 3x400V; </t>
  </si>
  <si>
    <t xml:space="preserve">- JF 90.K1.DS2.6; Potisni ventilator; Proizvod: SYSTEMAIR; Tip: Jatfan IV50-4/6(B); Teh.kar: 5920/3900m3/h; Potisk:56/25N; Pel=1,58/037kW; I=3,91/1,7A; 3x400V; </t>
  </si>
  <si>
    <t>- QZSAH 90.M1.204; Zaznavala koncentracije CO; Proizvod: ; Tip: ; Teh.kar: 0-300ppm CO; 4-20mA; Skladno z DIN EN 50545-1*VDE0400-80</t>
  </si>
  <si>
    <t>- QZSAH 90.M1.202; Zaznavala koncentracije CO; Proizvod: ; Tip: ; Teh.kar: 0-300ppm CO; 4-20mA; Skladno z DIN EN 50545-1*VDE0400-80</t>
  </si>
  <si>
    <t>- QZSAH 90.K1.106; Zaznavala koncentracije CO; Proizvod: ; Tip: ; Teh.kar: 0-300ppm CO; 4-20mA; Skladno z DIN EN 50545-1*VDE0400-80</t>
  </si>
  <si>
    <t>- QZSAH 90.K1.105; Zaznavala koncentracije CO; Proizvod: ; Tip: ; Teh.kar: 0-300ppm CO; 4-20mA; Skladno z DIN EN 50545-1*VDE0400-80</t>
  </si>
  <si>
    <t>- QZSAH 90.K1.102; Zaznavala koncentracije CO; Proizvod: ; Tip: ; Teh.kar: 0-300ppm CO; 4-20mA; Skladno z DIN EN 50545-1*VDE0400-80</t>
  </si>
  <si>
    <t>- QZSAH 90.K1.101; Zaznavala koncentracije CO; Proizvod: ; Tip: ; Teh.kar: 0-300ppm CO; 4-20mA; Skladno z DIN EN 50545-1*VDE0400-80</t>
  </si>
  <si>
    <t>- QZSAH 90.K1.103; Zaznavala koncentracije CO; Proizvod: ; Tip: ; Teh.kar: 0-300ppm CO; 4-20mA; Skladno z DIN EN 50545-1*VDE0400-80</t>
  </si>
  <si>
    <t>- QZSAH 90.M1.205; Zaznavala koncentracije CO; Proizvod: ; Tip: ; Teh.kar: 0-300ppm CO; 4-20mA; Skladno z DIN EN 50545-1*VDE0400-80</t>
  </si>
  <si>
    <t>- QZSAH 90.M1.203; Zaznavala koncentracije CO; Proizvod: ; Tip: ; Teh.kar: 0-300ppm CO; 4-20mA; Skladno z DIN EN 50545-1*VDE0400-80</t>
  </si>
  <si>
    <t>- QZSAH 90.M1.201; Zaznavala koncentracije CO; Proizvod: ; Tip: ; Teh.kar: 0-300ppm CO; 4-20mA; Skladno z DIN EN 50545-1*VDE0400-80</t>
  </si>
  <si>
    <t>- QZSAH 90.M1.200; Zaznavala koncentracije CO; Proizvod: ; Tip: ; Teh.kar: 0-300ppm CO; 4-20mA; Skladno z DIN EN 50545-1*VDE0400-80</t>
  </si>
  <si>
    <t>- QZSAH 90.K1.109; Zaznavala koncentracije CO; Proizvod: ; Tip: ; Teh.kar: 0-300ppm CO; 4-20mA; Skladno z DIN EN 50545-1*VDE0400-80</t>
  </si>
  <si>
    <t>- QZSAH 90.K1.108; Zaznavala koncentracije CO; Proizvod: ; Tip: ; Teh.kar: 0-300ppm CO; 4-20mA; Skladno z DIN EN 50545-1*VDE0400-80</t>
  </si>
  <si>
    <t>- QZSAH 90.K1.107; Zaznavala koncentracije CO; Proizvod: ; Tip: ; Teh.kar: 0-300ppm CO; 4.20mA; Skladno z DIN EN 50545-1*VDE0400-80</t>
  </si>
  <si>
    <t>- QZSAH 90.K1.104; Zaznavala koncentracije CO; Proizvod: ; Tip: ; Teh.kar: 0-300ppm CO; 4-20mA; Skladno z DIN EN 50545-1*VDE0400-80</t>
  </si>
  <si>
    <t>- QZSAH 90.K1.100; Zaznavala koncentracije CO; Proizvod: ; Tip: ; Teh.kar: 0-300ppm CO; 4-20mA; Skladno z DIN EN 50545-1*VDE0400-80</t>
  </si>
  <si>
    <t xml:space="preserve">- XS 90.M1.130; Signal vklopa sprinkler sistema; Proizvod: V el. načrtu; Tip: V el. načrtu; Teh.kar: V el. načrtu; </t>
  </si>
  <si>
    <t xml:space="preserve">- XS 90.M1.125; Javlalnik dima; Proizvod: V el. načrtu; Tip: V el. načrtu; Teh.kar: V el. načrtu; </t>
  </si>
  <si>
    <t xml:space="preserve">- XS 90.M1.120; Ročni vklop ODT; Proizvod: ; Tip: V sklopu krmilne omare ODT; Teh.kar: V sklopu krmilne omare ODT; </t>
  </si>
  <si>
    <t xml:space="preserve">- XS 90.K1.130; Signal vklopa sprinkler sistema; Proizvod: V el. načrtu; Tip: V el. načrtu; Teh.kar: V el. načrtu; </t>
  </si>
  <si>
    <t xml:space="preserve">- XS 90.K1.125; Javlalnik dima; Proizvod: V el. načrtu; Tip: V el. načrtu; Teh.kar: V el. načrtu; </t>
  </si>
  <si>
    <t xml:space="preserve">- XS 90.K1.120; Ročni vklop ODT; Proizvod: ; Tip: V sklopu krmilne omare ODT; Teh.kar: V sklopu krmilne omare ODT; </t>
  </si>
  <si>
    <t xml:space="preserve">- VM 105.300; Kanalski ventilator; Proizvod: SYSTEMAIR; Tip: RSI 40-20 EC sileo; Teh.kar: V=1000m3/h; Pt=200Pa; Pel=0,2kW; 1x230V; </t>
  </si>
  <si>
    <t>- KD 105.110; Zaporna ON/OFF žaluzija; Proizvod: SYSTEMAIR; Tip: TUNE-S; B=400; H=200; Teh.kar: 1000m3/h; LF24-S; AC/DC24V</t>
  </si>
  <si>
    <t>- KD 105.100; Zaporna ON/OFF žaluzija; Proizvod: SYSTEMAIR; Tip: TUNE-S; B=500; H=500; Teh.kar: 1000m3/h; Pogon: LF24-S; AC/DC24V</t>
  </si>
  <si>
    <t xml:space="preserve">- KFD 105.350; Požarna loputa za vgradnjo v steno; Proizvod: SYSTEMAIR; Tip: FDS-3G-400x250-B24T; Teh.kar: 1000m3/h; </t>
  </si>
  <si>
    <t xml:space="preserve">- KFD 105.250; Požarna loputa za vgradnjo v steno; Proizvod: SYSTEMAIR; Tip: F-B90-B=500; H=500-01-B24T; Teh.kar: 1000m3/h; </t>
  </si>
  <si>
    <t xml:space="preserve">- KFD 105.300; Požarna loputa za vgradnjo v steno; Proizvod: SYSTEMAIR; Tip: FDS-3G-400x250-B24T; Teh.kar: 1000m3/h; </t>
  </si>
  <si>
    <t xml:space="preserve">- KS 105.101; Časovni rele za vklop ventilatorja; Proizvod: V el. projektu; Tip: V el. projektu; Teh.kar: V el. projektu; </t>
  </si>
  <si>
    <t xml:space="preserve">- TSH 105.105; Prostorski termostat; Proizvod: S+S Regeltechnik; Tip: TR 060U TW; Teh.kar: 0 do 60°C; vklopna diferenca 2K; 24 do 250V AC; </t>
  </si>
  <si>
    <t xml:space="preserve">- VSD 105.401; EC motor 0-10V; Proizvod: V sklopu ventilatorja VM105; Tip: V sklopu ventilatorja VM105; Teh.kar: V sklopu ventilatorja VM105; </t>
  </si>
  <si>
    <t xml:space="preserve">- VM 110.300; Kanalski ventilator; Proizvod: SYSTEMAIR; Tip: RSI 50-25 EC sileo; Teh.kar: V=2000/600m3/h; Pt=200Pa; Pel=0,2kW; 1x230V; </t>
  </si>
  <si>
    <t xml:space="preserve">- EA 110.200; Svetlobni in zvočni signal; Proizvod: V el. načrtu; Tip: V el. načrtu; Teh.kar: V el. načrtu; </t>
  </si>
  <si>
    <t xml:space="preserve">- HS 110.151; Zunanje stikalo za izklop naprav v sili - emargency switch; Proizvod: V el. načrtu; Tip: V el. načrtu; Teh.kar: V el. načrtu; </t>
  </si>
  <si>
    <t xml:space="preserve">- HS 110.150; Ročno stikalo zunaj strojnice vklop/izklop ventilatorja - pri vhodu; Proizvod: V el. načrtu; Tip: V el. načrtu; Teh.kar: V el. načrtu; </t>
  </si>
  <si>
    <t>- KD 110.110; Zaporna ON/OFF žaluzija; Proizvod: SYSTEMAIR; Tip: TUNE-S; B=400; H=250; Teh.kar: 2000m3/h; LF24-S; AC/DC24V</t>
  </si>
  <si>
    <t xml:space="preserve">- KFD 110.260; Požarna loputa za vgradnjo v steno; Proizvod: SYSTEMAIR; Tip: F-B90-B=800; H=625-01-B24T; Teh.kar: 1900m3/h; </t>
  </si>
  <si>
    <t xml:space="preserve">- KFD 110.250; Požarna loputa za vgradnjo v steno; Proizvod: SYSTEMAIR; Tip: F-B90-B=800; H=625-01-B24T; Teh.kar: 1900m3/h; </t>
  </si>
  <si>
    <t xml:space="preserve">- KFD 110.300; Požarna loputa za vgradnjo v steno; Proizvod: SYSTEMAIR; Tip: FDS-3G-500x300-B24T; Teh.kar: 2000m3/h; </t>
  </si>
  <si>
    <t>- QIC 110.265; Zaznavala puščanja hladilnega sredstva R 410a; Proizvod: BACHARACH; Tip: MGS400; Teh.kar: 0-1000ppm; 24VAC; izhod: 4-20mA; Skladen s SIST EN 378-3 in ASHRAE 15</t>
  </si>
  <si>
    <t xml:space="preserve">- VSD 110.401; EC motor 0-10V; Proizvod: V sklopu ventilatorja VM110; Tip: V sklopu ventilatorja VM110; Teh.kar: V sklopu ventilatorja VM110; </t>
  </si>
  <si>
    <t xml:space="preserve">- VM 115.300; Kanalski ventilator; Proizvod: SYSTEMAIR; Tip: RS 50-25 EC sileo; Teh.kar: V=2000m3/h; Pt=200Pa; Pel=450W; 1x230V; </t>
  </si>
  <si>
    <t>- KD 115.100; Zaporna ON/OFF žaluzija; Proizvod: OC IMP Klima; Tip: RZ -1B+JZR-6/3/AF 24;   B1=600; H1=500; Teh.kar: 2000m3/h; LF24-S; AC/DC24V</t>
  </si>
  <si>
    <t xml:space="preserve">- KS 115.101; Časovni rele za vklop ventilatorja; Proizvod: V el. projektu; Tip: V el. projektu; Teh.kar: V el. projektu; </t>
  </si>
  <si>
    <t xml:space="preserve">- TSH 115.100; Prostorski termostat; Proizvod: S+S Regeltechnik; Tip: TR 060U TW; Teh.kar: 0 do 60°C; vklopna diferenca 2K; 24 do 250V AC; </t>
  </si>
  <si>
    <t xml:space="preserve">- VSD 115.401; EC motor 0-10V; Proizvod: V sklopu ventilatorja; Tip: V sklopu ventilatorja; Teh.kar: V sklopu ventilatorja; </t>
  </si>
  <si>
    <t xml:space="preserve">- ZR 115.100; Zunanja odvodna rešetka; Proizvod: OC IMP klima; Tip: JZR-6/;   B1=600; H1=500; Teh.kar: V=2000m3/h; </t>
  </si>
  <si>
    <t xml:space="preserve">- FA 118.906; Aksialni ventilator; Proizvod: SYSTEMAIR; Tip: AXCBF 800-9/18°-4; Teh.kar: 18.000m3/h; Pex=190Pa; Pel=4,0kW; 3x400V; Protection class IP55 (IEC 60034-5),; </t>
  </si>
  <si>
    <t xml:space="preserve">- FA 118.908; Aksialni ventilator; Proizvod: SYSTEMAIR; Tip: AXCBF 800-9/18°-4; Teh.kar: 18.000m3/h; Pex=190Pa; Pel=4,0kW; 3x400V; Protection class IP55 (IEC 60034-5),; </t>
  </si>
  <si>
    <t xml:space="preserve">- TSH 118.100; Prostorski termostat; Proizvod: S+S Regeltechnik; Tip: TR 04040; Teh.kar: 0 do 40°C; vklopna diferenca 2K za obe stopnji; 24 do 250V AC; </t>
  </si>
  <si>
    <t xml:space="preserve">- VSD 118.907; Frekvenčni pretvornik; Proizvod: ; Tip: Obdelano v elektro projektu; Teh.kar: Obdelano v elektro projektu; </t>
  </si>
  <si>
    <t xml:space="preserve">- VSD 118.905; Frekvenčni pretvornik; Proizvod: ; Tip: Obdelano v elektro projektu; Teh.kar: Obdelano v elektro projektu; </t>
  </si>
  <si>
    <t xml:space="preserve">- XS 118.201; Zunanji signal vklopa diesel generatorjev; Proizvod: V el. projektu; Tip: V el. projektu; Teh.kar: V el. projektu; </t>
  </si>
  <si>
    <t xml:space="preserve">- VM 120.320; Strešni verntilator; Proizvod: SYSTEMAIR; Tip: DVNI 400EC; Teh.kar: V=2400m3/h; dpt=280Pa; Pel=0,65kW; 3x400V/50Hz; </t>
  </si>
  <si>
    <t xml:space="preserve">- KFD 120.001; Požarna loputa za vgradnjo v steno; Proizvod: SYSTEMAIR; Tip: FDS-3G-400x400-B24T; Teh.kar: 2400  m3/h; </t>
  </si>
  <si>
    <t xml:space="preserve">- KFD 120.002; Požarna loputa za vgradnjo v steno; Proizvod: SYSTEMAIR; Tip: FDS-3G-400x400-B24T; Teh.kar: 2400  m3/h; </t>
  </si>
  <si>
    <t xml:space="preserve">- KFD 120.11303/1; Požarna loputa za vgradnjo v steno; Proizvod: SYSTEMAIR; Tip: FDS-3G-550x550-B24T; Teh.kar: 2400m3/h; </t>
  </si>
  <si>
    <t xml:space="preserve">- CAV 120.11301/2; Volumski regulator konstantnega pretoka; Proizvod: SYSTEMAIR; Tip: NOTUS-R-180-M0; Teh.kar: 500/500m3/h; </t>
  </si>
  <si>
    <t xml:space="preserve">- CAV 120.11302/2; Volumski regulator konstantnega pretoka; Proizvod: SYSTEMAIR; Tip: NOTUS-R-160-M0; Teh.kar: 400/400m3/h; </t>
  </si>
  <si>
    <t xml:space="preserve">- CAV 120.11303/2; Volumski regulator konstantnega pretoka; Proizvod: SYSTEMAIR; Tip: NOTUS-R-315-M0; Teh.kar: 1500/1500m3/h; </t>
  </si>
  <si>
    <t xml:space="preserve">- VSD 120.321; Variabilna regulacija EC motorja; Proizvod: ; Tip: Obdelano v elektro projektu; Teh.kar: Obdelano v elektro projektu; </t>
  </si>
  <si>
    <t xml:space="preserve">- VM 121.320; Strešni verntilator; Proizvod: SYSTEMAIR; Tip: DVNI 400EC; Teh.kar: V=1400m3/h; dpt=100Pa; Pel=0,65kW; 3x400V/50Hz; </t>
  </si>
  <si>
    <t xml:space="preserve">- KFD 121.001; Požarna loputa za vgradnjo v steno; Proizvod: SYSTEMAIR; Tip: FDS-3G-300x250-B24T; Teh.kar: 1400  m3/h; </t>
  </si>
  <si>
    <t xml:space="preserve">- KFD 121.002; Požarna loputa za vgradnjo v steno; Proizvod: SYSTEMAIR; Tip: FDS-3G-300x250-B24T; Teh.kar: 1400  m3/h; </t>
  </si>
  <si>
    <t xml:space="preserve">- VSD 121.321; Variabilna regulacija EC motorja; Proizvod: ; Tip: Obdelano v elektro projektu; Teh.kar: Obdelano v elektro projektu; </t>
  </si>
  <si>
    <t>- vstopnim magnetnim ventilom</t>
  </si>
  <si>
    <t>- vstopnim zaščitnim tlačnim stikalom</t>
  </si>
  <si>
    <t>- spiralno navitimi RO moduli v tlačnem ohišju</t>
  </si>
  <si>
    <t>- internimi cevnimi povezavami</t>
  </si>
  <si>
    <t>- merilnikom trenutnega pretoka dobitka in koncentrata</t>
  </si>
  <si>
    <t>- manometri za kontrolo tlaka vode na vstopu in izstopu koncentrata</t>
  </si>
  <si>
    <t>- merilcem prevodnosti dobitka</t>
  </si>
  <si>
    <t>- mikroprocesorsko krmilno enoto</t>
  </si>
  <si>
    <t>- vzorčevalno pipico</t>
  </si>
  <si>
    <t>- nosilno konstrukcijo iz nerjavnega jekla</t>
  </si>
  <si>
    <t>- ročna tipka za zaustavitev in zagon RO</t>
  </si>
  <si>
    <t xml:space="preserve">- plovno stikalo </t>
  </si>
  <si>
    <t>- dimenzije naprave  1500x700x1100 mm</t>
  </si>
  <si>
    <t>- pretok dobitka  750kg/h</t>
  </si>
  <si>
    <t>- izkoristek naprave: 75%</t>
  </si>
  <si>
    <t>- zadržani topljenec: min 98%</t>
  </si>
  <si>
    <t>- priključki vstop/izstop: DN25</t>
  </si>
  <si>
    <t>- vstopni tlak:  min 1,5 bar; PN15</t>
  </si>
  <si>
    <t>- delovna temperatura:   10- 35 °C</t>
  </si>
  <si>
    <t>- električni priključek   400/50/1,6 V/Hz/kW</t>
  </si>
  <si>
    <t>Ustreza proizvod: MAKCMC tip: INIRO 75 ali enakovredno</t>
  </si>
  <si>
    <t>Rezervoar iz PE deionizirane vode in črpalna postaja z:</t>
  </si>
  <si>
    <t>- nivojskimi stikali: min/maks, za zaščito črpalke in signalizacijo preliva</t>
  </si>
  <si>
    <t>- pripadajočo PVC armaturo</t>
  </si>
  <si>
    <t>- varnostnim prelivom</t>
  </si>
  <si>
    <t>- kontrolnim manometrom</t>
  </si>
  <si>
    <t>- regulacijski ventil tlaka za nizko cono (klimat KS09 in 10) iz PVC-U materiala; +GF+ 582 DN15</t>
  </si>
  <si>
    <t>- centrifugalno črpalko Grundfos CM; material nerjavno jeklo AISI 316</t>
  </si>
  <si>
    <t>Volumen rezervoarja: 0,6m3</t>
  </si>
  <si>
    <t>Dimenzije rezervoarja: fi460x775mm</t>
  </si>
  <si>
    <t>Kapaciteta črpalke: 0,75m3/h; H=400kPa</t>
  </si>
  <si>
    <t>Priključki: DN25</t>
  </si>
  <si>
    <t>El. priključek: 400/50/460 V/Hz/W</t>
  </si>
  <si>
    <t>Proizvod: MAK CMC; Tip: RDI 6 C1 ali enakovredno</t>
  </si>
  <si>
    <t>- elektro-mehanskim krmilnikom</t>
  </si>
  <si>
    <t>- večpotnim ventilom z dvema distributorjema</t>
  </si>
  <si>
    <t>- tlačno posodo iz armiranega polietilena komplet 2</t>
  </si>
  <si>
    <t>- solnim ventilom</t>
  </si>
  <si>
    <t>- solnikom</t>
  </si>
  <si>
    <t>- smolo močno kislega ionskega izmenjevalca</t>
  </si>
  <si>
    <t>- čistilnim kosom</t>
  </si>
  <si>
    <t>- tabletirano soljo 25kg</t>
  </si>
  <si>
    <t>- dimenzije naprave: 1500x700x1100 mm</t>
  </si>
  <si>
    <t>- volumen ionske smole: 2 x 37  l</t>
  </si>
  <si>
    <t>- volumen tlačne posode: 2 x 48  l</t>
  </si>
  <si>
    <t>- volumen solnika: 100 l</t>
  </si>
  <si>
    <t>- poraba tabletirane soli: 5,6 – 9kg/reg</t>
  </si>
  <si>
    <t>- pretok: 0,2 – 1,8m3/h</t>
  </si>
  <si>
    <t>- kapaciteta: 20,7 –23,4m3/reg</t>
  </si>
  <si>
    <t>- priključki vstop/izstop: DN20</t>
  </si>
  <si>
    <t>- delovni tlak: 2,5 – 6 bar</t>
  </si>
  <si>
    <t>- delovna temperatura: do 40°C</t>
  </si>
  <si>
    <t>- el. priključek   220/50/10 V/Hz/W</t>
  </si>
  <si>
    <t>Ustreza proizvod: MAK CMC tip MINOM 2DF - 25 ali enakovredno</t>
  </si>
  <si>
    <t>- reaktorjem: material 1.4404, elektopoliran</t>
  </si>
  <si>
    <t>- nizkotlačnim UV sevalom v zaščitni cevi iz kremenčevega stekla</t>
  </si>
  <si>
    <t>- mehkim zagonom delovanja sevala</t>
  </si>
  <si>
    <t>- signalizacijo za zamenjavo sevala</t>
  </si>
  <si>
    <t>- signalizacijo napak delovanja</t>
  </si>
  <si>
    <t>- upravljalno enoto</t>
  </si>
  <si>
    <t>- dimenzije upravljalne enote 168x200x66 mm</t>
  </si>
  <si>
    <t>- priključki:  1''</t>
  </si>
  <si>
    <t>- obratovalni tlak: PN10</t>
  </si>
  <si>
    <t>- UV doza: 400  J/m2</t>
  </si>
  <si>
    <t>- hidravlična kapaciteta maks: 1,69 m3/h</t>
  </si>
  <si>
    <t>- temperatura vode: 0-35°C</t>
  </si>
  <si>
    <t>- temperatura okolice maks: 35°C</t>
  </si>
  <si>
    <t>- zaščita reaktor/upravlj. enota IP 65/54</t>
  </si>
  <si>
    <t>- el. priključek 220/50/55 V/Hz/W</t>
  </si>
  <si>
    <t>- življenska doba svetil: 8.760 h</t>
  </si>
  <si>
    <t>Ustreza proizvod: MAKCMC tip AQUADA  2  PRO ali enakovredno</t>
  </si>
  <si>
    <t>SISTEM NADTLAK STOPNIŠČ - VS 78</t>
  </si>
  <si>
    <t xml:space="preserve">- VM 78.901; Ventilatoska enota za nadtlak z zaporno žaluzijo; Proizvod: SYSTEMAIR; Tip: MUB 042 450EC-K-A Multibox; Teh.kar: 3.300m3/h; Pex=400Pa; Pel=0,8kW; 1x230V; </t>
  </si>
  <si>
    <t>- KD 78.910; Motorni pogon žaluzij-ON/OFF hitri pogon; Proizvod: BELIMO; Tip: NKQ24A-1; Teh.kar: Navor:6 Nm; 24V AC/DC; Čas hoda:4s</t>
  </si>
  <si>
    <t xml:space="preserve">- QZSAH 78.110; Javlalnik dima; Proizvod: V el. projektu; Tip: Obdelano v elektro projektu; Teh.kar: Obdelano v elektro projektu; Skladno s SIST EN 54 </t>
  </si>
  <si>
    <t xml:space="preserve">- VSD 78.902; Regulacija EC motorja; Proizvod: ; Tip: V sklopu dobave VS78; Teh.kar: V sklopu dobave VS78; </t>
  </si>
  <si>
    <t>20</t>
  </si>
  <si>
    <t>4.3.20</t>
  </si>
  <si>
    <t>SISTEM ODVODA DIMA IN TOPLOTE - ODT81</t>
  </si>
  <si>
    <t xml:space="preserve">- KD 81.910; Jeklena zunanja rešetka+zaporna žaluzija; Proizvod: SYSTEMAIR; Tip: PZZN-S+RKT/500x900; Teh.kar: Pogon: Belimo LF24-S; 4 Nm; 24V AC/DC; </t>
  </si>
  <si>
    <t>- QZSAH 81.110; Javlalnik dima; Proizvod: V el. projektu; Tip: Obdelano v elektro projektu; Teh.kar: Obdelano v elektro projektu; Skladno s SIST EN 54 serijo</t>
  </si>
  <si>
    <t>SISTEM ODVODA DIMA IN TOPLOTE - ODT82</t>
  </si>
  <si>
    <t xml:space="preserve">- KD 82.910; Jeklena zunanja rešetka+zaporna žaluzija; Proizvod: SYSTEMAIR; Tip: PZZN-S+RKT/500x900; Teh.kar: Pogon: Belimo LF24-S; 4 Nm; 24V AC/DC; </t>
  </si>
  <si>
    <t>- QZSAH 82.110; Javlalnik dima; Proizvod: V el. projektu; Tip: Obdelano v elektro projektu; Teh.kar: Obdelano v elektro projektu; Skladno s SIST EN 54 serijo</t>
  </si>
  <si>
    <t>SISTEM ODVODA DIMA IN TOPLOTE - ODT83</t>
  </si>
  <si>
    <t xml:space="preserve">- KD 83.910; Jeklena zunanja rešetka+zaporna žaluzija; Proizvod: SYSTEMAIR; Tip: PZZN-S+RKT/500x900; Teh.kar: Pogon: Belimo LF24-S; 4 Nm; 24V AC/DC; </t>
  </si>
  <si>
    <t>- QZSAH 83.110; Javlalnik dima; Proizvod: V el. projektu; Tip: Obdelano v elektro projektu; Teh.kar: Obdelano v elektro projektu; Skladno s SIST EN 54 serijo</t>
  </si>
  <si>
    <t>SISTEM ODVODA DIMA IN TOPLOTE - ODT84</t>
  </si>
  <si>
    <t xml:space="preserve">- KD 84.910; Jeklena zunanja rešetka+zaporna žaluzija; Proizvod: SYSTEMAIR; Tip: PZZN-S+RKT/1000x900; Teh.kar: Pogon: Belimo NF24-S2; 10 Nm; 24V AC/DC; </t>
  </si>
  <si>
    <t>- QZSAH 84.110; Javlalnik dima; Proizvod: V el. projektu; Tip: Obdelano v elektro projektu; Teh.kar: Obdelano v elektro projektu; Skladno s SIST EN 54 serijo</t>
  </si>
  <si>
    <t>SISTEM ODVODA DIMA IN TOPLOTE - ODT85</t>
  </si>
  <si>
    <t xml:space="preserve">- KD 85.910; Jeklena zunanja rešetka+zaporna žaluzija; Proizvod: SYSTEMAIR; Tip: PZZN-S+RKT/500x900; Teh.kar: Pogon: Belimo LF24-S; 4 Nm; 24V AC/DC; </t>
  </si>
  <si>
    <t>- QZSAH 85.110; Javlalnik dima; Proizvod: V el. projektu; Tip: Obdelano v elektro projektu; Teh.kar: Obdelano v elektro projektu; Skladno s SIST EN 54 serijo</t>
  </si>
  <si>
    <t>SISTEM ODVODA DIMA IN TOPLOTE - ODT86</t>
  </si>
  <si>
    <t xml:space="preserve">- KD 86.910; Jeklena zunanja rešetka+zaporna žaluzija; Proizvod: SYSTEMAIR; Tip: PZZN-S+RKT/1000x900; Teh.kar: Pogon: Belimo NF24-S2; 10 Nm; 24V AC/DC; </t>
  </si>
  <si>
    <t>- QZSAH 86.110; Javlalnik dima; Proizvod: V el. projektu; Tip: Obdelano v elektro projektu; Teh.kar: Obdelano v elektro projektu; Skladno s SIST EN 54 serijo</t>
  </si>
  <si>
    <t>4.3.21</t>
  </si>
  <si>
    <t>21</t>
  </si>
  <si>
    <t>4.3.22</t>
  </si>
  <si>
    <t>22</t>
  </si>
  <si>
    <t>4.3.23</t>
  </si>
  <si>
    <t>23</t>
  </si>
  <si>
    <t>4.3.24</t>
  </si>
  <si>
    <t>24</t>
  </si>
  <si>
    <t>4.3.25</t>
  </si>
  <si>
    <t>25</t>
  </si>
  <si>
    <t>4.3.26</t>
  </si>
  <si>
    <t>26</t>
  </si>
  <si>
    <t>DZR</t>
  </si>
  <si>
    <t>Predloženi dokumenti za vse uporabljene materiale, elemente in opremo morajo izpolnjevati zahteve najmanj kakovostne stopnje QS3 (zaželeno QS4), iz dokumenta: DGNB Razredi kakovosti vgrajenih materialov, elementov in opreme (JULFS--6X9001)</t>
  </si>
  <si>
    <t>V kolikor izbrani materiali oz. elementi, navedeni v posameznih postavkah, ne ustrezajo vsaj kakovostni stopnji QS3 iz seznama: DGNB razredi kakovosti vgrajenih materialov, elementov in opreme (JULFS--6X9001), je  izvajalec dolžan na to opozoriti projektanta, nadzor in investitorja ter podati predlog ustreznega materiala oz. elementa.</t>
  </si>
  <si>
    <t>Zagotavljanje kakovosti za uporabljene gradbene proizvode
Izvajalec mora zagotavljati izvajanje primerjav med definiranim in dejansko uporabljenim materialom, elementom ali opremo skladno seznamom: DGNB razredi kakovosti vgrajenih materialov, elementov in opreme (JULFS--6X9001), vključno z dokazno dokumentacijo ugotovitev primerjav ter skladno z navodili DGNB sistema opredeljenimi v merilu:
PRO 2.2
3.1 Quality assurance for the used construction products</t>
  </si>
  <si>
    <r>
      <t xml:space="preserve">Dobava  in montaža klimatov SYSTEMAIR ali enakovredno po SIST EN 16798-3, CEN/TR 16798-4, SIST EN 13053:2020 in VDI 3803-1:2020, skupaj  s fleksibilnimi priključki,  gumijastimi protivibracijskimi podložkami, zunanjost jeklena pocinkana pločevina zaščitena z ZnAlMg, notranjost: dno in vodila iz pocinkane pločevine zaščita ZnAlMg Debelina pokrova 50mm, izolacija mineralna volna 100kg/m3. 
Tesnila na vseh posluževalnih vratih morajo biti izvedena z dvojnim tesnenjem (dvojno prekrivanje). Čelni stiki klimata morajo biti gladki, vse skladno s SIST EN 1886:2008. </t>
    </r>
    <r>
      <rPr>
        <u/>
        <sz val="9"/>
        <rFont val="Arial"/>
        <family val="2"/>
        <charset val="238"/>
      </rPr>
      <t>Za higienik naprave velja</t>
    </r>
    <r>
      <rPr>
        <sz val="9"/>
        <rFont val="Arial"/>
        <family val="2"/>
        <charset val="238"/>
      </rPr>
      <t xml:space="preserve">: 
</t>
    </r>
    <r>
      <rPr>
        <b/>
        <sz val="9"/>
        <rFont val="Arial"/>
        <family val="2"/>
        <charset val="238"/>
      </rPr>
      <t>Vse površine, ki se nahajajo znotraj zračnega toka, morajo biti stranski paneli iz notranje strani najmanj 60 μm prašno barvano. Spodnji del ohišja, vključno z drsnimi vodili in vse druge površine, ki bi lahko prišle v stik s (kondenzno) vodo, morajo biti odporne proti koroziji izvedene iz nerjavečega jekla (npr. material št. 1.4301) ali aluminijeve zlitine (npr. AlMg), vse skladno s VDI 6022:2018.</t>
    </r>
  </si>
  <si>
    <t>Vrečasti filter s filtracijo ePm mora biti vpet v nosilni okvir z vpenjalnimi vzmetmi. Vrečasti filtri so na voljo v dolžinah (do 600 mm) in so lahko izdelani iz dveh različnih materialov: steklenih ali sintetičnih vlaken, ki so temperaturno obstojna do ≈ 70°C. Točno temperaturno obstojnost določi proizvajalec.
Razredi filtrov so predvideni v skladu s standardom SIST EN ISO 16890. Enota s filtrom mora biti opremljena z okvirjem glede na izbiro iz pocinkane jeklene pločevine, nerjavne jeklene pločevine AISI 304 (Hygienik) ali barvane jeklene pločevine. Okvir naj bo tesnjen proti ohišju s trajno elastičnim kitom. Na okvirju naj bo predviden tesnilni trak, na katerega so pritisnjene kasete. Posluževanje filtra je obvezno prek prazne enote na »umazani« strani filtra. Enota mora imeti kontrolno okno, svetilko ter stikalo za luč.</t>
  </si>
  <si>
    <t xml:space="preserve">Rekuperativna enota AHU11 je sestavljena iz ploščnega rekuperatorja, sestavljenega iz vložkov iz ravnih aluminijastih lamel. Rekuperator je v ohišje enote vstavljen diagonalno. Sveži in odpadni zrak se gibljeta skozi rekuperator v križnem toku. Na izstopu odpadnega zraka iz enote je vgrajen eliminator vodnih kapljic, izdelan iz okvira iz pocinkane pločevine, v katerega so v enakomernem razmaku vstavljene plastične lamele iz polipropilena za lovljenje in izločanje vodnih kapljic. 
Okvir eliminatorja je izvlačljiv, kar omogoča njegovo redno periodično čiščenje. Enota je opremljena z obvodom zraka na strani svežega zraka. Obvod zraka je opremljen s povezanima, protismerno delujočima žaluzijama razreda tesnosti 3 po SIST EN 1751. Za odtok kondenzata sta v enoti na straneh dovodnega in odvodnega zraka nameščeni koriti iz nerjaveče pločevine 1.4301 s priključkom za odtok Ø 40 mm in sifonom. </t>
  </si>
  <si>
    <r>
      <t xml:space="preserve">V enotah je vgrajen kontaktni vlažilnik, izdelan v nerjaveči izvedbi. Izvedba mora biti za higienik naprave v higienik izvedbi, skladna s </t>
    </r>
    <r>
      <rPr>
        <b/>
        <sz val="9"/>
        <rFont val="Arial CE"/>
        <charset val="238"/>
      </rPr>
      <t>VDI 6022/1:2018</t>
    </r>
    <r>
      <rPr>
        <sz val="9"/>
        <rFont val="Arial CE"/>
        <charset val="238"/>
      </rPr>
      <t xml:space="preserve"> in </t>
    </r>
    <r>
      <rPr>
        <b/>
        <sz val="9"/>
        <rFont val="Arial CE"/>
        <charset val="238"/>
      </rPr>
      <t>VDI 3803:2020</t>
    </r>
    <r>
      <rPr>
        <sz val="9"/>
        <rFont val="Arial CE"/>
        <charset val="238"/>
      </rPr>
      <t>. Vlažilna kaseta kontaktnega vlažilnika debeline min. 200 mm ima visoko sposobnost absorpcije vode in veliko kontaktno površino med tokoma zraka in kaseto. Medij v vlažilni kaseti je samočistilen, izdelan iz negorljivega materiala in montiran v nerjavečem ohišju. Za odtok vode je v enoti vgrajeno korito iz nerjaveče pločevine 1.4301 s priključkom za odtok Ø 40mm in sifonom. Vlažilnik obratuje v obtočnem načinu (potopna črpalka dovaja ustrezno količino vode za vlaženje). 
V obtočnem delu je za higienik naprave tovarniško vgrajena UV luč za ustrezno izločanje patogenih organizmov.  Kontaktni vlažilnik ima najmanj dve stopnji delovanja z zapiranjem dela kasete preko el. mag. ventila. Dovod vode je izveden preko tovarniško vgrajenega el. motornega ventila ter nivojsko reguliran preko tovarniško vgrajene nivojske sonde. Korito je opremljeno še z el. motornim ventilom za kaluženje sistema preko zaznavala prevodnosti vode (QIC) (izpust vode po 4h ne delovanja). Učinkovitost vlaženja η=ca. 60%. Enota ima kontrolno okno, svetilko ter stikalo za luč.</t>
    </r>
  </si>
  <si>
    <t>Vodni (etilen glikol) toplotni izmenjevalec za cirkulacijske sisteme, sestavljen iz zamenljivih modulov z gladkimi cevmi s plinotesnimi priključki medija, speljanimi skozi steno ohišja s prirobnicami po DIN 2501, ter kondenzatno posodo in kondenzatno šobo Ø40. Poravnava gladkih cevi za enostavno čiščenje paketa toplotnega izmenjevalca. 
Površina toplotnega izmenjevalca je prilagojena dovodnemu toplotnemu izmenjevalcu za zagotovitev skladnosti z ErP. Moduli se lahko individualno zaprejo za nadaljnje delovanje sistema toplotne regeneracije v primeru poškodbe (zaporna naprava je zagotovljena s strani stranke ali po dodatni ceni). Za medijski krog je treba ukrepe za vzdrževanje največjega delovnega tlaka toplotnega izmenjevalca izvajati z nadzornim sistemom na kraju samem ali drugimi ustreznimi primeri.</t>
  </si>
  <si>
    <t>Korozijsko odporen plastični radialni ventilator s ohišjem iz termoplastike, v varjeni izvedbi, z eno sesalno stranjo, z odtokom kondenzata na najnižji točki ohišja, zaščito pred drobci v skladu s predpisi za preprečevanje nesreč, z zaščitno mrežo iz plastificirane žice, inšpekcijsko odprtino na sesalni strani. Prehod gredi s tesnilom Kera/Viton kot standard. 
Rotor z nazaj ukrivljenimi lopaticami, statično in dinamično uravnotežen, kakovost uravnoteženja najmanj G 6.3 (DIN ISO 21940-11), plavajoče nameščen na gredi motorja. Na sesalnem ustju so predvideni priključki z merilno napravo za spremljanje pretoka, vključno z diferenčnim tlačnim tipalom tlaka. 
Naprava je predvidena s tovarniškim protihrupnim ohišjem. Naprava je predvdena s servisnim stikalom ter el. motor s PTC zaščito z možnostjo priključitve frekvenčnega pretvornika. Okvir ventilatorja iz močne varjene jeklene konstrukcije, pocinkana izvedba, z nosilno ploščo motorja, primeren za ohišje ventilatorja z rotorjem in motorjem. Izvedba je predvidena z vsem pritrdilnim in montažnim materialom. ATEX Cona 2/IIB+H2/T4</t>
  </si>
  <si>
    <t>Absorpcijski material, odporen na obrabo in vlago, privarjen z akustično prozorno, korozijsko odporno plastično folijo, pregrade primerne za čiščenje z vodnim curkom.</t>
  </si>
  <si>
    <t xml:space="preserve">Ohišje je izdelano iz jeklene plošče brez izkrivljanja, barva RAL 7035, zaščitni sistem brez čelnih priključkov IP 55, za okoljske pogoje: -10°C do +60 ° C, 5-80% relativne vlažnosti. Ključavnica za vrata je štiritočkovni paličasti zapah z ročico z vzmetnim zaklepanjem in 5 mm DIN-ključavnico z dvojno brado (DDB), ne posega v notranjost omare. Standardno zaklepanje se lahko zamenja s polcilindrom (DIN-cilinder) in drugimi vložki iz pribora. Dvokrilna vrata so opremljena z levo notranjo vrtljivo ročico.
Ožičenje v zaprtih kabelskih kanalih, stopnja polnjenja maks. 80%. Povezava z napravami na vratih krmilne omarice in premičnih konstrukcijskih elementih v zaščitnih ceveh, ožičenje s fleksibilnimi kabli s konektorji kablov. Vsi priključki za napajalno in krmilno napetost na vhodnih in izhodnih sponkah kot priključne sponke z ozemljitvenim in nevtralnim priključnim kablom za prerez preseka vodnika do 25 mm2 s tehnologijo vzmetne sponke brez vijakov. Sistem za pritrditev ozemljitvenega kabla za ozemljitev oklopa z velikimi kontaktnimi površinami. Ločevalne prirobnice kablov ločene z navojnimi priključki, zaščito IP 54 ali talne plošče z vhodnimi kabli v prilagojeni velikosti za kabel. 
Označevanje potrošnega materiala s tiskanimi nalepkami in označevanje z vgraviranimi sistemi in opremo. Popolnoma ožičen in pregledan, pripravljen za priključitev, opremljen z zgoraj opisanimi komponentami, vključno z. material za ožičenje, montažni pribor, pritrdilni elementi in majhni deli. Prosti signal za vklop v primeru požara s požarne centrale ter prosta signala za prezračevanje v nizki/visoki hitrosti zaradi prekoračene spodnje/zgornje meje CO iz CO centrale. 
Krmilna omara za prezračevanje in odvajanje dima za garaže za zgoraj opisane ODT in potisne ventilatorje ter dimovodne lopute. Krmilna omara je izvedena po DIN / VDE 0660 z oznako CE. Upoštevane so zahteve v skladu z DIN VDE 0100-718 za opremo za varnostne namene. Izvedene so vse varnostne funkcionalnosti, kot so redundanca prek preklopa odziva na izredne razmere v krmilnih in tokovnih tokokrogih ter obvezno aktiviranje prezračevanja v skladu z direktivo VDI 2053. 
Priključitev na krmilne sisteme mora biti izvedena v skladu z DIN EN 61140. Procesni vmesniki dobavljeni po standardu VDI 3814. Vse komponente morajo biti usklajene. Elektro omara je sestavljena na osnovi tehničnih smernic evropske skupnosti o sestavi nizkonapetostnih in krmilnih naprav: </t>
  </si>
  <si>
    <r>
      <t xml:space="preserve">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 
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 Funkcija delovanja mora slediti sosledju delovanja iz </t>
    </r>
    <r>
      <rPr>
        <b/>
        <sz val="9"/>
        <rFont val="Arial"/>
        <family val="2"/>
        <charset val="238"/>
      </rPr>
      <t>Tehničnega opisa točka 3.2.3.7 Mehanski odvod dima in toplote - MODT</t>
    </r>
    <r>
      <rPr>
        <sz val="9"/>
        <rFont val="Arial"/>
        <family val="2"/>
        <charset val="238"/>
      </rPr>
      <t>.</t>
    </r>
  </si>
  <si>
    <t>Požarna loputa naj bodo okrogle ali pravokotne izvedbe, za vgradnjo v suhomontažno ali betonsko steno s požarno odpornostjo EI 90-S. Krmiljenje lopute od zunanjega signala z elektromotornim pogonom (24 VAC) z mikrostikali za signalizacijo položaja lopute odprto/zaprto, komplet z dvema termičnima tipaloma Tf1 in Tf2 z aktiviranjem nad 72 st. C, če končnimi stikali zaznajo povišanje temperature v okolici ali v notranjosti jaška.
Požarna loputa mora imeti deklarirane lastnosti skladno s SIST EN 15650:2010 in mora biti skladna s standardom SIST EN 1366/2. Klasifikacija požarne odpornosti mora biti skladna s SIST EN 13501-3. Priklop in izvedba prezračevalnih kanalov na požarno loputo se izvede v skladu z ONORM H 6031.</t>
  </si>
  <si>
    <r>
      <t>Večsektorska (</t>
    </r>
    <r>
      <rPr>
        <i/>
        <sz val="9"/>
        <rFont val="Arial"/>
        <family val="2"/>
        <charset val="238"/>
      </rPr>
      <t>multi compartment</t>
    </r>
    <r>
      <rPr>
        <sz val="9"/>
        <rFont val="Arial"/>
        <family val="2"/>
        <charset val="238"/>
      </rPr>
      <t>) dimoodvodna loputa za nadtlak stopnišč sistema VS75, skladna s standardom SIST EN 12101-8, preizkušene po SIST EN 1366-10 in SIST EN 1366-2, v kvadratni ali pravokotni izvedbi za uporabo v sistemih za odvod dima in nadtlakih stopnišč. Dimoodvodne lopute se uporabljajo za preprečevanje prenosa dima in produktov zgorevanja iz požarnega območja. Poleg tega preprečujejo izstop nevarnih in strupenih plinov za gašenje iz prizadetega območja ter uravnavajo tlačno prezračevanje in odvodne naprave v tlačnih sistemih. Namenjena je odvajanju dimnih plinov in dovajanju dodatnega zraka v posamezne ali več požarnih sektorjev. 
Loputa se lahko uporablja v dimoodvodnih sistemih, ki so odobreni za prezračevanje in nadtlakih stopnišč. Požarno odporna dimoodvodna loputa za več sektorjev je primerna za vgradnjo v masivne stene in jaške, lahke predelne stene in strope, pa tudi v in na požarno odporne dimoodvodne kanale. Pogon Odpri-Zapri, opcijsko z vnaprej ožičenim in za delovanje pripravljenim modulom za krmiljenje preko vodila, vgrajenim v temperaturno odporno ohišje pogona. Izvedba mora biti dobavljena z vsem pritrdilnim in montažnim materialom.</t>
    </r>
  </si>
  <si>
    <t>Obtočna črpalka za glykol medij (etilen glikol 30%) pri sistemu rekuperacije toplote je vertikalna večstopenjska s sesalnim in tlačnim priključkom v isti liniji za postavitev na pod, priključki so navojni po ISO 228-1, oz. prirobnični  po SIST EN 1092-2 za NP10. Razreda učinkovitosti vsaj IE3, skladno s SIST EN 60034-30:2014.
Črpalka ima tovarniško prigrajen frekvenčni pretvornik in diferenčno tlačno zaznavalo in s tem tudi možnost povezave oz. nadgradnje na hišno komunikacijo preko lokalnega omrežja LAN Ethernet wiring (ISO 8802-3) in sicer po odprtem protokolu (Mod BUS, profibus, BACnet...) skladno s SIST EN 14908-1:2014 in SIST EN 14908-2:2014. Črpalke morajo ustrezati od -10°C do temperature min. 100°C.</t>
  </si>
  <si>
    <r>
      <t xml:space="preserve">Regulacijski mešalni ventil za regulacijo toplotne moči na sistemu glikolne rekuperacije (Belimo </t>
    </r>
    <r>
      <rPr>
        <i/>
        <sz val="9"/>
        <rFont val="Arial"/>
        <family val="2"/>
        <charset val="238"/>
      </rPr>
      <t>energy valve ali IMI TA Smart</t>
    </r>
    <r>
      <rPr>
        <sz val="9"/>
        <rFont val="Arial"/>
        <family val="2"/>
        <charset val="238"/>
      </rPr>
      <t>), ki izpolnjuje zahteve po SIST EN 1434 in obsega regulacijski ventil s pogonom z logaritemsko karakteristiko, senzorskim modulom, logičnim modulom ter integriranim in eksternim senzorjem. Enota z integriranim  senzorjem vsebuje tudi ultra zvočni merilnik pretoka. 
Izvedba vsebuje logično enoto z vgrajenim dT kontrolnikom, kotrolnikom moči, pretoka ali omejevalnika povratne temperature. Sistem ima možnost povezave oz. nadgradnje na hišno komunikacijo preko lokalnega omrežja LAN Ethernet wiring (ISO 8802-3) in sicer po odprtem protokolu (Mod BUS, profibus, BACnet...) skladno s SIST EN 14908-1:2014 in SIST EN 14908-2:2014. 
Ventili morajo ustrezati od -10°C do min. 100°C. Regulacijski ventili do DN50 so navojni po ISO 228-1, nad to dimenzijo pa prirobnični, skladno s SIST EN 1092-2. Nazivna napetost motornih pogonov je AC/DC24V; Zvezni signal 2-10V. Ventili morajo ustrezati od -10°C do temperature min. 100°C.</t>
    </r>
  </si>
  <si>
    <t>Plastični radialni strešni ventilator, odporen proti koroziji, z ohišjem v stabilni, rotacijsko sintrani izvedbi iz PP-s ali PPs-el (ATEX), enostransko sesanje, z zaščito pred drobci v skladu s predpisi za preprečevanje nesreč od velikosti 160 kot plastificirana žična mreža. V primeru pokončne montaže se odpadni zrak izpihuje navpično v skladu z zahtevami za agresiven zrak. Vsi deli, ki so izpostavljeni izpušnemu zraku, izdelani iz plastike ali zaprti s plastiko. 
Tekač z nazaj ukrivljenimi lopaticami v brizgani različici, nameščen s stožčasto zaklepno pušo na gredi motorja, statično in dinamično uravnotežen, v brizgani različici, nameščen s stožčasto zaklepno pušo na gredi motorja, statično in dinamično uravnotežen, kakovost uravnoteženja najmanj G 6.3 (DIN ISO 21940-11). Vključno z notranje nameščenim motorjem, zaprtim proti dostavni medij in zunanje nameščeno stikalo za popravilo v primeru standardnih motorjev (brez zaščite pred eksploatacijo) oz. zunanje prezračevanje motorja preko navzven nameščenih kanalov. 
Izvedba mora biti dobavljena vključno s tipskim podstavkom za montažo na streho ter vsem pritrdilnim in montažnim materialom. ATEX izvedba mora ustrezati direktivi 2014/34/EU  II 2/3G IIB T4. Sistem ima možnost povezave oz. nadgradnje na hišno komunikacijo preko lokalnega omrežja LAN Ethernet wiring (ISO 8802-3) in sicer po odprtem protokolu (Mod BUS, profibus, BACnet...) skladno s SIST EN 14908-1:2014 in SIST EN 14908-2:2014.</t>
  </si>
  <si>
    <t xml:space="preserve">Strešni ventilatorji morajo biti dobavljeni skupaj z mehansko protipovratno loputo ter strešnim podstavkom za montažo. Ohišje je predvideno iz aluminija s 50 mm izolacijo iz mineralne volne za nizko raven hrupa, osnovni okvir iz pocinkanega jekla. Zaščita motorja je vgrajena v elektroniko motorja, dodatna zunanja zaščita motorja ni potrebna. 
Izvedba mora imeti vgrajene tlačne senzorje, elektronika pa je programirana za delovanje s konstantnim tlakom. Nazaj ukrivljeni tekači izdelani iz poliamida PA za velikost 190 in 225. Od 315 do 710 tekači izdelani iz polipropilena PP. Motor mora biti izven toka zraka, z nazaj zakrivljenimi lopaticami, balansiran skladno z DIN ISO 1940. Ventilator mora biti dobavljen z vsem pritrdilnim in montažnim materialom. </t>
  </si>
  <si>
    <t>Klimatska naprava za dovod in odvod zraka notranje izvedbe AHU09 - glej tudi zavihek 0.3 Zahteve za prezračevalne naprave</t>
  </si>
  <si>
    <t>- postavitev klimatov na antivibracijski dušilnik (gumo) za preprečevanje prenosa vibracij in hrupa na konstrukcijo objekta. Dušilniki morajo biti preračunani glede na lastnosti klimata (teža in vrtilna frekvenca ventilatorjev).</t>
  </si>
  <si>
    <t>Klimatska naprava za dovod in odvod zraka notranje dvoetažne izvedbe AHU10 - glej tudi zavihek 0.3 Zahteve za prezračevalne naprave</t>
  </si>
  <si>
    <t>Klimatska naprava za dovod in odvod zraka zunanje vzporedne izvedbe KS11 - glej tudi zavihek 0.3 Zahteve za prezračevalne naprave</t>
  </si>
  <si>
    <t>Klimatska naprava za dovod in odvod zraka zunanje vzporedne higienik izvedbe KS12 - glej tudi zavihek 0.3 Zahteve za prezračevalne naprave</t>
  </si>
  <si>
    <t>Centrifugalni ventilator za odvod zraka KE61 - glej tudi zavihek 0.3 Zahteve za prezračevalne naprave</t>
  </si>
  <si>
    <t>Klimatska naprava za dovod zraka notranje izvedbe KS12.1 - glej tudi zavihek 0.3 Zahteve za prezračevalne naprave</t>
  </si>
  <si>
    <t>Klimatska naprava za dovod in odvod zraka zunanje higienik izvedbe KS13 - glej tudi zavihek 0.3 Zahteve za prezračevalne naprave</t>
  </si>
  <si>
    <t>Centrifugalni ventilator za odvod zraka KE40 - glej tudi zavihek 0.3 Zahteve za prezračevalne naprave</t>
  </si>
  <si>
    <t>Centrifugalni ventilator za odvod zraka KE41 - glej tudi zavihek 0.3 Zahteve za prezračevalne naprave</t>
  </si>
  <si>
    <t>Centrifugalni ventilator za odvod zraka KE55 - glej tudi zavihek 0.3 Zahteve za prezračevalne naprave</t>
  </si>
  <si>
    <t>Centrifugalni ventilator za odvod zraka KE56 - glej tudi zavihek 0.3 Zahteve za prezračevalne naprave</t>
  </si>
  <si>
    <t xml:space="preserve">Centrifugalni ventilator za odvod zraka KE57 - glej tudi zavihek SKUPNE TOČKE PREZRAČEVANJE IN KLIMATIZACIJA, Ventilator v sklopu odpraševalnika, točka 10.1 </t>
  </si>
  <si>
    <t>Centrifugalni ventilator za odvod zraka KE58 - glej tudi zavihek 0.3 Zahteve za prezračevalne naprave</t>
  </si>
  <si>
    <t>Centrifugalni ventilator za odvod zraka KE59 - glej tudi zavihek 0.3 Zahteve za prezračevalne naprave</t>
  </si>
  <si>
    <t>Centrifugalni ventilator za odvod zraka KE60 - glej tudi zavihek 0.3 Zahteve za prezračevalne naprave</t>
  </si>
  <si>
    <t>Klimatska naprava za dovod in odvod zraka zunanje vzporedne izvedbe KS16 - glej tudi zavihek 0.3 Zahteve za prezračevalne naprave</t>
  </si>
  <si>
    <t>Centrifugalni ventilator za odvod zraka KE34 - glej tudi zavihek 0.3 Zahteve za prezračevalne naprave</t>
  </si>
  <si>
    <t>Odvodna rešetka z zaporno žaluzijo - glej tudi zavihek 0.3 Zahteve za prezračevalne naprave</t>
  </si>
  <si>
    <t>Aksialni ventilator za odvod dima in toplote, temperaturna kategorija 300°C/120min, ustrezen standardu EN 12101-3. Namenjen je za odvod dima in toplote v primeru požara in za prezračevanje v normalnih razmerah, kontinualna uporaba do temperature 55°C. Ohišje ventilatorja je izdelano iz pocinkane pločevine v skladu z ISO 1461. Tekač z nazaj zakrivljenimi lopaticami, z nastavljvim pozicijam kota lopatic, dinamično uravnovešen v skladu z ISO 21940-11 in ISO 14694, G6.3, skupaj s termično zaščito el. motorja, dušilnikoma zvoka, protipovratno loputo, dimoodvodnim loputam, podstavki ter vsem pritrdilnim in montažnim materialom, za podatke:</t>
  </si>
  <si>
    <t>Potisni ventilator, temperaturna kategorija 300°C/120min, ustrezen standardu EN 12101-3. Namenjen je za odvod dima in toplote v primeru požara in za prezračevanje v normalnih razmerah, kontinualna uporaba do temperature 55°C. Ohišje ventilatorja je izdelano iz pocinkane pločevine, skupaj s termično zaščito el. motorja, ter vsem  pritrdilnim in montažnim materialom, za podatke:</t>
  </si>
  <si>
    <t>Potisni ventilator, namenjen je za prezračevanje v normalnih razmerah, kontinualna uporaba do temperature 55°C. Ohišje ventilatorja je izdelano iz pocinkane pločevine, skupaj s termično zaščito el. motorja, ter vsem  pritrdilnim in montažnim materialom, za podatke:</t>
  </si>
  <si>
    <t>Kanalski ventilator za odvod zraka VS105 - glej tudi zavihek 0.3 Zahteve za prezračevalne naprave</t>
  </si>
  <si>
    <t>Kanalski ventilator za odvod zraka VS110 - glej tudi zavihek 0.3 Zahteve za prezračevalne naprave</t>
  </si>
  <si>
    <t>Kanalski ventilator za odvod zraka VS115 - glej tudi zavihek 0.3 Zahteve za prezračevalne naprave</t>
  </si>
  <si>
    <t>Aksialni ventilator za odvod zraka VS118 - glej tudi zavihek 0.3 Zahteve za prezračevalne naprave</t>
  </si>
  <si>
    <t>Strešni ventilator za odvod zraka VS120 - glej tudi zavihek 0.3 Zahteve za prezračevalne naprave</t>
  </si>
  <si>
    <t>Sistem reverzne osmoze s predfiltracijo za pripravo demineralizirane vode za potrebe vlažilnika klimatov KS09, KS10, KS11, KS12, KS13 in KS14 vključno z vsem dodatnim montažnim materialom, za podatke:</t>
  </si>
  <si>
    <t>- svečnim filtrom s 5 m filternimi vložki</t>
  </si>
  <si>
    <t>Avtomatski dvojni ionski mehčalec vode za potrebe vlažilnika klimatov KS09, KS10, KS11, KS12, KS13 in KS14, s pritrdilnim in tesnilnim materialom, vključno z:</t>
  </si>
  <si>
    <t>Sistem za UV dezinfekcijo vode za potrebe vlažilnika klimatov KS09, KS10, KS11, KS12, KS13 in KS14, vključno s pritrdilnim in tesnilnim materialom, za podatke:</t>
  </si>
  <si>
    <t>Odpraševalne naprave družine ECR so primerne za prahove razredov IIIA in IIIB, ter opcijsko tudi za pline oz. t.i. hibridne zmesi. Eksplozijsko varnost imajo vgrajeno že sistemsko, v samo konstrukcijo. Posebna izvedba primarnega filtrirnega elementa, izbira materialov in geometrija ohišja zagotavljajo, da se plamen v primeru eksplozije zadrži na prašni strani naprave. S tem se prepreči, da bi povišane temperature in tlak lahko vplivali na ostale dela filtrirne naprave (čista stran) in drugih elementov vzdolž odvoda zraka. Enota, v kateri se izvaja čiščenje filtrov, je med tem procesom ločena od ostalega sistema z avtomatsko zaporno loputo, ki je vgrajena na vstopu. Naprava ne sme imeti lastnih virov vžiga.</t>
  </si>
  <si>
    <t>Prah, ki je bil odstranjen med čiščenjem, se poseda v zbirni konus. Na dnu zbirnega konusa se nahaja ročna (opcijsko pnevmatska) loputa, ki je odprta med normalnim delovanjem in zaprta med praznjenjem posode. Posoda je opremljena s sistemom za varno menjavo "Bag-in/Bag-out"</t>
  </si>
  <si>
    <t>Predfilter s kovinsko mrežo za zaščito glavnega filtra, vključno z vsem pritrdilnim in montažnim materialom, za podatke:</t>
  </si>
  <si>
    <t>Filter prašnih delcev in varilnega dima z ročnim čiščenjem s stisnjenim zrakom, vklučno z vsem pritrdilnim in montažnim materialom, za podatke:</t>
  </si>
  <si>
    <t>Filter prašnih delcev in varilnega dima z vgrajenim predfiltrom za zaščito pred večjimi delci, vključno z vsem pritrdilnim in montažnim materialom, za podatke:</t>
  </si>
  <si>
    <t>Oljni filter za filtracijo oljnie in emulzijske megle, vključno z vsem montažnim in pritrdilnim materialom ter dodatnim materialom za priklop naprave, za podatke:.</t>
  </si>
  <si>
    <t>Pravokotni dušilniki zvoka s kulisami, ki so izdelane iz negorljive kamene volne, ki absorbira zvok.  Dušenje zvokaje predvideno v frekvenčnem območju med 63 Hz in 8000 Hz. Površina kulise je odporna na erozijo delcev do hitrosti 20m/s. Kulise so aerodinamično oblikovane za zmanjšanje padca tlaka do 30%.  Absorpcijski material je kamena volna, razred negorljivosti A2, po DIN 4102, del 1. Najvišja dovoljena trajna delovna temperatura je 250°C. Polovica vsake strani kulise je opremljena s pocinkano pločevino, kar daje dušilcu zvoka boljše lastnosti dušenja pri frekvenci 250Hz. Zelo tanek zaščitni premaz (samo 0,12 mm) nanesen na površino kulise s posebnim postopkom. Razcepna površina - nizka zračnost, neprepustnost za vodo, preprečuje erozijo (dvig delcev mineralne volne) zaradi kroženja zraka. Ohišje dušilnika je izdelano iz pocinkane pločevine, vključno z vsem pritrdilnim in montažnim materialom, za podatke:</t>
  </si>
  <si>
    <t>Kanalski okrogli dušilnik zvoka narejen iz jeklene pocinkane pločevinena konceh z nastavkom in tesnilom za montažo na okrogli kanal po SIST EN 1506:2007. Po obodu je za dušilni efekt predvidena kaširana mineralna volna ter zaščitena s perforirano jekleno pločevino, vključno z vsem pritrdilnim in montažnim materialom, za podatke:</t>
  </si>
  <si>
    <t>Kanalski okrogli dušilnik zvoka narejen iz jeklene pocinkane pločevinena konceh z nastavkom in tesnilom za montažo na okrogli kanal po SIST EN 1506:2007. Po obodu je za dušilni efekt predvidena kaširana mineralna volna ter zaščitena s perforirano jekleno pločevino, dušilnik je predviden za montažo neposredno pred/za ventilator, vključno z vsem pritrdilnim in montažnim materialom, za podatke:</t>
  </si>
  <si>
    <t>Dušilnik zvoka, varjene izvedbe, narejen iz jeklene pločevine, namenjen za visoke temperature do 600°C, vključno z vsem montažnim in pritrdilnim materialom, za podatke:</t>
  </si>
  <si>
    <t>Okrogli dušilnik zvoka narejen iz materiala PPs ali PP-el, vključno z akustično oblogo, namenjen za montažo pred/za kanalski ventilator, vključno z vsem pritrdilnim in montažnim materialom, za podatke:</t>
  </si>
  <si>
    <t>Dušilna loputa šiber-air flow control gate, narejena iz nerjavnega jekla ali prašno barvana, za nastavitev ustreznih količin zraka, namenjen dušenju, vključno z vsem potrebnim pritrdilnim in montažnim materialom, za podatke:</t>
  </si>
  <si>
    <t>Dušilna loputa šiber-air flow control gate, narejena PPs ali PPs-el, za nastavitev ustreznih količin zraka, namenjen dušenju, vključno z vsem potrebnim pritrdilnim in montažnim materialom, za podatke:</t>
  </si>
  <si>
    <t>Kanalski grelnik zraka - glej tudi zavihek 0.3 Zahteve za prezračevalne naprave</t>
  </si>
  <si>
    <t>Kanalski hladilniki zraka - glej tudi zavihek 0.3 Zahteve za prezračevalne naprave</t>
  </si>
  <si>
    <t>Odsesovalna roka za laboratorjiske namene narejena iz PP, vključno z gibljivimi deli za premikanje v vse smeri, izvedba naj bo opremljena z zaporno loputo, vključno z vsem montažnim in pritrdilnim materialom, za podatke:</t>
  </si>
  <si>
    <t>Odsesovalna roka za industrijske namene, vključno z gibljivimi deli za premikanje v vse smeri, izvedba naj bo opremljena z zaporno loputo, vključno z vsem montažnim in pritrdilnim materialom, za podatke:</t>
  </si>
  <si>
    <t>Odsesovalna roka za industrijske namene, eksplozivno varne izvedbe, vključno z gibljivimi deli za premikanje v vse smeri, izvedba naj bo opremljena z zaporno loputo, vključno z vsem montažnim in pritrdilnim materialom, za podatke:</t>
  </si>
  <si>
    <t>Vrtinčni difuzor z izolirano komoro s stranskim priključkom, prirejen za dovod zraka v nižje prostore ca.3m, s kvadratno ali okroglo vidno spodnjo ploščo z nastavljivimi valjčki za vrtinčni tok zraka. Spodnja jeklena plošča je belo lakirana s prašno barvo, vključno z vsem pritrdilnim in montažnim materialom, za podatke:</t>
  </si>
  <si>
    <t>Vrtinčni difuzor z izolirano komoro s stranskim priključkom za odvod zraka, s kvadratno ali okroglo vidno spodnjo ploščo z nastavljivimi valjčki. Spodnja jeklena plošča je belo lakirana s prašno barvo, vključno z vsem pritrdilnim in montažnim materialom, za podatke:</t>
  </si>
  <si>
    <t>Vrtinčni difuzor z izolirano komoro z vrhnjim priključkom, prirejen za dovod zraka v nižje prostore ca.3m, s kvadratno ali okroglo vidno spodnjo ploščo z nastavljivimi valjčki za vrtinčni tok zraka. Spodnja jeklena plošča je belo lakirana s prašno barvo, vključno z vsem pritrdilnim in montažnim materialom, za podatke:</t>
  </si>
  <si>
    <t>Vrtinčni difuzor z izolirano komoro z vrhnjim priključkom za odvod zraka, s kvadratno ali okroglo vidno spodnjo ploščo z nastavljivimi valjčki. Spodnja jeklena plošča je belo lakirana s prašno barvo, vključno z vsem pritrdilnim in montažnim materialom, za podatke:</t>
  </si>
  <si>
    <t>Linijski difuzor z usmerjevalnimi valjčki za vpih zraka, narejen iz jeklene pocinkane pločevine, s komoro in s stranskim priključkom. Spodnja plošča je  prašno barvana, vključno z vsem pritrdilnim in montažnim materialom, za podatke:</t>
  </si>
  <si>
    <t>Tehnični prezračevalni strop z navpično enosmernim zračnim tokom (izpodrivanje z nizko stopnjo vrtinčenja &lt; 5 % – TAV »Turbulenzarmer Verdrängungsströmung«) ter stranskim delnim izpihom skozi perforirane stranice, sestoječ se iz ohišja iz nerjavnega jekla s priključki z difuzorsko ploščo za predpripravljen vtočni zrak, zračnim filtrom razreda E10 skladno z EN 1822, ki preprečuje prehod delcem manjšim od 0,3 mikronov z izkoristkom 85 %. Zrak se vpihuje v prostorvertikalno skozi tekstilno monofilamentno membrano na spodnji strani prezračevalnega stropa in horizontalno skozi perforacijo na robu prezračevalnega stropa. Velikost vpihovalnega dela stropa znaša nazivno 3,2 x 3,2 m. Strop je dobavljen v 4 enakih segmentih. Višina stropa kot celote sme znašati največ 500 mm.  Priključki za izvajajanje DOP/PAO (dioctylphtalate/polyalphaolefin) testa. Strop se dobavi v kompletu z integriranimi lučmi (LED tehnologija), ki ustrezajo zahtevam za laboratorije iz EN 12464, ter dodatno CRI&gt;90 in UGR&gt;21. Luči so ožičene skladno z navodili proizvajalca. Določitev stranic za stranski izpih se izvede ob pregledu situacije pred montažo, pred izvedbo je potrebno pridobiti delavniško risbo opreme.</t>
  </si>
  <si>
    <t>Tehnični prezračevalni strop z navpično enosmernim zračnim tokom (izpodrivanje z nizko stopnjo vrtinčenja &lt; 5 % – TAV »Turbulenzarmer Verdrängungsströmung«) ter stranskim delnim izpihom skozi perforirane stranice,  sestoječ se iz ohišja iz nerjavnega jekla s priključki z difuzorsko ploščo za predpripravljen vtočni zrak, zračnim filtrom razreda E10 skladno z EN 1822, ki preprečuje prehod delcem manjšim od 0,3 mikronov z izkoristkom 85 %. Zrak se vpihuje v prostorvertikalno skozi tekstilno monofilamentno membrano na spodnji strani prezračevalnega stropa in horizontalno skozi perforacijo na robu prezračevalnega stropa. Velikost vpihovalnega dela stropa znaša nazivno 1,6 x 1,6 m. Strop je dobavljen v enem segmentu. Višina stropa kot celote sme znašati največ 500 mm. Priključki za izvajajanje DOP/PAO (dioctylphtalate/polyalphaolefin) testa. Strop se dobavi v kompletu z integriranimi lučmi (LED tehnologija), ki ustrezajo zahtevam za laboratorije iz EN 12464, ter dodatno CRI&gt;90 in UGR&gt;21. Luči so ožičene skladno z navodili proizvajalca. Določitev stranic za stranski izpih se izvede ob pregledu situacije pred montažo, pred izvedbo je potrebno pridobiti delavniško risbo opreme.</t>
  </si>
  <si>
    <t>Stropna filterska enota z EPA filtrom E12 po SIST EN 1822, spolkrožnim ali tekočinskim tesnilom (gel) in vrtinčnim difuzorjem s šobami. Prirejena za vgradnjo v spuščeni strop. Menjava filternega vložka iz prostora. Izvedba je opremljena z zrakotesno loputo, ki se jo poslužuje iz prostora. Sestavni deli:
 - ohišje izdelano iz jeklene pločevine, zvarjeno zrakotesno in prašno barvano v RAL 9010, s stranskim ali zgornjim okroglim priključkom,
 - vrtinčni vpihovalni difuzor za vpih zraka, maska iz nerjavne pločevine AISI 304,
 - nastavek za merjenje dp (differential pressure),
 - »UPSTREAM« priključek za »scan« test po SIST EN 14644-3,
 - vgradnja v strop: izvedba »flash over«,
Izvedba je dobavljena z vsem pritrdilnim in montažnim materialom, za podatke:</t>
  </si>
  <si>
    <t>Ventil za dovod zraka iz barvane jeklene pločevine. Izdelek je sestavljen iz ohišja ventila, priključka za kanal s pritrdilnimi vzmetmi in nastavljive sprednje plošče. Sprednjo ploščo drži sredinski navojni vijak in jo je mogoče premikati z vrtenjem. Reže med ploščo in sedežem je mogoče prilagoditi za nastavitev potrebnega volumna pretoka zraka.  izvedba je dobavljena vključno z vsem pritrdilnim in montažnim materialom, za podatke:</t>
  </si>
  <si>
    <t>Ventil za odvod zraka iz barvane jeklene pločevine. Izdelek je sestavljen iz ohišja ventila, priključka za kanal s pritrdilnimi vzmetmi in nastavljive sprednje plošče. Sprednjo ploščo drži sredinski navojni vijak in jo je mogoče premikati z vrtenjem. Rež med ploščo in sedežem je mogoče prilagoditi za nastavitev potrebnega volumna pretoka zraka, izvedba je dobavljena vključno z vsem pritrdilnim in montažnim materialom, za podatke:</t>
  </si>
  <si>
    <t>Filterna enota (FFU) namenjena za zagotavljanje nadzora nad onesnaževalci v zraku v čistih prostorih, kot so čiste sobe, laboratoriji in drugi nadzorovani prostori. Njihova konstrukcija je zasnovana tako, da zagotavlja trajnost, zmogljivost in združljivost s čistimi prostori.</t>
  </si>
  <si>
    <t>V ohišju je predviden HEPA (High-Efficiency Particulate Air) filter  razreda H14 po SIST EN 1822. Izvedba je predvidena s polkrožnim ali tekočinskim tesnilom (gel), vključno z nastavkom za merjenje diferenčnega tlaka ter "UPSTREAM" priključkom za "scan" test po SIST EN 14644-3. Izvedba mora omogočati menjavo filtra iz prostora. Začetni padec tlaka skozi HEPA filter mora biti pri nominalnem pretoku max. 60Pa.</t>
  </si>
  <si>
    <t>V ohišju je predviden HEPA (High-Efficiency Particulate Air) filter  razreda H14 po SIST EN 1822. Izvedba je predvidena s ploščatim ali tekočinskim tesnilom (gel), vključno z nastavkom za merjenje diferenčnega tlaka ter "UPSTREAM" priključkom za "scan" test po SIST EN 14644-3. Izvedba mora omogočati menjavo filtra iz prostora. Začetni padec tlaka skozi HEPA filter mora biti pri nominalnem pretoku max. 60Pa.</t>
  </si>
  <si>
    <t>Odvodna deflektor hauba okrogle ali kvadratne izvedbe, narejena iz  PPs ali PPs-el, namenjena vertikalnemu izpihu z visoko hitrostjo ter lovilno pločevino z odtokom za odvajanje vode, vključno z vsem pritrdilnim, tesnilnim in montažnim materialom, za podatke:</t>
  </si>
  <si>
    <t>Odvodna deflektor hauba okrogle ali kvadratne izvedbe, narejena iz  jeklene pocinkane pločevine namenjena vertikalnemu izpihu z visoko hitrostjo ter lovilno pločevino z odtokom za odvajanje vode, vključno z vsem pritrdilnim, tesnilnim in montažnim materialom, za podatke:</t>
  </si>
  <si>
    <t>Zobniška regulacijska žaluzija po SIST EN 1751, z zunanje ležečimi zobniki iz polipropilena, z okvirom in loputami iz aluminija, s tesnenjem med loputami s tesnilnim trakom iz EPDM materiala in s pogonsko osjo iz pocinkanega jekla. Vgrajene so na zunanjii strani ohišja in pripravljene za vgradnjo motornega pogona.</t>
  </si>
  <si>
    <t>Testirane za vgradnjo v vertikalne (stene, vrata) in horizontalne (stropi, tla) elemente, vklučno z vsem pritrdilnim in montažnim materialom, za podatke:</t>
  </si>
  <si>
    <t>Okrogli ''spiro'' kanali iz pocinkane pločevine,  po SIST EN 1506, vključno z vsemi revizijskimi odprtinami, odcepi, koleni. V ceni na enoto (m) je potrebno upoštevati ves spojni in pritrdilni material (prirobnice, odrez, spone, vijaki, tesnila, ojačitve, vključno z obešalnim in pritrdilnim materialom sistemskega proizvajalca z lastnostmi odgovarjajoč zahtevam SIST EN 12236: 2002, za podatke:</t>
  </si>
  <si>
    <t>Okrogli ''spiro'' kanali iz nerjavvne pločevine,  po SIST EN 1506, vključno z vsemi revizijskimi odprtinami, odcepi, koleni. V ceni na enoto (m) je potrebno upoštevati ves spojni in pritrdilni material (prirobnice, odrez, spone, vijaki, tesnila, ojačitve, vključno z obešalnim in pritrdilnim materialom sistemskega proizvajalca z lastnostmi odgovarjajoč zahtevam SIST EN 12236: 2002, za podatke:</t>
  </si>
  <si>
    <t>Okrogla fleksibilna cev, po DIN 24146 oziroma DIN EN 13180, z dušilnim efektom ca. 10dB/m, izdelana iz aluminij/poliester laminata (7µm alu/12µm poliester/7µm alu/12µm poliester) z vgrajeno spiralo iz vzmetnega jekla, vključno s kovinskimi objemkami, vijačnim in tesnilnim materialom, za podatke:</t>
  </si>
  <si>
    <t>Pravokotni dovodni in odvodni kanali  izdelani iz pocinkane pločevine, debeline po DIN 24190, narejen skladno s SIST EN 1505, tesnost po SIST EN 1507, vključno z revizijskimi odprtinami po SIST EN 12097 in dušilnimi loputami. V ceni na enoto (m2) je potrebno upoštevati ves spojni in pritrdilni material (prirobnice, odrez, spone, vijaki, tesnila, usmerjevalniki, ojačitve, vključno z obešalnim in pritrdilnim materialom sistemskega proizvajalca z lastnostmi odgovarjajoč zahtevam SIST EN 12236: 2002, za podatke:</t>
  </si>
  <si>
    <t>Zaščitno barvanje prezračevalnih odvodnih kanalov; enkratni premaz s temeljnim antikorozijskim premazom ter dvakratni premaz s prekrivno barvo,  antikorozijska zaščita s temeljnimi in prekrivnimi barvami se mora izvesti v skladu s SIST EN ISO 12944-1:2018, korozijskega razreda C1, z življenjsko dobo: zelo visoko trajanje VH (več kot 25 let), prekrivna barva mora biti v RAL7016.</t>
  </si>
  <si>
    <t>Požarna izolacija kanalov iz požarnih silikatnih plošč ali sistemov plošč iz mineralne volne razreda A1-večsektorski kanal, ki kot sistemska rešitev dosega požarno odpornost EI60 po SIST EN 13501-1 in SIST EN 13501-3, sistem mora biti preizkušen skladno s standardmo SIST EN 1366-1, vključno z vsem montažnim in pritrdilnim materialom.</t>
  </si>
  <si>
    <t>Okrogli prezračevalni kanali, skladni z DIN 4741/1 in 2, iz materiala PP-s,  (težkogorljiv disipativen polipropilen odporen na kisline in luge) skupaj s fazonskimi kosi. V ceni na enoto (v m) je potrebno upoštevati ves spojni in pritrdilni material (prirobnice, odrez, spone, vijaki, tesnila, ojačitve, vključno z obešalnim in pritrdilnim materialom sistemskega proizvajalca z lastnostmi odgovarjajoč zahtevam SIST EN 12236: 2002, za podatke:</t>
  </si>
  <si>
    <t>Okrogli prezračevalni kanali, skladni z DIN 4741/1 in 2, iz materiala PP-s-el,  (negorljiv elektroprevoden polipropilen odporen na kisline in luge) skupaj s fazonskimi kosi. V ceni na enoto (v m) je potrebno upoštevati ves spojni in pritrdilni material (prirobnice, odrez, spone, vijaki, tesnila, ojačitve, vključno z obešalnim in pritrdilnim materialom sistemskega proizvajalca z lastnostmi odgovarjajoč zahtevam SIST EN 12236: 2002, za podatke:</t>
  </si>
  <si>
    <t>Izolacija zajemnih, izpušnih ter vtočnih kanalov s parozapornimi ploščami izdelanimi iz sintetičnega kavčuka, z zaprto celično strukturo. Toplotna izolacija  mora imeti izjavo o skladnosti z EN 14304. Toplotna prevodnost λ=0,036W/m2K pri 0°C, koeficient difuzijske odpornosti μ&gt;=10000, za podatke:</t>
  </si>
  <si>
    <t>Kanali CLIMAVER so samonosni prezračevalni in klimatski kanali iz toplotno in zvočno izolativnih steklenih vlaken (glasswool) z vlaknatim notranjim slojem za dobro absorpcijo zvoka. Predstavljajo integrirano rešitev, kjer je v eni plošči združena konstrukcija, toplotna in akustična izolacija ter zrakotesna zaščita. Sistem je razvit v skladu z evropskimi standardi (EN 13403, EN 14303, EN 1507, EN 12237)</t>
  </si>
  <si>
    <t>Odprtine za čiščenje kanalov po SIST EN 12097, dimenzij najmanj 150 mm x 250 mm, skupaj s tesnenjem, na odvodnem kanalu, mesta vgradnje se določijo na objektu.</t>
  </si>
  <si>
    <t>Preizkus tesnosti prezračevalnih kanalov (DALT- duct air leakage test) vključno z izdelavo pisnega poročila o uspešno opravljenem tlačnem preikusu, ki se izvede v skladu z naslednjim zahtevam:</t>
  </si>
  <si>
    <t>Izvedba preizkusov in meritev sistema prezračevanja in klimatizacije po zahtevah in obsegu EN 12599:2012, s predajo zapisnika, izdelanega s strani neodvisnega podjetja.</t>
  </si>
  <si>
    <t>PVC cevke za povezavo senzorjev tlaka, vključno z vsem montažnim in tesnilnim materialom.</t>
  </si>
  <si>
    <t>Izdelava aplikativne programske opreme za ODT na nivoju krmilnika:
 - programiranje DI,
 - programiranje DO,
 - programiranje AI,
 - programiranje AO,
 - aplikacija za povezavo s frekvenčnimi pretvorniki.</t>
  </si>
  <si>
    <t>Tehnično sodelovanje z ustrezno usposobljenim izvajalskim osebjem ter pooblaščenimi serviserji pomembnejše strojno instalacijske opreme in naprav pri izvedbi dveh sklopov:
- garancijskih meritev ter
- speljavi postopka usposobitve (commissioning)</t>
  </si>
  <si>
    <t>Označevanje armatur, merilnih in kontrolnih elementov, sistemov,  kanalov... celotne strojno tehnološke opreme s tehnološkimi oznakami navedenimi v shemah. Dobava in montaža napisnih ploščic iz nerjavne pločevine z vgravirano oznako po shemi za opremo in armature, kompletno z jekleno pritrdilno žico. Dobava in pritrditev samolepilnih puščic za označitev smeri pretoka ter z napisom vrste medija.</t>
  </si>
  <si>
    <t>Izdelava plana montaže z medsebojno uskladitvijo vseh izvajalcev del, organizacije gradbišča, terminskega plana del, potrjenega s strani vseh udeležencev gradnje.</t>
  </si>
  <si>
    <t>Izdelava montažnih risb za izvedbo inštalacij med gradnjo objekta, kot so: detajli priključkov, montažne skice, montažni detajli, delavniške risbe ipd.</t>
  </si>
  <si>
    <t>Izdelava  shem  strojnih  instalacij  vloženih  v  okvir   in zaščitenih s steklom ter izdelava navodil za obratovanje in vzdrževanje v štirih izvodih v zahtevanem obsegu iz Pravilnika o podrobnejši vsebini dokumentacije in obrazcih , za ta namen upoštevajoč uveljavljene inženirske smernice, kot npr. ASHRAE Guideline 4 - 2019 (Preparation of Operating and Maintenance Documentation for Building Systems).</t>
  </si>
  <si>
    <t>Sprotno beleženje vseh sprememb, nastalih med izvedbo z vrisovanjem v PZI načrt v zahtevanem obsegu iz 21. člena Pravilnik o projektni in drugi dokumentaciji ter obrazcih pri graditvi objektov (Ur.l. RS, št. 30/23)</t>
  </si>
  <si>
    <t>Priprava primopredajne dokumentacije, ki mora vsebovati: izjave, dokazilo o zanesljivosti objekta, certifikate in ateste za vgrajene materiale in opremo, zapisnike preizkusov in meritev, navodila za uporabo in vzdrževanje ter ostalo primopredajno dokumantacijo. Predaja se  v dveh mapiranih izvodih ter en izvod v elektronski obliki.</t>
  </si>
  <si>
    <t>Pripravljalna in zaključna dela - glej tudi točko 0.1 - splošni tehnični pogoji za strojna dela.</t>
  </si>
  <si>
    <r>
      <t>Kanalska filtrska enota s filtrom kvalitete ISO ePM1 ≥ 80% po SIST EN ISO16890 in Hfilter z aktivnim ogljem izdelana iz dekapirane pločevine in prašno barvane BIBO (</t>
    </r>
    <r>
      <rPr>
        <u/>
        <sz val="9"/>
        <rFont val="Arial CE"/>
        <charset val="238"/>
      </rPr>
      <t>bag in bag out</t>
    </r>
    <r>
      <rPr>
        <sz val="9"/>
        <rFont val="Arial CE"/>
        <charset val="238"/>
      </rPr>
      <t>) izvedbe. Na zunanji strani ohišja so vgrajeni priključki za merjenje padca tlaka na filtrih. Izvedba je dobavljena vključno z nogicami iz jeklenih barvanih profilov za postavitev na pod. Sistem je dobavljen vključno z vsem pritrdilnim in montažnim materialom.</t>
    </r>
  </si>
  <si>
    <r>
      <t>Kanalska filtrska enota s filtrom kvalitete ISO ePM</t>
    </r>
    <r>
      <rPr>
        <vertAlign val="subscript"/>
        <sz val="9"/>
        <rFont val="Arial CE"/>
        <charset val="238"/>
      </rPr>
      <t>1</t>
    </r>
    <r>
      <rPr>
        <sz val="9"/>
        <rFont val="Arial CE"/>
        <charset val="238"/>
      </rPr>
      <t xml:space="preserve"> 80% po SIST EN ISO16890, filtrom z aktivnim ogljem in sistemom BIBO (bag in bag out) izvedbe, izdelana iz dekapirane pločevine in barvane v RAL. Na zunanji strani ohišja so vgrajeni priključki za merjenje padca tlaka na filtrih.</t>
    </r>
  </si>
  <si>
    <r>
      <t xml:space="preserve">    razred tesnosti B, dovoljena propustnost f</t>
    </r>
    <r>
      <rPr>
        <vertAlign val="subscript"/>
        <sz val="9"/>
        <rFont val="Arial CE"/>
        <charset val="238"/>
      </rPr>
      <t>max</t>
    </r>
    <r>
      <rPr>
        <sz val="9"/>
        <rFont val="Arial CE"/>
        <charset val="238"/>
      </rPr>
      <t xml:space="preserve"> =  0,009 × p</t>
    </r>
    <r>
      <rPr>
        <vertAlign val="subscript"/>
        <sz val="9"/>
        <rFont val="Arial CE"/>
        <charset val="238"/>
      </rPr>
      <t>test</t>
    </r>
    <r>
      <rPr>
        <sz val="9"/>
        <rFont val="Arial CE"/>
        <charset val="238"/>
      </rPr>
      <t xml:space="preserve"> </t>
    </r>
    <r>
      <rPr>
        <vertAlign val="superscript"/>
        <sz val="9"/>
        <rFont val="Arial CE"/>
        <charset val="238"/>
      </rPr>
      <t>0,65</t>
    </r>
    <r>
      <rPr>
        <sz val="9"/>
        <rFont val="Arial CE"/>
        <charset val="238"/>
      </rPr>
      <t xml:space="preserve"> × 10</t>
    </r>
    <r>
      <rPr>
        <vertAlign val="superscript"/>
        <sz val="9"/>
        <rFont val="Arial CE"/>
        <charset val="238"/>
      </rPr>
      <t>-3</t>
    </r>
    <r>
      <rPr>
        <sz val="9"/>
        <rFont val="Arial CE"/>
        <charset val="238"/>
      </rPr>
      <t xml:space="preserve">  [m</t>
    </r>
    <r>
      <rPr>
        <vertAlign val="superscript"/>
        <sz val="9"/>
        <rFont val="Arial CE"/>
        <charset val="238"/>
      </rPr>
      <t>3</t>
    </r>
    <r>
      <rPr>
        <sz val="9"/>
        <rFont val="Arial CE"/>
        <charset val="238"/>
      </rPr>
      <t>/s/m</t>
    </r>
    <r>
      <rPr>
        <vertAlign val="superscript"/>
        <sz val="9"/>
        <rFont val="Arial CE"/>
        <charset val="238"/>
      </rPr>
      <t>2</t>
    </r>
    <r>
      <rPr>
        <sz val="9"/>
        <rFont val="Arial CE"/>
        <charset val="238"/>
      </rPr>
      <t xml:space="preserve">] </t>
    </r>
  </si>
  <si>
    <r>
      <t xml:space="preserve">    razred tesnosti C, dovoljena propustnost f</t>
    </r>
    <r>
      <rPr>
        <vertAlign val="subscript"/>
        <sz val="9"/>
        <rFont val="Arial CE"/>
        <charset val="238"/>
      </rPr>
      <t>max</t>
    </r>
    <r>
      <rPr>
        <sz val="9"/>
        <rFont val="Arial CE"/>
        <charset val="238"/>
      </rPr>
      <t xml:space="preserve"> =  0,003 × p</t>
    </r>
    <r>
      <rPr>
        <vertAlign val="subscript"/>
        <sz val="9"/>
        <rFont val="Arial CE"/>
        <charset val="238"/>
      </rPr>
      <t>test</t>
    </r>
    <r>
      <rPr>
        <sz val="9"/>
        <rFont val="Arial CE"/>
        <charset val="238"/>
      </rPr>
      <t xml:space="preserve"> </t>
    </r>
    <r>
      <rPr>
        <vertAlign val="superscript"/>
        <sz val="9"/>
        <rFont val="Arial CE"/>
        <charset val="238"/>
      </rPr>
      <t>0,65</t>
    </r>
    <r>
      <rPr>
        <sz val="9"/>
        <rFont val="Arial CE"/>
        <charset val="238"/>
      </rPr>
      <t xml:space="preserve"> × 10</t>
    </r>
    <r>
      <rPr>
        <vertAlign val="superscript"/>
        <sz val="9"/>
        <rFont val="Arial CE"/>
        <charset val="238"/>
      </rPr>
      <t>-3</t>
    </r>
    <r>
      <rPr>
        <sz val="9"/>
        <rFont val="Arial CE"/>
        <charset val="238"/>
      </rPr>
      <t xml:space="preserve">  [m</t>
    </r>
    <r>
      <rPr>
        <vertAlign val="superscript"/>
        <sz val="9"/>
        <rFont val="Arial CE"/>
        <charset val="238"/>
      </rPr>
      <t>3</t>
    </r>
    <r>
      <rPr>
        <sz val="9"/>
        <rFont val="Arial CE"/>
        <charset val="238"/>
      </rPr>
      <t>/s/m</t>
    </r>
    <r>
      <rPr>
        <vertAlign val="superscript"/>
        <sz val="9"/>
        <rFont val="Arial CE"/>
        <charset val="238"/>
      </rPr>
      <t>2</t>
    </r>
    <r>
      <rPr>
        <sz val="9"/>
        <rFont val="Arial CE"/>
        <charset val="238"/>
      </rPr>
      <t xml:space="preserve">] </t>
    </r>
  </si>
  <si>
    <r>
      <t xml:space="preserve">Izdelava validacijske dokumentacije "Cx-commissioning" po, </t>
    </r>
    <r>
      <rPr>
        <sz val="9"/>
        <color theme="1"/>
        <rFont val="Arial CE"/>
        <charset val="238"/>
      </rPr>
      <t>ACG AABC commissioning group ali ASHRAE Guideline 0-2013 ali po primerljivi standardni metodologiji s strani neodvisnega podjetja, po naslednjem redosledu:</t>
    </r>
  </si>
  <si>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</si>
  <si>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</si>
  <si>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</si>
  <si>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</si>
  <si>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</si>
  <si>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</si>
  <si>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</si>
  <si>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</si>
  <si>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</si>
  <si>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</si>
  <si>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</si>
  <si>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</si>
  <si>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</si>
  <si>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</si>
  <si>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</si>
  <si>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</si>
  <si>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</si>
  <si>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</si>
  <si>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</si>
  <si>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</si>
  <si>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</si>
  <si>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</si>
  <si>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</si>
  <si>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</si>
  <si>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</si>
  <si>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</si>
  <si>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</si>
  <si>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</si>
  <si>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</si>
  <si>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</si>
  <si>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</si>
  <si>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</si>
  <si>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</si>
  <si>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</si>
  <si>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</si>
  <si>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</si>
  <si>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</si>
  <si>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</si>
  <si>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</si>
  <si>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</si>
  <si>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</si>
  <si>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</si>
  <si>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</si>
  <si>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</si>
  <si>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</si>
  <si>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</si>
  <si>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</si>
  <si>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</si>
  <si>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</si>
  <si>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</si>
  <si>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</si>
  <si>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</si>
  <si>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</si>
  <si>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</si>
  <si>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</si>
  <si>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</si>
  <si>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GENERAL TECHNICAL CONDITIONS FOR VENTILATION SYSTEMS</t>
  </si>
  <si>
    <t>Indoor and outdoor modular supply and extract air conditioners</t>
  </si>
  <si>
    <r>
      <t xml:space="preserve">Supply and installation of SYSTEMAIR Air Handling Units or equivalent according to SIST EN 16798-3, CEN/TR 16798-4, SIST EN 13053:2020 and VDI 3803-1:2020, including flexible connectors, rubber anti-vibration washers, exterior galvanised sheet steel protected with ZnAlMg, interior: bottom and guides made of galvanised sheet steel, protected with ZnAlMg Cover thickness 50mm, mineral wool insulation 100kg/m3.
The seals on all service doors must be double sealed (double overlap). The front joints of the air conditioner must be smooth, all in accordance with SIST EN 1886:2008. </t>
    </r>
    <r>
      <rPr>
        <u/>
        <sz val="9"/>
        <rFont val="Arial"/>
        <family val="2"/>
        <charset val="238"/>
      </rPr>
      <t>For hygienic installations the following applies:</t>
    </r>
    <r>
      <rPr>
        <sz val="9"/>
        <rFont val="Arial"/>
        <family val="2"/>
        <charset val="238"/>
      </rPr>
      <t xml:space="preserve">
</t>
    </r>
    <r>
      <rPr>
        <b/>
        <sz val="9"/>
        <rFont val="Arial"/>
        <family val="2"/>
        <charset val="238"/>
      </rPr>
      <t>All surfaces located within the airflow must be powder-coated on the inside of the side panels with a minimum of 60 μm. The lower part of the casing, including the sliding guides, and all other surfaces that could come into contact with (condensate) water must be corrosion-resistant stainless steel (e.g. material No. 1.4301) or aluminium alloy (e.g. AlMg), all in accordance with VDI 6022:2018.</t>
    </r>
  </si>
  <si>
    <r>
      <t>The airtightness of the Air Handling Unit must be class L1 (</t>
    </r>
    <r>
      <rPr>
        <i/>
        <sz val="9"/>
        <rFont val="Arial"/>
        <family val="2"/>
        <charset val="238"/>
      </rPr>
      <t>overpressure +700Pa and underpressure -400Pa</t>
    </r>
    <r>
      <rPr>
        <sz val="9"/>
        <rFont val="Arial"/>
        <family val="2"/>
        <charset val="238"/>
      </rPr>
      <t xml:space="preserve">), or L2 for hygienic AHUs, the thermal insulation of the panel casing must be class T2, the thermal bridging factor must be class TB2 and the mechanical stability must be class D1, all in accordance with SIST EN 1886:2008 and with a valid </t>
    </r>
    <r>
      <rPr>
        <u/>
        <sz val="9"/>
        <rFont val="Arial"/>
        <family val="2"/>
        <charset val="238"/>
      </rPr>
      <t>EUROVENT</t>
    </r>
    <r>
      <rPr>
        <sz val="9"/>
        <rFont val="Arial"/>
        <family val="2"/>
        <charset val="238"/>
      </rPr>
      <t xml:space="preserve"> certificate.</t>
    </r>
  </si>
  <si>
    <r>
      <t xml:space="preserve">The ambient air correction factor for leakage through the exhaust air return unit shall not be greater than </t>
    </r>
    <r>
      <rPr>
        <b/>
        <sz val="9"/>
        <rFont val="Arial"/>
        <family val="2"/>
        <charset val="238"/>
      </rPr>
      <t xml:space="preserve">OACF Class 2 </t>
    </r>
    <r>
      <rPr>
        <sz val="9"/>
        <rFont val="Arial"/>
        <family val="2"/>
        <charset val="238"/>
      </rPr>
      <t>according to SIST EN 16798-3:2017.</t>
    </r>
  </si>
  <si>
    <t>Filters in air-conditioning systems shall comply with SIST EN ISO 16890-1.</t>
  </si>
  <si>
    <r>
      <t xml:space="preserve">The device must be classified in speed class max. </t>
    </r>
    <r>
      <rPr>
        <b/>
        <sz val="9"/>
        <rFont val="Arial CE"/>
        <charset val="238"/>
      </rPr>
      <t>V3 (max. 1.8-2m/s through free frontal section)</t>
    </r>
    <r>
      <rPr>
        <sz val="9"/>
        <rFont val="Arial CE"/>
      </rPr>
      <t xml:space="preserve"> or lower according to SIST EN 13053:2020.</t>
    </r>
  </si>
  <si>
    <t>Sound intensity reduction values according to SIST EN 1886:</t>
  </si>
  <si>
    <t xml:space="preserve"> -Mean octave frequency (Hz)                125 250 500 1000 2000 4000 8000</t>
  </si>
  <si>
    <t>Sound intensity reduction min. R' (dB)    14    13   13    17     25     36    45</t>
  </si>
  <si>
    <r>
      <t xml:space="preserve">In accordance with SIST EN 13053, the waste heat recovery efficiency must comply with class </t>
    </r>
    <r>
      <rPr>
        <b/>
        <sz val="9"/>
        <rFont val="Arial"/>
        <family val="2"/>
        <charset val="238"/>
      </rPr>
      <t>H1</t>
    </r>
    <r>
      <rPr>
        <sz val="9"/>
        <rFont val="Arial"/>
        <family val="2"/>
        <charset val="238"/>
      </rPr>
      <t xml:space="preserve">. </t>
    </r>
    <r>
      <rPr>
        <b/>
        <sz val="9"/>
        <rFont val="Arial"/>
        <family val="2"/>
        <charset val="238"/>
      </rPr>
      <t>The ventilation plant must comply with ErP 2018.</t>
    </r>
  </si>
  <si>
    <r>
      <t xml:space="preserve">The tightness class of the filter frames must correspond to class L1 i.e. minimum </t>
    </r>
    <r>
      <rPr>
        <b/>
        <sz val="9"/>
        <rFont val="Arial"/>
        <family val="2"/>
        <charset val="238"/>
      </rPr>
      <t>ISO class ePM1&gt;80%</t>
    </r>
    <r>
      <rPr>
        <sz val="9"/>
        <rFont val="Arial"/>
        <family val="2"/>
        <charset val="238"/>
      </rPr>
      <t xml:space="preserve"> according to VDI 3803:2020.All filter units must be equipped with filters, </t>
    </r>
    <r>
      <rPr>
        <b/>
        <sz val="9"/>
        <rFont val="Arial"/>
        <family val="2"/>
        <charset val="238"/>
      </rPr>
      <t>spare set of ISO Coarse, ePm filters</t>
    </r>
    <r>
      <rPr>
        <sz val="9"/>
        <rFont val="Arial"/>
        <family val="2"/>
        <charset val="238"/>
      </rPr>
      <t>, including differential pressure displays.</t>
    </r>
  </si>
  <si>
    <t>The bag filter with ePm filtration must be clamped in a support frame with clamping springs. Bag filters are available in lengths (up to 600 mm) and can be made of two different materials: glass fibre or synthetic fibre, which are temperature resistant up to ≈ 70°C. The exact temperature resistance is determined by the manufacturer.
The filter classes shall be provided in accordance with SIST EN ISO 16890. The filter unit shall be fitted with a frame made of galvanised steel sheet, AISI 304 stainless steel sheet (Hygienic) or painted steel sheet, depending on the choice. The frame shall be sealed against the casing with a permanently elastic putty. A sealing strip shall be provided on the frame on which the cassettes are pressed. It is mandatory to operate the filter through the empty unit on the 'dirty' side of the filter. The unit shall be fitted with a control window, a lamp and a light switch.</t>
  </si>
  <si>
    <t>The casette filter with Coarse or ePm filtration according to SIST EN ISO 16890 is designed for a length of up to 150 mm, mounted in a fixed frame made of galvanised steel or stainless steel sheet. The filter for the hygienic unit must be operated via the empty unit on the "dirty" side of the filter.</t>
  </si>
  <si>
    <t>The silencers shall be made of 200 mm thick and 750 to 140 mm long sound absorption plates. The silencers shall be mounted on galvanised sheet metal rails fixed to the enclosure. The sound insulation material of the plates shall be mineral wool complying with the fire standard class A1 according to SIST EN 13501-1:2011. The frame and the resonant sheet metal of the plates shall be made of galvanised sheet metal.</t>
  </si>
  <si>
    <t>The water heater shall consist of a frame, a fin package with tubing, a header and a distribution hose. The joint between the fins and the hose shall be made by mechanical expansion. The water heater shall be mounted in the unit on stainless steel guides fixed to the casing. The header and the distribution hose shall have a threaded connection.</t>
  </si>
  <si>
    <t>The water cooler shall consist of a frame, a finn package with tubing, and a collection and distribution hose. The joint between the finns and the hose shall be made by mechanical expansion. The water (glycol) cooler shall be mounted in the unit on stainless steel guides fixed to the casing. The collection and distribution hoses shall have a threaded connection. The water droplet eliminator shall consist of an aluminium frame in which plastic polypropylene fins are inserted at regular intervals to trap and expel the water droplets. The frame of the water droplet eliminator shall be extendable to allow for regular periodic  cleaning of the eliminator.</t>
  </si>
  <si>
    <t>The glycol recuperator consists of a frame, a fin pack, collection pipes with threaded connections according to ISO R7 and connections for emptying and venting. The register is mounted on rails and is freely extendable. Under the condenser there is a tank with a three-sided inclination for collecting and faster draining of the condensate made of stainless material. It is connected to the heater by a piping circuit containing a circulation pump and all the necessary elements such as: valves, expansion tank, safety valve, etc. The piping circuit is not an integral part of the appliance.</t>
  </si>
  <si>
    <r>
      <t xml:space="preserve">The design of the chillers/dryers must be limited to a height of 1140mm, taller chillers must have split register design in accordance with the </t>
    </r>
    <r>
      <rPr>
        <b/>
        <i/>
        <sz val="9"/>
        <rFont val="Arial"/>
        <family val="2"/>
        <charset val="238"/>
      </rPr>
      <t>''ASHRAE Handbook HVAC Systems and equipment''</t>
    </r>
    <r>
      <rPr>
        <sz val="9"/>
        <rFont val="Arial"/>
        <family val="2"/>
        <charset val="238"/>
      </rPr>
      <t xml:space="preserve">, droplet eliminators must also be split to improve condensate drainage and ease subsequent servicing. Drainage traps must also be fitted in accordance with VDI 3803, condensate drain connections must all be a minimum diameter of Ø40. </t>
    </r>
    <r>
      <rPr>
        <b/>
        <sz val="9"/>
        <rFont val="Arial"/>
        <family val="2"/>
        <charset val="238"/>
      </rPr>
      <t>Heights of the split registers can also be taller - in accordance with the manufacturer's technical instructions!</t>
    </r>
  </si>
  <si>
    <t>Water-side resistances for heaters can be up to 20kPa, chillers up to 30kPa and glycol recuperators up to 120kPa.</t>
  </si>
  <si>
    <r>
      <t>The heat exchangers (heaters and coolers) of glycol recuperators are designed to increase the counterflow of the medium and air, allowing increased heat transfer and higher heat recovery efficiency (</t>
    </r>
    <r>
      <rPr>
        <i/>
        <sz val="9"/>
        <rFont val="Arial"/>
        <family val="2"/>
        <charset val="238"/>
      </rPr>
      <t>High efficiency run around coils</t>
    </r>
    <r>
      <rPr>
        <sz val="9"/>
        <rFont val="Arial"/>
        <family val="2"/>
        <charset val="238"/>
      </rPr>
      <t>).</t>
    </r>
  </si>
  <si>
    <t>The AHU11 heat recovery unit shall consist of a plate recuperator composed of inserts of flat aluminium fins. The recuperator shall be inserted diagonally into the unit casing. Fresh and waste air shall move through the recuperator in a cross flow. A water droplet eliminator shall be installed at the outlet of the waste air from the unit and shall consist of a galvanised sheet metal frame in which plastic polypropylene fins are inserted at regular intervals to trap and filter out water droplets.
The frame of the eliminator is retractable, which allows periodic cleaning. The unit is equipped with an air bypass on the fresh air side. The air bypass is equipped with two connected, counteracting louvres of leakage tightness class 3 according to SIST EN 1751. For condensate drainage, the unit is fitted with 1.4301 stainless steel troughs on the supply and extract air sides with a 40 mm Ø drain connection and a siphon trap.</t>
  </si>
  <si>
    <r>
      <t xml:space="preserve">The units shall be equipped with a contact humidifier, manufactured in stainless steel. The design shall be for hygienic installations in hygienic design, complying with </t>
    </r>
    <r>
      <rPr>
        <b/>
        <sz val="9"/>
        <rFont val="Arial CE"/>
        <charset val="238"/>
      </rPr>
      <t>VDI 6022/1:2018</t>
    </r>
    <r>
      <rPr>
        <sz val="9"/>
        <rFont val="Arial CE"/>
        <charset val="238"/>
      </rPr>
      <t xml:space="preserve"> and </t>
    </r>
    <r>
      <rPr>
        <b/>
        <sz val="9"/>
        <rFont val="Arial CE"/>
        <charset val="238"/>
      </rPr>
      <t>VDI 3803:2020</t>
    </r>
    <r>
      <rPr>
        <sz val="9"/>
        <rFont val="Arial CE"/>
        <charset val="238"/>
      </rPr>
      <t>. The humidifying cassette of the contact humidifier with a minimum thickness of 200 mm shall have a high water absorption capacity and a large contact surface between the air flow and the cassette. The medium in the humidifying cassette shall be self-cleaning, made of flame retardant material and mounted in a stainless steel casing. For the drainage of the water, the unit shall have a stainless steel 1.4301 trough with a Ø 40 mm drain connection and a siphon. The humidifier shall be operated in recirculating mode (a submersible pump shall supply the appropriate amount of water for humidification).
The circulating part of the unit is equipped with a factory-fitted UV light for the hygienist to ensure proper elimination of pathogens. The contact humidifier has at least two stages of operation with the closing of the cassette part via an el. mag. valve. The water supply is carried out via a factory-fitted el. motor valve and is level-regulated via a factory-fitted level probe. The trough is also equipped with an el. motor valve for the tempering of the system via a water conductivity sensor (QIC) (water discharge after 4 h of non-operation). The humidification efficiency η= approx. 60%. The unit is equipped with a control window, a lamp and a light switch.</t>
    </r>
  </si>
  <si>
    <t>The unit shall be fitted with a free-flowing fan with backward curved blades. The fan motor shall be mounted on a support plate fixed to the fan frame. The fan rotor shall be dynamically balanced in accordance with DIN ISO 1940 Part 1 - G 2.5. The fan assembly shall be mounted on a support frame made of longitudinal and transverse sections and elastically fixed to the unit casing via vibration isolators. The fan shall be supplied with a pressure tap at the fan inlet, with connections for flow measurement on the air-conditioning wall. The unit shall be fitted with a control window, a lamp and a light switch.</t>
  </si>
  <si>
    <t>Electric fan motor suitable for EC motor control, efficiency class at least IE4 in accordance with SIST EN 60034-30:2014. With additional PTC temperature probe in the winding to provide primary temperature protection of the winding. The temperature probe cable must be in a protective hose - protection against water in the wash down. A service switch for switching on the electric motor is included in the electrical installation supply. All passages to/from the ventilation unit must be via suitable inlets.</t>
  </si>
  <si>
    <t>All systems are provided with service switches. Connections for pressure sensors and switches are located inside the air-conditioning unit.</t>
  </si>
  <si>
    <t>The flexible connector of tightness class C according to SIST EN13810 and according to SIST EN 1507 in the range of ±1500 Pa, consists of two flange frames made of galvanised steel sheet with integrated EPDM rubber sealing strip and a flexible part made of non-hygroscopic material, usable in the range from -10 to +80°C.</t>
  </si>
  <si>
    <t>Gear-operated control louvre of leakage tightness class 3 according to SIST EN 1751, with externally mounted polypropylene gears, aluminium frame and flaps, sealing between the flaps with EPDM sealing tape and galvanised steel drive axle. Mounted on the outside of the casing and ready for installation of the motor drive.</t>
  </si>
  <si>
    <t>Before delivery, check the service sides of the individual units from the drawings, check that the dimensions are suitable for the floor and check the loads again!</t>
  </si>
  <si>
    <t>The height of the base of the air conditioners is approx. 125-200mm, the inner ones have feet, the outer ones are I-profile</t>
  </si>
  <si>
    <t>The complete installation must be accompanied by the necessary installation, operating and maintenance instructions, including a list of spare parts.</t>
  </si>
  <si>
    <t>NOTE: Fans of all air conditioning systems from AHU09 to AHU16 must be sized with an addition of 10% on the nominal flow!</t>
  </si>
  <si>
    <t>Aggressive exhaust air conditioners for ATEX Zone 2 outdoor modular design</t>
  </si>
  <si>
    <t>Components and devices for the construction of a central air treatment unit made of plastic for the treatment of aggressive, chemically polluted air with toxic components, permanently corrosion-resistant against organic and inorganic acids and alkalis and other corrosive substances in gaseous form and condensates in high concentrations, suitable for use in environments of corrosivity category CX according to DIN EN ISO 9223, for outdoor installation, with the following functions:</t>
  </si>
  <si>
    <t>Extraction of exhaust air from an existing air duct</t>
  </si>
  <si>
    <t>Exhaust air to the outside</t>
  </si>
  <si>
    <t>Particle filtration</t>
  </si>
  <si>
    <t>Energy recovery from waste air flow</t>
  </si>
  <si>
    <t>Fan noise attenuation</t>
  </si>
  <si>
    <t>Inspection and maintenance of all components</t>
  </si>
  <si>
    <t>Display of actual volume flow and provision via output signal</t>
  </si>
  <si>
    <t>Display of filter differential pressure with limit switch contact</t>
  </si>
  <si>
    <t>Monitoring fan vibration and providing it via an output signal</t>
  </si>
  <si>
    <t>Stopping the device</t>
  </si>
  <si>
    <t>Casing of the device</t>
  </si>
  <si>
    <t>Casing structure composed of individual detachable chamber modules in gas-tight and liquid-tight welded design, crane compatible, made of hollow chamber panels with ribbed structure in sandwich construction, maintenance-free, wall thickness 50 mm. Low thermal conductivity of the casing due to hermetically sealed air in the hollow chambers.</t>
  </si>
  <si>
    <t>Connection of the chamber modules via external flanges with an embedded hollow profile gasket, resulting in a smooth internal surface free of hygienically problematic joints and edges to meet hygiene requirements in accordance with VDI 6022. No maintenance joints with applied or foamed seals. The entire device, including all fittings, is easy to clean using acid or alkaline cleaners. All surfaces inside the plant are scratch-resistant and free of coatings, with no possibility of latent corrosion.</t>
  </si>
  <si>
    <t>Screwless system for quick installation of connection flanges, consisting of special fixing profiles, suitable for lateral insertion in restricted installation conditions.</t>
  </si>
  <si>
    <t>The entire interior of the device is designed to be permanently corrosion-resistant (standard material lifetime of at least 20 years). The open hollow chambers at the ends of the panels and the openings are sealed on all sides. The differential pressure can be measured separately for each functional component using built-in gauge plugs with locking caps.</t>
  </si>
  <si>
    <t>A weather protection roof made of trapezoidal sheeting with a 500 mm overhang on all sides to protect against excessive heating due to solar radiation. Additional shading provided by the customer may be necessary to avoid strong temperature influences, e.g. low sun in winter.</t>
  </si>
  <si>
    <t>Installation on 120 mm high steel profiles perpendicular to the direction of air flow, with a sound and vibration insulation interlayer.</t>
  </si>
  <si>
    <t>Mechanical properties of the device casing tested in accordance with EN 1886, proof of testing by submission of a TÜV certificate (Test report SEPT/2147/13, No 81 11 02 07 94 of 19.03.2014)</t>
  </si>
  <si>
    <t>Minimum requirements for the casing of the device:</t>
  </si>
  <si>
    <t>Mechanical strength: D1 (M) (DIN EN 1886)</t>
  </si>
  <si>
    <t>Casing leakage under negative pressure: L1 (M) (DIN EN 1886)</t>
  </si>
  <si>
    <t>Casing leakage under overpressure: L1 (M) (DIN EN 1886)</t>
  </si>
  <si>
    <t>Thermal insulation: T5 (DIN EN 1886)</t>
  </si>
  <si>
    <t>Thermal bridges: TB2 (DIN EN 1886)</t>
  </si>
  <si>
    <t>Valve leakage class: 4 (DIN EN 1751)</t>
  </si>
  <si>
    <t>Filter bypass permeability: F9 (M) (DIN EN 1886)</t>
  </si>
  <si>
    <t>Audit Chambers</t>
  </si>
  <si>
    <t>Casing chamber for inspection purposes, fitted with inspection door and Ø 40 cleaning outlet with stoppered lid for static-free drainage.</t>
  </si>
  <si>
    <t>The inspection doors can be opened and removed left and right using locking hinges, sealed using a hollow profile seal.</t>
  </si>
  <si>
    <t>Fitted with round observation window Ø 150 mm with double glazing to prevent condensation.</t>
  </si>
  <si>
    <t>Lighting of the chambers using a luminaire accessible from the inside, with ceramic base and glass cover, IP 54, fully enclosed and corrosion-resistant design, with an energy-saving LED light source of 4 W, operating voltage 230 V AC. Wiring to a central external light switch with an earth socket switched on, the whole design weatherproof, IP 44. Weatherproof and acid-resistant cables laid on the exterior of the device in aluminium cable ducts, inserted into the device using a conduit of IP 66 and connected to the luminaire.</t>
  </si>
  <si>
    <t>From a clear width of 2000 mm, two luminaires are used per lighting.</t>
  </si>
  <si>
    <t>Shut-off flaps</t>
  </si>
  <si>
    <t>Plastic multi-leaf butterfly valve with rigid, lens-shaped hollow wings with profile seal. Wing operation by external, non-rotating machinery in the opposite direction of rotation. Drive shafts are guided outwards through the casing in air-tight, smooth-running and wear-resistant plastic plain bearings.</t>
  </si>
  <si>
    <t>Flexible connection to the device</t>
  </si>
  <si>
    <t>Flexible manga for acoustically and vibrationally isolated connection of the device to the air duct system, with drilled flanges with a round rope seal on both sides.</t>
  </si>
  <si>
    <t>Air supply/revision/filter/HRC (heat transfer coil) module</t>
  </si>
  <si>
    <t>Module for air flow into the cross-section of the enclosure, air cleaning and energy recovery from the air flow. Design with two inspection chambers in accordance with the leading description. Air inlet at the side through an opening in the front wall with a block flange with a hollow profile gasket.</t>
  </si>
  <si>
    <t>Fitted with external shut-off flap (butterfly valve) and flexible connection of the device in accordance with the guide description.</t>
  </si>
  <si>
    <t>Water (ethylene glycol) heat exchanger for circulation systems, consisting of interchangeable modules with smooth tubes with gas-tight media connections, routed through the casing wall with flanges to DIN 2501, and a condensate tank and condensate nozzle Ø40. Alignment of smooth tubes for easy cleaning of the heat exchanger package.
The heat exchanger surface area shall be adapted to the inlet heat exchanger to ensure ErP compliance. The modules can be individually closed to allow continued operation of the heat recovery system in the event of damage (closure device provided by the customer or at additional cost). For the media circuit, measures to maintain the maximum operating pressure of the heat exchanger shall be implemented by an on-site monitoring system or other appropriate means.</t>
  </si>
  <si>
    <t>Droplet separator consisting of detachable lamellar separator packs.</t>
  </si>
  <si>
    <t>Filter wall consisting of a welded frame structure for holding the filter elements in a vertical arrangement. Fixing of the filter elements, supplied loose, with an easy-to-install plastic rotating fixing system. Dirty filter elements can be replaced on the dust air side via the inspection chamber.</t>
  </si>
  <si>
    <t>Filter differential pressure indicator with switch contact, mounted on the outside of the casing, fully piped, display range 0 - 500 Pa.</t>
  </si>
  <si>
    <t>The filter data plate is attached to the outside of the casing, with the following information permanently engraved and legible:</t>
  </si>
  <si>
    <t>Filter type</t>
  </si>
  <si>
    <t>Filter class</t>
  </si>
  <si>
    <t>Nominal volumetric flow rate</t>
  </si>
  <si>
    <t>Number of filter elements</t>
  </si>
  <si>
    <t>Dimensions of filter elements</t>
  </si>
  <si>
    <t>Initial pressure differential</t>
  </si>
  <si>
    <t>Max. final pressure differential</t>
  </si>
  <si>
    <t>Recommended pressure differential for filter replacement</t>
  </si>
  <si>
    <t>Entering the last filter change</t>
  </si>
  <si>
    <t>Audit/vent/air exhaust module</t>
  </si>
  <si>
    <t>Module for a device for the uniform exhaust of air from the casing section, with two inspection chambers in accordance with the guiding description.</t>
  </si>
  <si>
    <t>Sound attenuating baffles welded to the enclosure, alternating overlapping with a 69% free cross-section panel and perforated panel.</t>
  </si>
  <si>
    <t>Wear- and moisture-resistant absorbent material, welded with acoustically transparent, corrosion-resistant plastic film, water-jet cleanable barriers.</t>
  </si>
  <si>
    <t>Air outlet at the side through an opening in the front wall with a block flange with a hollow profile gasket.</t>
  </si>
  <si>
    <t>Audit/fan module</t>
  </si>
  <si>
    <t>A silencer module designed as an enclosure for a centrifugal fan separated from the air flow, with an inlet port and an integrated flow straightener to optimise the fan flow.</t>
  </si>
  <si>
    <t>Air exhaust at the top through the ceiling opening as a stepped diffuser with a block flange with a hollow profile gasket.</t>
  </si>
  <si>
    <t>The interior of the fan chamber is lined with absorbent foam with a robust surface treatment for easy cleaning.</t>
  </si>
  <si>
    <t>Controlled ventilation of the fan chamber with an adjustable bypass disc and fresh air intake via a soundproof inlet.</t>
  </si>
  <si>
    <t>The fan chamber shall be designed as an inspection chamber as described in the standard description, but with double doors for inspection purposes and fan installation/removal, and with a drain for fan condensate and four cable ducts.</t>
  </si>
  <si>
    <t>The installation/removal of the fan is facilitated by an installation rail system mounted at the bottom of the chamber. The fan is supplied separately for on-site installation.</t>
  </si>
  <si>
    <t>The appliance casing and the fan chamber are connected via an existing air duct.</t>
  </si>
  <si>
    <t>Fan</t>
  </si>
  <si>
    <t>Direct-drive centrifugal fan</t>
  </si>
  <si>
    <t>Compliant with the Ecodesign Directive ErP 2021</t>
  </si>
  <si>
    <t>Corrosion-resistant plastic radial fan with thermoplastic casing, welded design, single inlet side, condensate drain at the lowest point of the casing, splinter guard in accordance with accident prevention regulations, plasticised wire mesh, inspection opening on the inlet side. Shaft transition with Kera/Viton gasket as standard.
Rotor with backward-curved blades, statically and dynamically balanced, balance quality at least G 6.3 (DIN ISO 21940-11), floating mounted on the motor shaft. Connections shall be provided at the suction inlet mouth with a flow-monitoring measuring device, including a differential pressure pressure sensor.
The device is provided with a factory-installed noise-proof enclosure. The device is pre-wired with a service switch and a PTC-protected electric motor with the possibility of connecting a frequency converter. Fan frame of strong welded steel construction, galvanised version, with motor support plate, suitable for the fan enclosure with rotor and motor. The execution is provided with all fixing and mounting material. ATEX Zone 2/IIB+H2/T4. ATEX Zone 2/IIB+H2/T4</t>
  </si>
  <si>
    <t>Fan frame of robust welded construction, with support plate suitable for holding the fan casing with rotor and motor.</t>
  </si>
  <si>
    <t>Additional material for each fan included in the scope of supply</t>
  </si>
  <si>
    <t>1 set of mangas for suction and exhaust side (Ø and type of connection depending on fan type)</t>
  </si>
  <si>
    <t>1 set of vibration dampers</t>
  </si>
  <si>
    <t>1 shaft seal between casing and rotor</t>
  </si>
  <si>
    <t>1 repair switch with 2 auxiliary contacts (1 O, 1 S), mounted on the fan, EMC-compliant wiring</t>
  </si>
  <si>
    <t>1 set of annular lines on the inlet nozzle for differential pressure measurement incl. documented measurement on a fan test bench according to DIN EN ISO 5801 category C, measurement tolerance &lt; 5 % over the entire measurement range</t>
  </si>
  <si>
    <t>1 weather hood over the engine</t>
  </si>
  <si>
    <t>Differential pressure switch for aggressive gases, pre-parameterised on the basis of the above measurement, mounted in the fan chamber so as to be visible from the outside, with matrix display for simultaneous display of volumetric flow and nozzle pressure, output 0/4...20 mA and 0/2...10 V</t>
  </si>
  <si>
    <t>1 piece Vibration monitor type VNB001 according to ISO 10816, for measuring and evaluating the effective vibration velocity of a fan, consisting of a vibration sensor and an evaluation unit with switch output, mounted on the fan, incl. 10 m connecting cable</t>
  </si>
  <si>
    <t>Ducted exhaust air silencer</t>
  </si>
  <si>
    <t>Absorption damper made of plastic, robust casing with external duct reinforcements and lugs for transport by crane and suspension, suitable for self-supporting installation on the fan chamber.</t>
  </si>
  <si>
    <t>Fitted on the inlet side with a support flange for mounting on the fan chamber, on the exhaust side with a passage and a drilled flange with a round rope seal.</t>
  </si>
  <si>
    <t>All-round mounting bracket, welded to the silencer casing, for on-site mounting. Welded baffle support structure, for vertical mounting of the silencer.</t>
  </si>
  <si>
    <t>Sound attenuating baffles welded to the enclosure, alternating overlapping with a panel and a perforated panel with 69% free cross-section.</t>
  </si>
  <si>
    <t>Air deflector</t>
  </si>
  <si>
    <t>Round plastic moulding as exhaust air diffuser for mounting on the exhaust silencer described above.</t>
  </si>
  <si>
    <t>Rain-tight with internal collection funnel and drain hose, post-form pressure recovery.</t>
  </si>
  <si>
    <t>Materials</t>
  </si>
  <si>
    <t>Device casing: PPs (polypropylene, extra stable)</t>
  </si>
  <si>
    <t>Fan casing: PEs (polyethylene, extra stable)</t>
  </si>
  <si>
    <t>Fan rotor: PPs (polypropylene, extra stable)</t>
  </si>
  <si>
    <t>Heat exchanger: PE-HD (high density polyethylene)</t>
  </si>
  <si>
    <t>Droplet separator: PP-TV (polypropylene, heat-stabilised)</t>
  </si>
  <si>
    <t>Filter holder: PPs (polypropylene, extra stable)</t>
  </si>
  <si>
    <t>Filter frame: plastic</t>
  </si>
  <si>
    <t>Filter medium: synthetic fleece</t>
  </si>
  <si>
    <t>Butterfly valve: PPs (polypropylene, extra stable)</t>
  </si>
  <si>
    <t>Bars and shafts of the butterfly valve: stainless steel 1.4301</t>
  </si>
  <si>
    <t>Sound attenuating barriers: PPs/PE (polypropylene, polyethylene)</t>
  </si>
  <si>
    <t>Absorbent material: mineral wool</t>
  </si>
  <si>
    <t>Exhaust air silencer casing: PPs (polypropylene, extra stable)</t>
  </si>
  <si>
    <t>Drain deflector: PPs (polypropylene, extra stable)</t>
  </si>
  <si>
    <t>Flexible device connections: soft PVC</t>
  </si>
  <si>
    <t>Casing gaskets: EPDM (Ethylene Propylene Diene Monomer)</t>
  </si>
  <si>
    <t>Shaft seal: shaft seal installed</t>
  </si>
  <si>
    <t>Butterfly valve seals: PVC-HM (high molecular weight PVC)/Polyester</t>
  </si>
  <si>
    <t>Lighting cable sheath: PTFE (Polytetrafluoroethylene)</t>
  </si>
  <si>
    <t>Fan frame: galvanised steel (hot-dip galvanised)</t>
  </si>
  <si>
    <t>Vibration damper: rubber</t>
  </si>
  <si>
    <t>Mounting profiles: galvanised steel (hot-dip galvanised)/cell rubber</t>
  </si>
  <si>
    <t>Connecting elements: stainless steel 1.4301</t>
  </si>
  <si>
    <t>Roof protection: galvanised/powder-coated steel sheet</t>
  </si>
  <si>
    <t>ELECTRICAL CONTROL CABINET  for garage SHEV (ODT) and CO ventilation</t>
  </si>
  <si>
    <t>Electrical control cabinet for garage ventilation and smoke and heat extraction (SHEV), with all regulation, control, power, protection and signalling elements (fuses, motor protection switches, contactors, relays, transformers, power supplies, line terminals, freely programmable controller, expansion units, UPS-uninterruptible power supply, socket, LED lamp, light switch, display panel). The electrical control cabinet is equipped with all the necessary elements for the regulation of fire-resistant exhaust and exhaust fans, including frequency converters for the exhaust fans, which are installed outside the cabinet. Unless otherwise agreed, the size of the EKO is increased as a result.
Possibility to connect via modbus communication to the CNS.</t>
  </si>
  <si>
    <t>Cabinet casing:</t>
  </si>
  <si>
    <t>The enclosure is made of distortion-free steel plate, RAL 7035 colour, protection system without front connections IP 55, for environmental conditions: -10°C to +60°C, 5-80% relative humidity. The door lock is a four-point rod latch with a spring-loaded lever and a 5 mm DIN double chin lock (DDB), it does not interfere with the interior of the cabinet. The standard lock can be replaced by a half-cylinder (DIN-cylinder) and by other inserts from the accessories. The bi-folding door is fitted with a left-hand internal rotary lever.
Wiring in closed cable ducts, fill rate max. 80%. Connection to devices on control cabinet doors and movable structural elements in protective conduits, wiring with flexible cables with cable connectors. All connections for supply and control voltage at input and output terminals as terminals with earth and neutral connection cable for conductor cross-sections up to 25 mm2 with screwless spring clamp technology. System for attaching the earth cable to the grounding of the enclosure with large contact surfaces. Cable separation flanges separated by threaded connectors, IP 54 protection or floor plates with cable entry in a customized size for the cable cable connector. cable terminals with cable entry in the enclosure with cable connector.
Labelling of consumables with printed labels and labelling with engraved systems and equipment. Fully wired and inspected, ready for connection, equipped with the components described above, including: wiring material, mounting accessories, fasteners and small parts. Free signal for activation in case of fire from the fire panel and free signal for low/high speed ventilation due to exceeding of the lower/upper CO limit from the CO panel.
Control cabinet for ventilation and smoke extraction for garages for the above described SHEV and push fans and smoke dampers. The control cabinet is made according to DIN/VDE 0660 with CE marking. The requirements according to DIN VDE 0100-718 for equipment for safety purposes are complied with. All safety functionalities are implemented, such as redundancy via emergency response switching in the control and current circuits as well as the mandatory activation of ventilation according to VDI 2053.
Connection to control systems must be made in accordance with DIN EN 61140. Process interfaces supplied in accordance with VDI 3814. All components must be harmonised. The electrical cabinet is assembled on the basis of the European Community technical guidelines on the composition of low-voltage and control equipment:</t>
  </si>
  <si>
    <t>Operation function :</t>
  </si>
  <si>
    <r>
      <t xml:space="preserve">In ventilation mode, each fan can be switched centrally to speed 1 or speed 2. The switching level currently in use is displayed optically on the associated control unit. Built-in motor overflow safety equipment is included. When the motor protection is switched on, the fan is switched off, the fault is displayed optically on the associated control unit and a fault notification is transmitted to the central display via a central notification.
In smoke extraction mode, the fan shall switch to speed 2. The integrated motor overcurrent protection shall not be activated during smoke extraction. Activation of the motor protection shall not switch off the fan. Motor overload shall only be indicated optically on the associated control unit and communicated to the central fault notification display via a central notification. In smoke extraction mode, the fan shall continue to run to the point of mechanical destruction. The operating function shall follow the sequence of operation given in the </t>
    </r>
    <r>
      <rPr>
        <b/>
        <sz val="9"/>
        <rFont val="Arial"/>
        <family val="2"/>
        <charset val="238"/>
      </rPr>
      <t>Technical Description, section 3.2.3.7, Mechanical Smoke and Heat Extraction - MODT</t>
    </r>
    <r>
      <rPr>
        <sz val="9"/>
        <rFont val="Arial"/>
        <family val="2"/>
        <charset val="238"/>
      </rPr>
      <t>.</t>
    </r>
  </si>
  <si>
    <t>- Functional commissioning of the complete ODT system and garage ventilation</t>
  </si>
  <si>
    <t>- Smoke test and verification of the operation of the entire system including the hot smoke generation device, including the production of a report</t>
  </si>
  <si>
    <t>- Carrying out measurements and functional inspections of the electrical installations, producing system-wide minutes and reports.</t>
  </si>
  <si>
    <t>-The system must be certified by the equipment supplier for the purpose of operation - ODT and garage ventilation</t>
  </si>
  <si>
    <t>-Switching between main power supply and backup power supply is not part of this ECO</t>
  </si>
  <si>
    <t>Accessories:</t>
  </si>
  <si>
    <t>- fire switch FWS-P4, protection IP44, dimensions 125x125x70mm, with key for each smoke sector and selectable between on, off or standby. LEDs (1x yellow, 1x green, 2x red) indicate fault, standby, fire or fire off status. Reset of the switch is performed by selecting the OFF/OFF/AUS position for 5 seconds.</t>
  </si>
  <si>
    <t>The duct heaters shall consist of a frame, a louvre package with pipes and a collection and distribution pipe. The joint between the louvres and the pipes shall be made by mechanical expansion. All duct heaters with connections up to and including DN 50 shall be threaded, fitted with a Dutch joint.</t>
  </si>
  <si>
    <t>Duct coolers shall consist of a frame, a louvre package with pipes and a collection and distribution pipe. The joint between the louvre and the pipe shall be made by mechanical expansion. All duct coolers with connections up to and including DN 50 shall be threaded, fitted with a Dutch joint, each cooler shall have a stainless steel condensate collection pan and a drain connection.</t>
  </si>
  <si>
    <t>The fire damper shall be of circular or rectangular design, for installation in a dry-walled or concrete wall with fire resistance EI 90-S. Control of the damper from an external signal by means of an electromotor drive (24 VAC) with microswitches for signalling the open/closed position of the damper, complete with two thermal sensors Tf1 and Tf2, activated above 72 °C if the limit switches detect an increase in the temperature of the surroundings or the interior of the shaft.
The fire damper shall have declared characteristics in accordance with SIST EN 15650:2010 and shall comply with SIST EN 1366/2. The fire resistance classification shall comply with SIST EN 13501-3. The connection and design of the ventilation ducts to the fire damper shall be in accordance with ONORM H 6031.</t>
  </si>
  <si>
    <t>Multi compartment stairway pressure relief damper VS75, complying with SIST EN 12101-8, tested to SIST EN 1366-10 and SIST EN 1366-2, in square or rectangular design for use in smoke extraction and stairway pressure relief systems. Smoke relief dampers are used to prevent the transfer of smoke and products of combustion out of the fire zone. They also prevent the escape of hazardous and toxic extinguishing gases from the affected area and regulate the pressure ventilation and extraction devices in pressure systems. They are designed to vent flue gases and to supply supplementary air to single or multiple fire compartments or sectors of the stairway.
The damper may be used in flue systems approved for ventilation and stairwell overpressures. The fire-resistant multi-sector flue damper is suitable for installation in solid walls and shafts, lightweight partitions and ceilings, as well as in and on fire-resistant flue ducts. Open-close actuator, optionally with a pre-wired and ready-to-operate bus-control module integrated in the temperature-resistant actuator casing. The version shall be supplied with all fixing and mounting material.</t>
  </si>
  <si>
    <t>Equivalence criteria for selection:</t>
  </si>
  <si>
    <t>- Classification according to EI 120/90 (vedw-hodw-i↔o) S 1500 Cmod HOT 400/30 MA for installation in walls and ducts</t>
  </si>
  <si>
    <t>- Corresponds to pressure level 3 (working pressure -1500 to +500 Pa)</t>
  </si>
  <si>
    <t>- Tested Manual Actuator (MA), including bus control module (for override by firefighters)</t>
  </si>
  <si>
    <t>- For flue-ducts from 35 mm wall thickness</t>
  </si>
  <si>
    <t>The circulators shall be single-stage with wet-running or dry-running impeller with suction and pressure connections in the same line, the connections shall be threaded according to ISO 228-1, or flanged according to SIST EN 1092-2 for NP10. They shall have an efficiency class of at least IE3 in accordance with SIST EN 60034-30:2014. If the pump has a frequency converter, it must also have the possibility of connecting or upgrading to the house communication via the local LAN Ethernet wiring (ISO 8802-3) using an open protocol protocol (Mod BUS, profibus, BACnet, etc...) in accordance with SIST EN 14908-1:2014 SIST EN 14908-1:2014, and SIST EN 14908-2:2014. The pump shall be suitable for a temperature of at least 100 °C.</t>
  </si>
  <si>
    <t>The circulating pump for the glycol medium (ethylene glycol 30%) in the heat recovery system shall be a vertical multistage pump with suction and pressure connections in the same line for floor mounting, the connections shall be threaded according to ISO 228-1, or flanged according to SIST EN 1092-2 for NP10. Efficiency class shall be at least IE3, according to SIST EN 60034-30:2014.
The pump has a factory-fitted frequency converter and differential pressure sensor and thus also the possibility of connection or upgrade to house communication via LAN Ethernet wiring (ISO 8802-3) using an open protocol (Mod BUS, Profibus, BACnet, etc.) in accordance with SIST EN 14908-1:2014 and SIST EN 14908-2:2014. The pumps must be suitable for temperatures from -10°C up to a minimum of 100°C.</t>
  </si>
  <si>
    <t>Electric motor operated steam control valve, grey cast iron body EN-GJL-250, relief bellows CrNiMo-steel, seat material 1.4104, flange connections according to SIST EN 1092-1, PN16, material grey cast iron, stainless steel, power supply 24V, input: 4-20mA, output: 0-10V, complete with two anti-tightening flanges, screwing and sealing material for steam up to 200°C;</t>
  </si>
  <si>
    <t>Glycol/water mix circulators must be supplied with suitable seals for ethylene glycol!</t>
  </si>
  <si>
    <t>Sensors for mounting on a pipe or tank must be supplied including a Ms63 PN10 protective sleeve.</t>
  </si>
  <si>
    <t>CO concentration detectors from 0-300ppm CO; Power supply 24v DC, Output: 4-20mA; Conforms to DIN EN 50545-1*VDE0400-80. The casing must be robust enough for installation in a garage, protection rating min. IP54, environmental conditions -20°C to 50°C</t>
  </si>
  <si>
    <t>Active combined temperature and humidity sensor for external wall mounting (TIC/MIC weather station) designed to measure physical quantities such as: temperature, relative humidity, dew point temperature, wet bulb temperature, absolute humidity and enthalpy. The sensor technology is a polymer capacitive sensor with stainless steel mesh filter. The design is intended for common measurement systems separately for the upper and lower mechanical rooms.</t>
  </si>
  <si>
    <t>Active temperature and humidity sensors or combined sensors for duct mounting shall be supplied including mounting and fixing material.</t>
  </si>
  <si>
    <t>Differential pressure sensors must be supplied including all fixing and mounting material.</t>
  </si>
  <si>
    <t>Control valves (Danfoss, Belimo or IMI TA) up to DN50 are threaded according to ISO 228-1, above this dimension are flanged valves according to SIST EN 1092-2. The nominal voltage of the motor drives is AC/DC24V; the interface signal is 2-10V. The valves have to be suitable up to a minimum temperature of 100°C.</t>
  </si>
  <si>
    <t>Control mixing valve for heat output control on a glycol recovery system (Belimo energy valve or IMI TA Smart), complying with the requirements of SIST EN 1434 and comprising a control valve with logarithmic characteristic actuator, sensor module, logic module and integrated and external sensor. The integrated sensor unit also includes an ultra-acoustic flow meter.
The version includes a logic unit with built-in dT controller, power, flow or return temperature limiter. The system has the possibility of connection or upgrade to house communication via LAN Ethernet wiring (ISO 8802-3) using an open protocol (Mod BUS, Profibus, BACnet...) in accordance with SIST EN 14908-1:2014 and SIST EN 14908-2:2014.
Valves must be suitable for temperature range from -10°C to min. 100°C. Control valves up to DN50 are threaded according to ISO 228-1, above this dimension are flanged valves according to SIST EN 1092-2. The nominal voltage of the motor drives is AC/DC24V; the line signal is 2-10V. Valves must be suitable for temperature range from -10°C to min. 100°C.</t>
  </si>
  <si>
    <r>
      <t xml:space="preserve">Electronic volumetric flow controllers of round design for variable flow - </t>
    </r>
    <r>
      <rPr>
        <b/>
        <sz val="9"/>
        <rFont val="Arial"/>
        <family val="2"/>
        <charset val="238"/>
      </rPr>
      <t>VAV</t>
    </r>
    <r>
      <rPr>
        <sz val="9"/>
        <rFont val="Arial"/>
        <family val="2"/>
        <charset val="238"/>
      </rPr>
      <t xml:space="preserve"> are made of galvanized steel casing with spigot and seal for mounting on a round duct according to SIST EN 1506:2007, including a measuring profile for dynamic pressure measurement </t>
    </r>
    <r>
      <rPr>
        <b/>
        <sz val="9"/>
        <rFont val="Arial"/>
        <family val="2"/>
        <charset val="238"/>
      </rPr>
      <t>Pdin</t>
    </r>
    <r>
      <rPr>
        <sz val="9"/>
        <rFont val="Arial"/>
        <family val="2"/>
        <charset val="238"/>
      </rPr>
      <t>, a control damper and a control assembly with a continuous motor drive. Power supply: 24 V AC/DC. The system is intended to be connected to the house communication via the local LAN Ethernet wiring (ISO 8802-3) using an open protocol (Mod BUS, Profibus, BACnet, etc.) in accordance with accordance with the SIST EN 14908-1:2014 and SIST EN 14908-2:2014 standard.</t>
    </r>
  </si>
  <si>
    <r>
      <t xml:space="preserve">The electronic rectangular volume flow controllers for variable flow - </t>
    </r>
    <r>
      <rPr>
        <b/>
        <sz val="9"/>
        <rFont val="Arial"/>
        <family val="2"/>
        <charset val="238"/>
      </rPr>
      <t>VAV</t>
    </r>
    <r>
      <rPr>
        <sz val="9"/>
        <rFont val="Arial"/>
        <family val="2"/>
        <charset val="238"/>
      </rPr>
      <t xml:space="preserve"> are made of galvanised sheet steel casing with galvanised steel flange MEZ at both ends, including dynamic pressure measurement profile </t>
    </r>
    <r>
      <rPr>
        <b/>
        <sz val="9"/>
        <rFont val="Arial"/>
        <family val="2"/>
        <charset val="238"/>
      </rPr>
      <t>Pdin</t>
    </r>
    <r>
      <rPr>
        <sz val="9"/>
        <rFont val="Arial"/>
        <family val="2"/>
        <charset val="238"/>
      </rPr>
      <t>, control damper and control assembly with continuous motor drive. Power supply: 24V AC/DC. The system is designed to be connected to the house communication via LAN Ethernet wiring (ISO 8802-3) using an open protocol (Mod BUS, Profibus, BACnet, etc.) in accordance with SIST EN 14908-1:2014 SIST EN 14908-1:2014 and SIST EN 14908-2:2014 SIST EN 14908-2:2014.</t>
    </r>
  </si>
  <si>
    <r>
      <t xml:space="preserve">Electronic volume flow controllers (KS11-kuhinja system) of rectangular design for variable flow - VAV are made of galvanised steel casing with galvanised steel MEZ flange at both ends, including </t>
    </r>
    <r>
      <rPr>
        <b/>
        <sz val="9"/>
        <rFont val="Arial"/>
        <family val="2"/>
        <charset val="238"/>
      </rPr>
      <t>ultrasonic measuring part</t>
    </r>
    <r>
      <rPr>
        <sz val="9"/>
        <rFont val="Arial"/>
        <family val="2"/>
        <charset val="238"/>
      </rPr>
      <t>, control damper and control assembly with continuous motor drive. Power supply: 24V AC/DC. The system is intended to be connected to the house communication via LAN Ethernet wiring (ISO 8802-3) and using open protocol (Mod BUS, profibus, BACnet, etc.) in accordance with SIST EN 14908-1:2014 SIST EN 14908-2:2014 and ISO 14908-1:2014 SIST EN 14908-2:2014.</t>
    </r>
  </si>
  <si>
    <r>
      <t xml:space="preserve">Mechanical volume flow control valves of circular design - </t>
    </r>
    <r>
      <rPr>
        <b/>
        <sz val="9"/>
        <rFont val="Arial"/>
        <family val="2"/>
        <charset val="238"/>
      </rPr>
      <t>CAV</t>
    </r>
    <r>
      <rPr>
        <sz val="9"/>
        <rFont val="Arial"/>
        <family val="2"/>
        <charset val="238"/>
      </rPr>
      <t xml:space="preserve"> are made of galvanised sheet steel casing with spigot and gasket on the ends for mounting on a circular duct according to SIST EN 1506:2007, the flow control is mechanical through a control plate, which is moulded on both sides, and through a lever system with an adjusting spring.</t>
    </r>
  </si>
  <si>
    <r>
      <t xml:space="preserve">Mechanical rectangular volume flow controllers - </t>
    </r>
    <r>
      <rPr>
        <b/>
        <sz val="9"/>
        <rFont val="Arial"/>
        <family val="2"/>
        <charset val="238"/>
      </rPr>
      <t>CAV</t>
    </r>
    <r>
      <rPr>
        <sz val="9"/>
        <rFont val="Arial"/>
        <family val="2"/>
        <charset val="238"/>
      </rPr>
      <t xml:space="preserve"> are made of galvanised sheet steel casing with galvanised steel MEZ flange at both ends, flow control is mechanical via a control plate, which is grooved on both sides, and via lever systems with adjustable spring. Subsequent possible upgrading must allow the installation of additional motor drives. Flow adjustment is manual.</t>
    </r>
  </si>
  <si>
    <r>
      <t xml:space="preserve">Constant volume flow controllers of round design - </t>
    </r>
    <r>
      <rPr>
        <b/>
        <sz val="9"/>
        <rFont val="Arial"/>
        <family val="2"/>
        <charset val="238"/>
      </rPr>
      <t>CAV</t>
    </r>
    <r>
      <rPr>
        <sz val="9"/>
        <rFont val="Arial"/>
        <family val="2"/>
        <charset val="238"/>
      </rPr>
      <t xml:space="preserve"> made of PP-s or PP-s-el material, the design is adapted to constant volume flows in the chemically contaminated zone of the outlet air and in the clean air inlet. The minimum wall thickness is 3mm, according to DIN 4741, sealing class according to SIST EN 12237. The volume flow is kept constant in a specific pressure range by a special diaphragm and inserts are designed for a specific volume flow. They can be adjusted to the factory setting</t>
    </r>
  </si>
  <si>
    <t>Centrifugal fan for exhausting hot gases up to 600°C, made of hot gas contact material 1.4841 (high temperature resistant austenitic steel). Runner with backward curved blades, statically and dynamically balanced, balancing quality at least G 6.3 (DIN ISO 21940-11). The design shall be supplied including a standard base for mounting on the canopy and all fixing and mounting material.</t>
  </si>
  <si>
    <t>Corrosion-resistant plastic radial roof fan with casing in stable, rotationally sintered PP-s or PPs-el (ATEX), single-sided suction, with protection against splinters in accordance with accident prevention regulations from size 160 as plasticised wire mesh. In the case of upright mounting, exhaust air shall be exhausted vertically in accordance with the requirements for aggressive air. All parts exposed to exhaust air shall be made of plastic or sealed with plastic.
Runner with backward curved blades in the injection moulded version, mounted with a conical locking bush on the motor shaft, statically and dynamically balanced, in the injection moulded version, mounted with a conical locking bush on the motor shaft, statically and dynamically balanced, balancing quality at least G 6.3 (DIN ISO 21940-11). Including internally mounted motor, sealed against the delivery medium, and externally mounted repair switch in the case of standard motors (without protection against exploitation) or external ventilation of the motor via externally mounted ducts.
The version shall be supplied including a standard roof mounting base and all fixing and mounting materials. The ATEX version shall comply with Directive 2014/34/EU II 2/3G IIB T4. The system shall have the possibility of connection or upgrade to house communication via LAN Ethernet wiring (ISO 8802-3) using an open protocol (Mod BUS, Profibus, BACnet...) in accordance with SIST EN 14908-1:2014 and SIST EN 14908-2:2014.</t>
  </si>
  <si>
    <t>Direct-drive centrifugal fan. Corrosion-resistant plastic radial fan with side inlet and vertical outlet, casing in dissipative and refractory PP-s, injection-moulded and close-welded version, with seal and grease interlock at shaft passage. Runner in electrically conductive PPs-el with blades mounted on the back of the rotor for relief at shaft passage. All parts exposed to the air flow made of plastic or sealed with plastic. Motor sealed against the medium, with overload protection throughout the power range. Fan frame in powder-coated steel sheet for roof mounting, including flexible connector and weatherproofing protection.</t>
  </si>
  <si>
    <t>Centrifugal "in-line" ducted fan made of galvanised sheet steel casing with galvanised steel MEZ flange at both ends. The version is made of a runner with backward curved galvanised sheet steel blades. The motor is mounted directly on the runner, which is dynamically balanced in accordance with DIN ISO 1940. The electric motor and the runner are positioned directly in the air flow, which increases their lifetime. The fan shall comply with ErP 2018. The version is supplied including a mechanical backdraught preventer, all mounting and fixing materials.</t>
  </si>
  <si>
    <t>The roof fans shall be supplied with a mechanical backdraft damper and a roof mounting base. The casing shall be aluminium with 50 mm mineral wool insulation for low noise level, the base frame shall be galvanised steel. The motor protection shall be integrated in the motor electronics, no additional external motor protection is required.
The design shall have built-in pressure sensors and the electronics shall be programmed for constant pressure operation. Backward curved runners made of polyamide PA for sizes 190 and 225. 315 to 710 runners made of polypropylene PP. The motor shall be out of the air flow, with backward curved blades, balanced in accordance with DIN ISO 1940. The fan shall be supplied with all fixing and mounting material.</t>
  </si>
  <si>
    <t>Butterfly valves made of stainless steel 1.4571 dimensions according to DIN EN 10296-1 with flange connection according to DIN 24154-2 and equipped with electric motor ON/OFF actuator.</t>
  </si>
  <si>
    <t>The FUMEX indoor or outdoor centrifugal exhaust fan (FBE) is designed for the efficient extraction of air, smoke, dust and gases from industrial, commercial and technical premises. It is specially adapted for operation in demanding environments.</t>
  </si>
  <si>
    <r>
      <rPr>
        <b/>
        <sz val="9"/>
        <rFont val="Arial CE"/>
        <charset val="238"/>
      </rPr>
      <t>1. Fan casing:</t>
    </r>
    <r>
      <rPr>
        <sz val="9"/>
        <rFont val="Arial CE"/>
        <charset val="238"/>
      </rPr>
      <t xml:space="preserve"> The fan casing is made of high quality galvanised and powder coated steel sheet, which provides excellent protection against corrosion, mechanical damage and weathering. The casing is designed for wall, ceiling or floor mounting, which allows for a high degree of flexibility in installation. The casing is additionally reinforced to ensure structural strength and to prevent vibration and noise during operation. It is designed to minimise pressure losses and to optimise the airflow through the unit. The unit is provided with an additional anti-noise casing.</t>
    </r>
  </si>
  <si>
    <r>
      <rPr>
        <b/>
        <sz val="9"/>
        <rFont val="Arial CE"/>
        <charset val="238"/>
      </rPr>
      <t>2. Rotor:</t>
    </r>
    <r>
      <rPr>
        <sz val="9"/>
        <rFont val="Arial CE"/>
        <charset val="238"/>
      </rPr>
      <t xml:space="preserve"> The fan rotor is of the centrifugal type, with backward facing blades. This design allows for a higher airflow at lower motor speeds, leading to lower energy consumption and lower noise levels. The rotor is made of corrosion-resistant metallic materials, ensuring a long service life even in aggressive environments. The rotor is statically and dynamically balanced, with a balance quality of at least G 6.3 (DIN ISO 21940-11)</t>
    </r>
  </si>
  <si>
    <r>
      <rPr>
        <b/>
        <sz val="9"/>
        <rFont val="Arial CE"/>
        <charset val="238"/>
      </rPr>
      <t>3. Motor:</t>
    </r>
    <r>
      <rPr>
        <sz val="9"/>
        <rFont val="Arial CE"/>
        <charset val="238"/>
      </rPr>
      <t xml:space="preserve"> The motor is high performance and robust, with overheating protection and built-in safeguards to extend its life. The motor is asynchronous, three-phase, 400 V at 50 Hz, IP55 motor protection. The motor is mounted on a separate frame, isolated from the rest of the enclosure, which reduces vibration and noise during operation. It is also protected against dust and moisture ingress, which allows it to be used in industrial environments.</t>
    </r>
  </si>
  <si>
    <r>
      <rPr>
        <b/>
        <sz val="9"/>
        <rFont val="Arial CE"/>
        <charset val="238"/>
      </rPr>
      <t>4. Sealing and connectors:</t>
    </r>
    <r>
      <rPr>
        <sz val="9"/>
        <rFont val="Arial CE"/>
        <charset val="238"/>
      </rPr>
      <t xml:space="preserve"> all ductwork connectors are precision machined and fitted with gaskets to prevent air leakage and ensure a tight connection between the fan and the air ducts. The gaskets are made of materials that are resistant to chemicals, heat and moisture. The connectors are designed for quick and easy installation with existing ductwork of different diameters, making it easy to install and adapt to the specific requirements of the room.</t>
    </r>
  </si>
  <si>
    <r>
      <rPr>
        <b/>
        <sz val="9"/>
        <rFont val="Arial CE"/>
        <charset val="238"/>
      </rPr>
      <t>5. Bearings:</t>
    </r>
    <r>
      <rPr>
        <sz val="9"/>
        <rFont val="Arial CE"/>
        <charset val="238"/>
      </rPr>
      <t xml:space="preserve"> The fan bearings are sealed and lubricated for the lifetime of the unit. This means that the fan requires no special maintenance, reducing operating costs and maintenance time. The bearings are extremely wear-resistant and suitable for continuous operation of the fan in harsh environments. The design is provided with all fixing and mounting material.</t>
    </r>
  </si>
  <si>
    <t>UNIVERSITY IN LJUBLJANA</t>
  </si>
  <si>
    <t>Faculty of Mechanical Engineering</t>
  </si>
  <si>
    <t>FACULTY BUILDING</t>
  </si>
  <si>
    <t>VENTILATION AND AIR CONDITIONING SYSTEM KS09</t>
  </si>
  <si>
    <t>AHU09 indoor supply and extract air conditioner - see also tab 0.3 Ventilation requirements</t>
  </si>
  <si>
    <t>Technical characteristics of the appliance (description downstream):</t>
  </si>
  <si>
    <t>Input: Vdov = 10.400m3/h</t>
  </si>
  <si>
    <t>- serving: right in the direction of air flow</t>
  </si>
  <si>
    <t>Discharge: waterv = 4.670m3/h</t>
  </si>
  <si>
    <t>- operation: left in the direction of air flow</t>
  </si>
  <si>
    <t>SUPPLEMENT KS09</t>
  </si>
  <si>
    <t>-  ; Empty unit ; Product: SYSTEMAIR; Type: KA 5-3 + flex. connector + louvre (side) 943x608 (airtight class 3 according to EN1751); Technical capacity: 10.800m3/h;</t>
  </si>
  <si>
    <t>- F 09.902; filter unit ePm10 50%; L=1220mm; Product: SYSTEMAIR; Type: KA 5-3; Technical capacity: 10.800m3/h;</t>
  </si>
  <si>
    <t>- HE 09.905; Glycol heat exchanger - recuperator heater; Product: SYSTEMAIR; Type: KA 5-3;L=750mm; Technical capacity: 10.800m3/h; dpz&lt;160Pa; Qg=41,9kW; 3/-6°C; dpv&lt;125kPa; -13°C to -1,5°C</t>
  </si>
  <si>
    <t>- HE 09.907; Water heater with antifreeze protection; Product: SYSTEMAIR; Type: KA 5-3; Technical capacity: 10.800m3/h; dpz&lt;50Pa; Qg=92,3kW; 50/40°C; dpv&lt;15kPa; -1,5°C to 24°C</t>
  </si>
  <si>
    <t>- SH 09.911; Humidification unit; L=1080mm; Product: SYSTEMAIR; Type: KA 5-3; Technical capacity: 10.800m3/h; 73,9kg/h; humidification: dx=4,0g/kg; 24°C to 14°C; ni=60%; 0,125kW; 3x400V</t>
  </si>
  <si>
    <t>- HE 09.913; Refrigeration unit with eliminator; Product: SYSTEMAIR; Type: KA 5-3; Specifications: 10.800m3/h; dpz&lt;130Pa; 63,6kW; 9/14°C; dpv&lt;30kPa; 25,3°C/75RH to 16°C/100RH</t>
  </si>
  <si>
    <t>- FA 09.915; Free-flowing rotor fan unit with anti-vibration pads and compensators; Product: SYSTEMAIR; Type: KA 5-3; Technical capacity: 10.800m3/h; Pex=550Pa; Pel=2x3,7kW; 3x400V; Energy-saving electric motor of class SIST EN 60034-30:2014, class EI5/EC;</t>
  </si>
  <si>
    <t>- DZ 09.918; Damping unit; L=960mm; Product: SYSTEMAIR; Type: KA 5-3; Technical capacity: 10.800m3/h; D=17dB at 250Hz</t>
  </si>
  <si>
    <t>- F 09.921; filter unit ePm1 &gt; 60%; L=660mm; Product: SYSTEMAIR; Type: KA 5-3; flex. Adaptor (frontal) 1560x950; Tech.no.: 10.800m3/h;</t>
  </si>
  <si>
    <t>DEDUCTION KS09</t>
  </si>
  <si>
    <t>- F 09.926; filter unit ePm10 50%; L=520mm; Product: SYSTEMAIR; Type: KA 5-3; flex. Adapter (frontal) 1560x950; Technical capacity: 4.670m3/h;</t>
  </si>
  <si>
    <t>- DZ 09.929; Damping unit; L=630mm; Product: SYSTEMAIR; Type: KA 5-3; Technical capacity: 4.670m3/h; D=17dB at 250Hz</t>
  </si>
  <si>
    <t>- FA 09.932; Free-flowing rotor fan unit with anti-vibration pads and compensators; Product: SYSTEMAIR; Type: KA 5-3; Technical capacity: 4.670m3/h; Pex=450Pa; Pel=2,5kW; 3x400V; Energy-saving electric motor of class SIST EN 60034-30:2014, class EI5/EC;</t>
  </si>
  <si>
    <t>- HE 09.935; Glycol heat exchanger - recuperator cooler; Product: SYSTEMAIR; Type: KA 5-3;L=480mm; Tech.no.: 4.670m3/h; dpz&lt;50Pa; Qg=41,9kW; 3/-6°C; dpv&lt;110kPa; 22°C to 0,0°C</t>
  </si>
  <si>
    <t>- DZ 09.933; Damping unit; L=1220mm; Product: SYSTEMAIR; Type: KA 5-3 + flex. connector + louvre (frontal) 1560x950 (airtight class 3 according to EN1751; Tech.no.: 4.670m3/h; D=17dB at 250Hz</t>
  </si>
  <si>
    <t>The approximate dimensions of the device:</t>
  </si>
  <si>
    <t>Length: 6,7m</t>
  </si>
  <si>
    <t>Width: 1,6m</t>
  </si>
  <si>
    <t>Height: 2,4m</t>
  </si>
  <si>
    <t>Weight: 2.570kg</t>
  </si>
  <si>
    <t>Complete with supply of accessories:</t>
  </si>
  <si>
    <t xml:space="preserve"> - rubberised feet, height 100-200mm</t>
  </si>
  <si>
    <t xml:space="preserve"> - drain traps</t>
  </si>
  <si>
    <t>- sailplane spigots</t>
  </si>
  <si>
    <t>- installation of the air conditioners on an anti-vibration damper (rubber) to prevent the transmission of vibrations and noise to the structure of the building. The dampers must be calculated according to the characteristics of the air conditioner (weight and speed of the fans).</t>
  </si>
  <si>
    <t>- with jointing, sealing and fixing materials and sensor connections,</t>
  </si>
  <si>
    <t>PERIFFERENTIAL EQUIPMENT - see also clause 0.3 - requirements for ventilation equipment</t>
  </si>
  <si>
    <t>- VA 09.908; Pressure independent control valve; Product Danfoss; Type: AB-QM32; AME110NL; 24V AC, 0-10V; Technical data DN32, V=1.89 m3/h; Hot water - 50/40 °C;</t>
  </si>
  <si>
    <t>- VA 09.001; Pressure Independent Control Valve; Product Danfoss; Type: AB-QM10LF; AME110NL; 24V AC, 0-10V; Specifications DN10, V=0.05 m3/h; Hot water - 50/40 °C;</t>
  </si>
  <si>
    <t>- VA 09.002; Pressure independent control valve; Product Danfoss; Type: AB-QM10LF; AME110NL; 24V AC, 0-10V; Technical specification: DN10, V=0.09 m3/h; Hot water - 50/40 °C;</t>
  </si>
  <si>
    <t>- VA 09.003; Pressure Independent Control Valve; Product Danfoss; Type: AB-QM50; AME435 QM; 24V AC, 0-10V; Specifications DN50, V=8.03 m3/h; Hot water - 50/40 °C;</t>
  </si>
  <si>
    <t>- VA 09.004; Pressure independent control valve; Product Danfoss; Type: AB-QM10LF; AME110NL; 24V AC, 0-10V; Technical specification: DN10, V=0.05 m3/h; Hot water - 50/40 °C;</t>
  </si>
  <si>
    <t>- VA 09.005; Pressure independent control valve; Product Danfoss; Type: AB-QM10LF; AME110NL; 24V AC, 0-10V; Technical specification: DN10, V=0.09 m3/h; Hot water - 50/40 °C;</t>
  </si>
  <si>
    <t>- VA 09.006; Pressure independent control valve; Product Danfoss; Type: AB-QM25; AME110NL; 24V AC, 0-10V; Technical data DN25, V=1.22 m3/h; Hot water - 50/40 °C;</t>
  </si>
  <si>
    <t>- VA 09.007; Pressure independent control valve; Product Danfoss; Type: AB-QM15LF; AME110NL; 24V AC, 0-10V; Technical specification: DN15, V=0.24 m3/h; Hot water - 50/40 °C;</t>
  </si>
  <si>
    <t>- VA 09.008; Pressure Independent Control Valve; Product Danfoss; Type: AB-QM15LF; AME110NL; 24V AC, 0-10V; Specifications DN15, V=0.18 m3/h; Hot water - 50/40 °C;</t>
  </si>
  <si>
    <t>- VA 09.009; Pressure independent control valve; Product Danfoss; Type: AB-QM15; AME110NL; 24V AC, 0-10V; Technical data DN15, V=0.36 m3/h; Hot water - 50/40 °C;</t>
  </si>
  <si>
    <t>- VA 09.914; Pressure Independent Control Valve; Product Danfoss; Type: AB-QM50; AME435 QM; 24V AC, 0-10V; Specifications DN50, V=10.92 m3/h; Cold water - 9/14 °C;</t>
  </si>
  <si>
    <t>- TIC/MIC 09.922; Duct temperature and relative humidity sensor; Product: Belimo; Type: 22DTH-13M; Technical specifications: 0 to 50°C; 0 to 100%RH; 4-20mA; Input: 15-24VDC/24VAC;</t>
  </si>
  <si>
    <t>- TI 09.906; Temperature sensor for recuperator efficiency data; Product: Belimo; Type: 22UT-14; Specification: -15 to 35°C; 4-20mA; Input: 15-24VDC/24VAC;</t>
  </si>
  <si>
    <t>- TIC 09.925; Duct temperature sensor; Product: Belimo; Type: 22DT-14N; Specification: 0 to 50°C; 4-20mA; Input: 15-24VDC/24VAC;</t>
  </si>
  <si>
    <t>- TSZAL 09.910; Antifreeze thermostat for air preheater; Product: Belimo; Type: 20DTS-1P5; Technical data: 1 to 10°C; 0 to 10V; 1xchangeover contact (24VAC);</t>
  </si>
  <si>
    <t>- QZSA 09.116; Smoke evacuator; Product: ; Type: electrically projected; Tech.no.: electrically projected;</t>
  </si>
  <si>
    <t>- VA 09.905; Regulating mixing set - recuperator heater; Product: TA; Type: TA Smart 32+CV216RGA; TA-Slider 750; DC 0-10V/4-20mA; Technical specification: DN32, kvs=8.00 m3/h; Water/glycol (70/30 %) - 8/-9 °C;</t>
  </si>
  <si>
    <t>- PICAL 09.122; Differential pressure duct sensor; Product: Belimo; Type: 22ADP-184A; Tech.no.: 0-1500Pa; 4-20mA; Supply: 15-24VDC/24VAC;</t>
  </si>
  <si>
    <t>- PICAL 09.923; Channel differential pressure sensor; Product: Belimo; Type: 22ADP-184A; Tech.no.: 0-1500Pa; 4-20mA; Supply: 15-24VDC/24VAC;</t>
  </si>
  <si>
    <t>- PICAL 09.924; Channel differential pressure sensor; Product: Belimo; Type: 22ADP-184A; Tech.no.: 0-1500Pa; 4-20mA; Supply: 15-24VDC/24VAC;</t>
  </si>
  <si>
    <t>- PDICAH 09.934; Differential pressure sensor on recuperator; Product: Belimo; Type: 22ADP-184A; Tech.no.: 0-500Pa; 4-20mA; Supply: 15-24VDC/24VAC;</t>
  </si>
  <si>
    <t>- PDSAH 09.903; Pressure differential switch; Product: Belimo; Type: 01APS-10U; Technical specifications: 50 to 500 Pa; 1.0 A / AC 250 V;</t>
  </si>
  <si>
    <t>- PDSAH 09.919; Pressure differential switch; Product: Belimo; Type: 01APS-10U; Technical specifications: 50 to 500 Pa; 1.0 A / AC 250 V;</t>
  </si>
  <si>
    <t>- PDSAH 09.928; Pressure differential switch; Product: Belimo; Type: 01APS-10U; Technical specifications: 50 to 500 Pa; 1.0 A / AC 250 V;</t>
  </si>
  <si>
    <t>- PDI 09.904; Differential pressure indicator; Product: WIKA; Type: A2G-10; Specification: 0 to 600 Pa; Supplied with AHU09</t>
  </si>
  <si>
    <t>- PDI 09.916; Differential pressure sensor - fan measuring ring; Product: Belimo; Type: 22ADP-184A; Tech.no.: 0-500Pa; 4-20mA; Supply: 15-24VDC/24VAC;</t>
  </si>
  <si>
    <t>- PDI 09.920; Differential pressure indicator; Product: WIKA; Type: A2G-10; Technical Specification: 0 to 600 Pa; Supplied with AHU09</t>
  </si>
  <si>
    <t>- PDI 09.927; Differential pressure indicator; Product: WIKA; Type: A2G-10; Specification: 0 to 600 Pa; Supplied with AHU09</t>
  </si>
  <si>
    <t>- PDI 09.930; Differential pressure sensor - fan measuring ring; Product: Belimo; Type: 22ADP-184A; Tech.no.: 0-500Pa; 4-20mA; Supply: 15-24VDC/24VAC;</t>
  </si>
  <si>
    <t>- P 09.906; Circulation pump; Product: Grundfos; Type: CRE 3-4 ; Technical data: 3.1 m3/h; 37 mWG; Water/glycol (70/30 %) - 8/-9 °C; 0.75 kW; 4000 min-1; 230 V; 50 Hz;</t>
  </si>
  <si>
    <t>- P 09.909; Circulation pump; Product: Grundfos; Type: MAGNA3 32-120 F; Technical data: 8.0 m3/h; 7 mWG; Hot water - 50/40 °C; 0.30 kW; 3700 min-1; 230 V; 50 Hz;</t>
  </si>
  <si>
    <t>- VSD 09.906; Variable speed drive frequency converter; Product: ; Type: included in delivery of pump P 09.906; Technical data: included in delivery of pump P 09.906;</t>
  </si>
  <si>
    <t>- KD 09.050; Airtight damper; Product: ; Type: 300x200; Tech.coefficient: 600/300m3/h; Drive: torque:4 Nm; 24V AC/DC;</t>
  </si>
  <si>
    <t>- KD 09.051; Airtight damper; Product: ; Type: 300x200; Tech.coefficient: 650/350m3/h; Drive: torque:4 Nm; 24V AC/DC;</t>
  </si>
  <si>
    <t>- KD 09.900; Motor drive for blinds-circuit; Product: BELIMO; Type: SF24A-SR-S2; Tech.no.: Torque:20 Nm; 24V AC/DC;</t>
  </si>
  <si>
    <t>- KD 09.901; Motor drive for blinds-ON/OFF; Product: BELIMO; Type: SF24A-S2; Tech.no.: Torque:20 Nm; 24V AC/DC;</t>
  </si>
  <si>
    <t>- CAV 09.016; Volumetric flow controller; Product: SYSTEMAIR; Type: NOTUS RI 80 MO; Technical capacity: 50m3/h;</t>
  </si>
  <si>
    <t>- CAV 09.017; Volumetric flow controller; Product: SYSTEMAIR; Type: NOTUS RI 80 MO; Technical capacity: 50m3/h;</t>
  </si>
  <si>
    <t>- CAV 09.018; Volumetric flow controller; Product: SYSTEMAIR; Type: NOTUS RI 80 MO; Technical data: 80/80 m3/h;</t>
  </si>
  <si>
    <t>- CAV 09.022; Volumetric flow controller; Product: SYSTEMAIR; Type: NOTUS RI 80 MO; Technical data: 80/80 m3/h;</t>
  </si>
  <si>
    <t>- CAV 09.023; Volumetric flow controller; Product: SYSTEMAIR; Type: NOTUS RI 80 MO; Technical capacity: 50m3/h;</t>
  </si>
  <si>
    <t>- CAV 09.024; Volumetric flow controller; Product: SYSTEMAIR; Type: NOTUS RI 80 MO; Technical capacity: 50m3/h;</t>
  </si>
  <si>
    <t>- CAV 09.04104/1; Volumetric flow controller; Product: SYSTEMAIR; Type: NOTUS RI 125 MO; Specifications: 250/250m3/h;</t>
  </si>
  <si>
    <t>- CAV 09.04104/2; Volume flow controller; Product: SYSTEMAIR; Type: NOTUS RI 125 MO; Technical data: 230/230m3/h;</t>
  </si>
  <si>
    <t>- CAV 09.04106/2; Volume flow controller; Product: SYSTEMAIR; Type: NOTUS RI 100 MO; Technical data: 150/150m3/h;</t>
  </si>
  <si>
    <t>- CAV 09.04107/2; Volumetric flow controller; Product: SYSTEMAIR; Type: NOTUS RI 125 MO; Specifications: 250/250m3/h;</t>
  </si>
  <si>
    <t>- CAV 09.04108/1; Volumetric flow controller; Product: SYSTEMAIR; Type: NOTUS RI 80 MO; Technical data: 80/80m3/h;</t>
  </si>
  <si>
    <t>- CAV 09.04108/2; Volumetric flow controller; Product: SYSTEMAIR; Type: NOTUS RI 80 MO; Technical data: 80/80m3/h;</t>
  </si>
  <si>
    <t>- KFD 09.003; Fire damper for wall mounting; Product: SYSTEMAIR; Type: FDS-3G-150x150-B24T; Tech.no.: 220m3/h;</t>
  </si>
  <si>
    <t>- KFD 09.004; Fire damper for wall mounting; Product: SYSTEMAIR; Type: FDS-3G-150x150-B24T; Tech.no.: 200m3/h;</t>
  </si>
  <si>
    <t>- KFD 09.005; Fire damper for wall mounting; Product: SYSTEMAIR; Type: FDS-3G-200x200-B24T; Tech.no.: 410m3/h;</t>
  </si>
  <si>
    <t>- KFD 09.006; Fire damper for wall mounting; Product: SYSTEMAIR; Type: FDS-3G-200x200-B24T; Tech.no.: 400m3/h;</t>
  </si>
  <si>
    <t>- KFD 09.007; Fire damper for wall mounting; Product: SYSTEMAIR; Type: FDS-3G-710x355-B24T; Tech.no.: 5480m3/h;</t>
  </si>
  <si>
    <t>- KFD 09.008; Fire damper for wall mounting; Product: SYSTEMAIR; Type: FDS-3G-352x250-B24T; Tech.no.: 1200m3/h;</t>
  </si>
  <si>
    <t>- KFD 09.009; Fire damper for wall mounting; Product: SYSTEMAIR; Type: FDS-3G-650x300-B24T; Tech.no.: 3530m3/h;</t>
  </si>
  <si>
    <t>- KFD 09.010; Fire damper for wall mounting; Product: SYSTEMAIR; Type: FDS-3G-500x250-B24T; Tech.no.: 1630m3/h;</t>
  </si>
  <si>
    <t>- KFD 09.011; Fire damper for wall mounting; Product: SYSTEMAIR; Type: FDS-3G-350x250-B24T; Tech.no.: 1230m3/h;</t>
  </si>
  <si>
    <t>- KFD 01.1052/1; Fire damper for wall mounting; Product: Air Conditioning Equipment; Type: BFDC-V - EI90S - 125 + set of limit switches; Technical capacity: 60m3/h;</t>
  </si>
  <si>
    <t>- KFD 01.2052/1; Fire damper for wall mounting; Product: Air Conditioning Equipment; Type: BFDC-V - EI90S - 125 + set of limit switches; Technical capacity: 60m3/h;</t>
  </si>
  <si>
    <t>- KFD 01.3052/1; Fire damper for wall mounting; Product: Air Conditioning Equipment; Type: BFDC-V - EI90S - 125 + set of limit switches; Technical capacity: 60m3/h;</t>
  </si>
  <si>
    <t>- KS 09.101; Switch-on time max/min; Product: ; Type: In electrical plan; Tech.no.: In electrical plan;</t>
  </si>
  <si>
    <t>- KS 09.105; Switch-on time max/min; Product: ; Type: In electrical plan; Tech.no.: In electrical plan;</t>
  </si>
  <si>
    <t>- KS 09.116; Switch-on time max/min; Product: ; Type: In electrical plan; Tech.no.: In electrical plan;</t>
  </si>
  <si>
    <t>- KS 09.117; Switch-on time max/min; Product: ; Type: In electrical plan; Tech.no.: In electrical plan;</t>
  </si>
  <si>
    <t>- VAV 09.012; Volumetric flow controller; Product: SYSTEMAIR; Type: OPTIMA-LV-RI-125-BM; Technical data: 220/110m3/h;</t>
  </si>
  <si>
    <t>- VAV 09.013; Volumetric flow controller; Product: SYSTEMAIR; Type: OPTIMA-LV-RI-125-BM; Technical data: 200/100m3/h;</t>
  </si>
  <si>
    <t>- VAV 09.014; Volumetric flow controller; Product: SYSTEMAIR; Type: OPTIMA-LV-RI-160-BM; Technical capacity: 410/200m3/h;</t>
  </si>
  <si>
    <t>- VAV 09.015; Volumetric flow controller; Product: SYSTEMAIR; Type: OPTIMA-LV-RI-160-BM; Technical data: 400/190m3/h;</t>
  </si>
  <si>
    <t>- VAV 09.025; Volumetric flow controller; Product: SYSTEMAIR; Type: OPTIMA-S-FC-250x200-BM; Technical capacity: 1000/450 m3/h;</t>
  </si>
  <si>
    <t>- VAV 09.026; Volumetric flow controller; Product: SYSTEMAIR; Type: OPTIMA-S-FC-250x200-BM; Technical data: 1050/600m3/h;</t>
  </si>
  <si>
    <t>- VAV 09.041; Volumetric flow controller; Product: SYSTEMAIR; Type: OPTIMA-LV-RI-160-BM; Technical capacity: 400/250 m3/h;</t>
  </si>
  <si>
    <t>- VAV 09.042; Volumetric flow controller; Product: SYSTEMAIR; Type: OPTIMA-LV-RI-160-BM; Technical capacity: 350/200 m3/h;</t>
  </si>
  <si>
    <t>- VAV 09.045; Volumetric flow controller; Product: SYSTEMAIR; Type: OPTIMA-LV-RI-200-BM; Technical capacity: 600/200m3/h;</t>
  </si>
  <si>
    <t>- VAV 09.046; Volumetric flow controller; Product: SYSTEMAIR; Type: OPTIMA-LV-RI-200-BM; Technical data: 650/350m3/h;</t>
  </si>
  <si>
    <t>- VAV 09.04106/1; Volumetric flow controller; Product: SYSTEMAIR; Type: OPTIMA-LV-RI-250-BM; Technical data: 770/120 m3/h;</t>
  </si>
  <si>
    <t>- VAV 09.04107/1; Volumetric flow controller; Product: SYSTEMAIR; Type: OPTIMA-LV-RI-315-BM; Technical capacity: 2700/500 m3/h;</t>
  </si>
  <si>
    <t>- VAV 09.04114/1; Volumetric flow controller; Product: SYSTEMAIR; Type: OPTIMA-LV-RI-400-BM; Technical capacity: 2700/500 m3/h;</t>
  </si>
  <si>
    <t>- VAV 09.04114/1.1; Volumetric flow controller; Product: SYSTEMAIR; Type: OPTIMA-LV-RI-400-BM; Technical capacity: 2700/500 m3/h;</t>
  </si>
  <si>
    <t>- VAV 09.04114/2; Volumetric flow controller; Product: SYSTEMAIR; Type: OPTIMA-LV-RI-315-BM; Technical capacity: 1100/400 m3/h;</t>
  </si>
  <si>
    <t>- VD 09.912; Electric solenoid valve for quenching; Product: ; Type: as part of delivery AHU09; Technical data: as part of delivery AHU09;</t>
  </si>
  <si>
    <t>- VSD 09.917; Variable speed control of EC motor; Product: ; Type: Electrical project; Technical data: Electrical project;</t>
  </si>
  <si>
    <t>- VSD 09.931; Variable speed control of EC motor; Product: ; Type: Electrical project; Technical data: Electrical project;</t>
  </si>
  <si>
    <t>- XS 09.104a; Vibrator on switch; Product: ; Type: In electrical plan; Tech.no.: In electrical plan;</t>
  </si>
  <si>
    <t>- AMS 45.350; Flow measuring station; Product: SYSTEMAIR; Type: OPTIMA-R-FM-400-BM; Tech.no.: 2700-0m3/h;</t>
  </si>
  <si>
    <t>- AMS 46.360; Flow measuring station; Product: SYSTEMAIR; Type: OPTIMA-R-FM-280-BM; Tech.no.: 1200-0m3/h;</t>
  </si>
  <si>
    <t>- AMS 47.370; Flow measuring station; Product: SYSTEMAIR; Type: OPTIMA-R-FM-280-BM; Tech.no.: 1200-0m3/h;</t>
  </si>
  <si>
    <t>- HS 45.103d; Two-stage max/min ventilation switch; Product: ; Type: electrically projected; Tech.no.: electrically projected;</t>
  </si>
  <si>
    <t>- HS 45.103c; Two-stage max/min ventilation switch; Product: ; Type: electrically projected; Tech.no.: electrically projected;</t>
  </si>
  <si>
    <t>- HS 45.103b; Two-stage max/min ventilation switch; Product: ; Type: electrically projected; Tech.no.: electrically projected;</t>
  </si>
  <si>
    <t>- HS 45.103a; Two-stage max/min ventilation switch; Product: ; Type: electrically projected; Tech.no.: electrically projected;</t>
  </si>
  <si>
    <t>- KD 45.063; Airtight damper AISI 304; Product: JACOB; Type: fi315; Technical capacity: 2000m3/h; Drive: torque: high-speed drive 7,5s/90°; 4 Nm; 24V AC/DC;</t>
  </si>
  <si>
    <t>- KD 45.062; Airtight damper AISI 304; Product: JACOB; Type: fi160; Tech.coefficient: 700m3/h; Drive: torque: high-speed drive 7,5s/90°; 4 Nm; 24V AC/DC;</t>
  </si>
  <si>
    <t>- KD 45.061; Airtight damper AISI 304; Product: JACOB; Type: fi315; Technical capacity: 2000m3/h; Drive: torque: high-speed drive 7,5s/90°; 4 Nm; 24V AC/DC;</t>
  </si>
  <si>
    <t>- KD 45.060; Airtight damper AISI 304; Product: JACOB; Type: fi160; Tech.coefficient: 700m3/h; Drive: torque: high-speed drive 7,5s/90°; 4 Nm; 24V AC/DC;</t>
  </si>
  <si>
    <t>- KD 46.066; Airtight damper AISI 304; Product: JACOB; Type: fi200; Tech.coefficient: 900m3/h; Drive: torque: high-speed drive 7,5s/90°; 4 Nm; 24V AC/DC;</t>
  </si>
  <si>
    <t>- KD 46.065; Airtight damper AISI 304; Product: JACOB; Type: fi160; Tech.coefficient: 400m3/h; Drive: torque: high-speed drive 7,5s/90°; 4 Nm; 24V AC/DC;</t>
  </si>
  <si>
    <t>- KD 46.064; Air-tight damper AISI 304; Product: JACOB; Type: fi200; Tech.coefficient: 1000m3/h; Drive: torque: high-speed drive 7,5s/90°; 4 Nm; 24V AC/DC;</t>
  </si>
  <si>
    <t>- KD 47.068; Airtight damper AISI 304; Product: JACOB; Type: fi160; Tech.coefficient: 600m3/h; Drive: torque: high-speed drive 7,5s/90°; 4 Nm; 24V AC/DC;</t>
  </si>
  <si>
    <t>- KD 47.067; Airtight damper AISI 304; Product: JACOB; Type: fi160; Tech.coefficient: 600m3/h; Drive: torque: high-speed drive 7,5s/90°; 4 Nm; 24V AC/DC;</t>
  </si>
  <si>
    <t>- KD 48.030; Airtight damper AISI 304; Product: JACOB; Type: fi160; Tech.coefficient: 650m3/h; Drive: torque: high-speed drive 7,5s/90°; 4 Nm; 24V AC/DC;</t>
  </si>
  <si>
    <t>- KD 48.032; Airtight damper AISI 304; Product: JACOB; Type: fi160; Tech.coefficient: 700m3/h; Drive: torque: high-speed drive 7,5s/90°; 4 Nm; 24V AC/DC;</t>
  </si>
  <si>
    <t>- KD 48.034; Air-tight damper AISI 304; Product: JACOB; Type: fi160; Tech.coefficient: 700m3/h; Drive: torque: high-speed drive 7,5s/90°; 4 Nm; 24V AC/DC;</t>
  </si>
  <si>
    <t>- KD 48.036; Air-tight damper AISI 304; Product: JACOB; Type: fi160; Tech.coefficient: 700m3/h; Drive: torque: high-speed drive 7,5s/90°; 4 Nm; 24V AC/DC;</t>
  </si>
  <si>
    <t>- KD 48.038; Air-tight hatch AISI 304; Product: JACOB; Type: fi160; Tech.coefficient: 700m3/h; Drive: torque: high-speed drive 7,5s/90°; 4 Nm; 24V AC/DC;</t>
  </si>
  <si>
    <t>- PICAL 48.122; Differential pressure duct sensor; Product: Belimo; Type: 22ADP-184A; Tech.no.: 0-1500Pa; 4-20mA; Supply: 15-24VDC/24VAC;</t>
  </si>
  <si>
    <t>- VM 45.100; Centrifugal fan with anti-noise housing; Product: FUMEX; Type: FBE400; Technical data: v=2700m3/h; dps=2500Pa; pel=4,0kW; 3x400V/50Hz;</t>
  </si>
  <si>
    <t>- VM 46.170; Centrifugal fan with anti-noise housing; Product: FUMEX; Type: FBE150; Technical data: v=1200m3/h; dps=1700Pa; pel=1,5kW; 3x400V/50Hz;</t>
  </si>
  <si>
    <t>- VM 47.190; Centrifugal fan with anti-noise housing; Product: FUMEX; Type: FBE150; Technical data: v=1200m3/h; dps=1700Pa; pel=1,5kW; 3x400V/50Hz;</t>
  </si>
  <si>
    <t>- VM 48.100; Centrifugal fan with anti-noise housing; Product: Fumex; Type: FBE220; Technical data: v=2050m3/h; dps=2000Pa; pel=2,2kW; 3x400V/50Hz; Layout LG0</t>
  </si>
  <si>
    <t>- PDI 46.18; Differential pressure indicator; Product: WIKA; Type: A2G-10; Technical data: 0 to 600 Pa;</t>
  </si>
  <si>
    <t>- PDI 46.16; Differential pressure indicator; Product: WIKA; Type: A2G-10; Technical data: 0 to 600 Pa;</t>
  </si>
  <si>
    <t>- PDI 46.14; Differential pressure indicator; Product: WIKA; Type: A2G-10; Technical data: 0 to 600 Pa;</t>
  </si>
  <si>
    <t>- PDI 46.17; Differential pressure indicator; Product: WIKA; Type: A2G-10; Technical data: 0 to 600 Pa;</t>
  </si>
  <si>
    <t>- PDI 46.15; Differential pressure indicator; Product: WIKA; Type: A2G-10; Technical data: 0 to 600 Pa;</t>
  </si>
  <si>
    <t>- PDI 46.13; Differential pressure indicator; Product: WIKA; Type: A2G-10; Technical data: 0 to 600 Pa;</t>
  </si>
  <si>
    <t>- HS 46.103g; Two-stage max/min ventilation switch; Product: ; Type: electrically projected; Tech.no.: electrically projected;</t>
  </si>
  <si>
    <t>- HS 46.103f; Two-stage max/min ventilation switch; Product: ; Type: electrically projected; Tech.no.: electrically projected;</t>
  </si>
  <si>
    <t>- HS 46.103e; Two-stage max/min ventilation switch; Product: ; Type: electrically projected; Tech.no.: electrically projected;</t>
  </si>
  <si>
    <t>- HS 47.103i; Two-stage max/min ventilation switch; Product: ; Type: electrically projected; Tech.no.: electrically projected;</t>
  </si>
  <si>
    <t>- HS 47.103h; Two-stage max/min ventilation switch; Product: ; Type: electrically projected; Tech.no.: electrically projected;</t>
  </si>
  <si>
    <t>- HS 47.103a; Two-stage max/min ventilation switch; Product: ; Type: electrically designed; Tech.no.: electrically designed;</t>
  </si>
  <si>
    <t>- PDI 47.22; Differential pressure indicator; Product: WIKA; Type: A2G-10; Technical data: 0 to 600 Pa;</t>
  </si>
  <si>
    <t>- PDI 47.20; Differential pressure indicator; Product: WIKA; Type: A2G-10; Technical data: 0 to 600 Pa;</t>
  </si>
  <si>
    <t>- PDI 47.21; Differential pressure indicator; Product: WIKA; Type: A2G-10; Technical data: 0 to 600 Pa;</t>
  </si>
  <si>
    <t>- PDI 47.19; Differential pressure indicator; Product: WIKA; Type: A2G-10; Technical data: 0 to 600 Pa;</t>
  </si>
  <si>
    <t>VENTILATION AND AIR CONDITIONING SYSTEM KS10</t>
  </si>
  <si>
    <t>AHU10 indoor two-storey supply and extract air conditioner - see also tab 0.3 Ventilation requirements</t>
  </si>
  <si>
    <t>Technical characteristics of the device (description downstream):</t>
  </si>
  <si>
    <t>Input: Vdov = 30,000 m3/h</t>
  </si>
  <si>
    <t>Discharge: waterv = 30.000m3/h</t>
  </si>
  <si>
    <t>SUPPLY AHU10</t>
  </si>
  <si>
    <t>- F 10.902; filter unit ePm1 &lt; 60%; L=1550mm; Product: SYSTEMAIR; Type: KA 7-6 + flex. connector + louvre top) 2175x722 (airtight class 3 according to EN1751); Tech.coefficient: 30.000m3/h;</t>
  </si>
  <si>
    <t>- HE 10.910; Water heater with antifreeze protection; Product: SYSTEMAIR; Type: KA 7-6; In common unit L=550mm with HE 10.914 heater positioned at the bottom; Tech.no.: 7.000m3/h; dpz=30Pa; Qg=72,8W; 50/40°C; dpv&lt;15kPa; -13°C to 18°C</t>
  </si>
  <si>
    <t>- HE 10.914; Water heater with frost protection; Product: SYSTEMAIR; Type: KA 7-6; In common unit L=550mm with HE 10.910 heater positioned on top with reg. louvre 2000x1410 (airtight class 3 according to EN1751); Tech.no.: 25.000m3/h; dpz=30Pa; Qg=152,7kW; 50/40°C; dpv&lt;15kPa; 0°C to 18°C</t>
  </si>
  <si>
    <t>- SH 10.053; Humidification unit; L=1080mm; Product: SYSTEMAIR; Type: KA 7-6; Technical capacity: 30.000m3/hm3/h; 44,6kg/h; humidification: dx=2,0g/kg; 18°C to 14°C; ni=45%; 0,24kW; 3x400V</t>
  </si>
  <si>
    <t>- HE 10.917; Cooling unit with eliminator; Product: SYSTEMAIR; Type: KA 7-6; In common unit L=640mm with HE 10.919 cooler positioned at the bottom; Technical capacity: 7.000m3/h; dpz&lt;60Pa; 43,6kW; 9/14°C; dpv&lt;60kPa; 25,3°C/75RH to 16°C/100RH</t>
  </si>
  <si>
    <t>- HE 10.919; Refrigeration unit with eliminator; Product: SYSTEMAIR; Type: KA 7-6; In common unit L=640mm with HE 10.917 refrigerator positioned above with reg. louvre 2000x1410 (airtight class 3 according to EN1751); Technical data: 25.000m3/h; dpz&lt;70Pa; 155,7kW; 9/14°C; dpv&lt;30kPa; 25,3°C/75RH to 16°C/100RH</t>
  </si>
  <si>
    <t>- FA 10.922; Free-flowing rotor fan unit with anti-vibration pads and compensators; Product: SYSTEMAIR; Type: KA 7-6; Technical capacity: 30.000m3/h; Pex=400Pa; Pel=4x3,4kW; 3x400V; Energy-saving electric motor of IEC/EN 60034-2-1:2014 class, EI5/EC class; 4x reg louvres 465x465</t>
  </si>
  <si>
    <t>- HE 10.933; Water heater; Product: SYSTEMAIR; Type: KA 7-6; In common unit L=520mm with HE 10.932 heater positioned at the bottom; Technical capacity: 7.000m3/h; dpz=30Pa; Qg=32,3kW; 50/40°C; dpv&lt;15kPa; 8°C to 22°C</t>
  </si>
  <si>
    <t>- HE 10.932; Water heater; Product: SYSTEMAIR; Type: KA 7-6; In common unit L=520mm with HE 10.933 heater positioned on top with reg. louvre 2000x1410 (airtight class 3 according to EN1751); Technical capacity: 25.000m3/h; dpz=30Pa; Qg=65,2kW; 50/40°C; dpv&lt;15kPa; 14°C to 22°C</t>
  </si>
  <si>
    <t>- DZ 10.934; Damping unit; L=970mm; Product: SYSTEMAIR; Type: KA 7-6+flex. connector (front) 2170x1865; Technical capacity: 30.000m3/h; D=18dB at 250Hz</t>
  </si>
  <si>
    <t>DRAINAGE AHU10</t>
  </si>
  <si>
    <t>- F 10.943; filter unit ePm10 50%; L=1070mm; Product: SYSTEMAIR; Type: KA 7-6 + flex. Adapter 2170x1865 (frontal); Technical capacity: 30.000m3/h;</t>
  </si>
  <si>
    <t>- DZ 10.946; Damping unit; Product: SYSTEMAIR; Type: KA 7-6; Technical capacity: 30.000m3/h; D=18dB at 250Hz</t>
  </si>
  <si>
    <t>- FA 10.955; Fan unit with free-flowing rotor with anti-vibration pads and compensators; Product: SYSTEMAIR; Type: KA 7-6; Technical capacity: 30.000m3/h; Pex=350Pa; Pel=4x3,4kW; 1x230V; Energy-saving electric motor of class SIST EN 60034-30:2014, class EI5/EC; 4x reg louvres 465x465</t>
  </si>
  <si>
    <t>- DZ 10.956; Damping unit; L=880mm; Product: SYSTEMAIR; Type: KA 7-6+flex. connector (front) 2143x1858; Technical capacity: 30.000m3/h; D=18dB at 250Hz</t>
  </si>
  <si>
    <t>Length: 7,8m</t>
  </si>
  <si>
    <t>Width: 2.3m</t>
  </si>
  <si>
    <t>Height: 3,9m</t>
  </si>
  <si>
    <t>Weight: 4.800kg</t>
  </si>
  <si>
    <t>- HS 10.118; Manual start of process ventilation; Product: In electrical design; Type: In electrical design; Tech: In electrical design;</t>
  </si>
  <si>
    <t>- HS 10.119; Manual switching of process ventilation; Product: In electrical design; Type: In electrical design; Tech: In electrical design;</t>
  </si>
  <si>
    <t>- HS 10.120; Manual switching of process ventilation; Product: In electrical design; Type: In electrical design; Tech: In electrical design;</t>
  </si>
  <si>
    <t>- HS 10.121; Manual start of process ventilation; Product: In electrical design; Type: In electrical design; Tech: In electrical design;</t>
  </si>
  <si>
    <t>- HS 10.118/1; Manual exhaust fan potentiometer; Product: In Electrical Design; Type: In Electrical Design; Tech.no.: In Electrical Design;</t>
  </si>
  <si>
    <t>- HS 10.119/1; Manual exhaust fan potentiometer; Product: In Electrical Design; Type: In Electrical Design; Tech.no.: In Electrical Design;</t>
  </si>
  <si>
    <t>- HS 10.120/1; Manual exhaust fan potentiometer; Product: In Electrical Design; Type: In Electrical Design; Tech.no.: In Electrical Design;</t>
  </si>
  <si>
    <t>- HS 10.121/1; Exhaust fan manual potentiometer; Product: In Electrical Design; Type: In Electrical Design; Tech.no.: In Electrical Design;</t>
  </si>
  <si>
    <t>- KA 10.118; Channel high temperature louvre with motor drive, continuous signal; Product: SYSTEMAIR; Type: K525, 200x210mm+Drive: Belimo NM24A-SR+auxiliary position switch; Tech specs: torque:10 Nm; 24V AC/DC, Output 2-10V; Hatch tested up to 200°C</t>
  </si>
  <si>
    <t>- KA 10.119; Channel high temperature louvre with motor drive, continuous signal; Product: SYSTEMAIR; Type: K525, 200x210mm+Drive: Belimo NM24A-SR+auxiliary position switch; Tech specs: torque:10 Nm; 24V AC/DC, Output 2-10V; Hatch tested up to 200°C</t>
  </si>
  <si>
    <t>- KA 10.120; Channel high temperature louvre with motor drive, continuous signal; Product: SYSTEMAIR; Type: K525, 200x210mm+Drive: Belimo NM24A-SR+auxiliary position switch; Tech specs: torque:10 Nm; 24V AC/DC, Output 2-10V; Hatch tested up to 200°C</t>
  </si>
  <si>
    <t>- KA 10.121; Channel high temperature louvre with motor drive, continuous signal; Product: SYSTEMAIR; Type: K525, 200x210mm+Drive: Belimo NM24A-SR+auxiliary position switch; Tech specs: torque:10 Nm; 24V AC/DC, Output 2-10V; Hatch tested up to 200°C</t>
  </si>
  <si>
    <t>- KD 10.008; Air-tight butterfly valve with motor drive; Product: SYSTEMAIR; Type: fi180; Tech.no.: 500m3/h; Belimo TF24-S, Torque:2,5Nm; 24V AC/DC;</t>
  </si>
  <si>
    <t>- KD 10.015; Air-tight butterfly valve with motor drive; Product: SYSTEMAIR; Type: fi180; Technical capacity: 500m3/h, Belimo TF24-S, Torque:2,5Nm; 24V AC/DC;</t>
  </si>
  <si>
    <t>- KD 10.022; Air-tight butterfly valve with motor drive; Product: SYSTEMAIR; Type: fi200; Tech.no.: 600m3/h; Belimo TF24-S, Torque:2,5Nm; 24V AC/DC;</t>
  </si>
  <si>
    <t>- KD 10.029; Air-tight butterfly valve with motor drive; Product: SYSTEMAIR; Type: fi200; Technical capacity: 600m3/h, Belimo TF24-S, Torque:2,5Nm; 24V AC/DC;</t>
  </si>
  <si>
    <t>- KD 10.036; Air-tight butterfly valve with motor drive; Product: SYSTEMAIR; Type: fi200; Tech.no.: 700m3/h; Belimo TF24-S, Torque:2,5Nm; 24V AC/DC;</t>
  </si>
  <si>
    <t>- KD 10.043; Air-tight butterfly valve with motor drive; Product: SYSTEMAIR; Type: fi200; Tech.no.: 700m3/h, Belimo TF24-S, Torque:2,5Nm; 24V AC/DC;</t>
  </si>
  <si>
    <t>- KD 10.050; Air-tight butterfly valve with motor drive; Product: SYSTEMAIR; Type: fi200; Tech.no.: 600m3/h; Belimo TF24-S, Torque:2,5Nm; 24V AC/DC;</t>
  </si>
  <si>
    <t>- KD 10.057; Air-tight butterfly valve with motor drive; Product: SYSTEMAIR; Type: fi200; Technical capacity: 600m3/h, Belimo TF24-S, Torque:2,5Nm; 24V AC/DC;</t>
  </si>
  <si>
    <t>- KD 10.901; Motorized blinds actuator (NC), ON/OFF; Product: Belimo; Type: NF24A-S2; Tech.datas: torque: 10Nm; 24V AC/DC;</t>
  </si>
  <si>
    <t>- KD 10.927; Motorised blinds actuator (NC), ON/OFF; Product: Belimo; Type: LF24-S; Tech.no.: Torque:4 Nm; 24V AC/DC;</t>
  </si>
  <si>
    <t>- KD 10.928; Motorised blinds actuator (NC), ON/OFF; Product: Belimo; Type: LF24-S; Tech.datas: torque:4 Nm; 24V AC/DC;</t>
  </si>
  <si>
    <t>- KD 10.930; Motorised blinds actuator (NC), ON/OFF; Product: Belimo; Type: LF24-S; Tech.datas: torque:4 Nm; 24V AC/DC;</t>
  </si>
  <si>
    <t>- KD 10.931; Motorised blinds actuator (NC), ON/OFF; Product: Belimo; Type: LF24-S; Tech.no.: Torque:4 Nm; 24V AC/DC;</t>
  </si>
  <si>
    <t>- KD 10.947; Motorised blinds actuator (NC), ON/OFF; Product: Belimo; Type: LF24-S; Tech.no.: Torque:4 Nm; 24V AC/DC;</t>
  </si>
  <si>
    <t>- KD 10.948; Motorised blinds actuator (NC), ON/OFF; Product: Belimo; Type: LF24-S; Tech.no.: Torque:4 Nm; 24V AC/DC;</t>
  </si>
  <si>
    <t>- KD 10.949; Motorised blinds actuator (NC), ON/OFF; Product: Belimo; Type: LF24-S; Tech.datas: torque:4 Nm; 24V AC/DC;</t>
  </si>
  <si>
    <t>- KD 10.950; Motorised blinds actuator (NC), ON/OFF; Product: Belimo; Type: LF24-S; Tech.datas: torque:4 Nm; 24V AC/DC;</t>
  </si>
  <si>
    <t>- KD 10.960; Motorised blinds actuator (NC), ON/OFF; Product: Belimo; Type: NF24A-S2; Tech.datas: torque: 10Nm; 24V AC/DC;</t>
  </si>
  <si>
    <t>- KD 10.965; Motorized blinds actuator (NC), ON/OFF; Product: Belimo; Type: NF24A-S2; Tech.datas: torque: 10Nm; 24V AC/DC;</t>
  </si>
  <si>
    <t>- KD 10.966; Motorised blinds actuator (NC), ON/OFF; Product: Belimo; Type: NF24A-S2; Tech.datas: torque: 10Nm; 24V AC/DC;</t>
  </si>
  <si>
    <t>- KD 10.967; Motorized blinds actuator (NC), ON/OFF; Product: Belimo; Type: NF24A-S2; Tech.datas: torque: 10Nm; 24V AC/DC;</t>
  </si>
  <si>
    <t>- KFD 10.011; Fire damper for wall mounting; Product: SYSTEMAIR; Type: FDS-3G-600x400-B24T; Tech.no.: 5000m3/h;</t>
  </si>
  <si>
    <t>- KFD 10.018; Fire damper for wall mounting; Product: SYSTEMAIR; Type: FDS-3G-600x400-B24T; Tech.no.: 5000m3/h;</t>
  </si>
  <si>
    <t>- KFD 10.025; Fire damper for wall mounting; Product: SYSTEMAIR; Type: FDS-3G-1300x700-B24T; Tech.no.: 25000m3/h;</t>
  </si>
  <si>
    <t>- KFD 10.032; Fire damper for wall mounting; Product: SYSTEMAIR; Type: FDS-3G-1300x700-B24T; Tech.no.: 25000m3/h;</t>
  </si>
  <si>
    <t>- KFD 10.039; Fire damper for wall mounting; Product: SYSTEMAIR; Type: FDS-3G-1300x700-B24T; Tech.no.: 25000m3/h;</t>
  </si>
  <si>
    <t>- KFD 10.046; Fire damper for wall mounting; Product: SYSTEMAIR; Type: FDS-3G-1300x700-B24T; Tech.no.: 25000m3/h;</t>
  </si>
  <si>
    <t>- KFD 10.053; Fire damper for wall mounting; Product: SYSTEMAIR; Type: FDS-3G-1300x700-B24T; Tech.no.: 25000m3/h;</t>
  </si>
  <si>
    <t>- KFD 10.060; Fire damper for wall mounting; Product: SYSTEMAIR; Type: FDS-3G-1300x700-B24T; Tech.no.: 25000m3/h;</t>
  </si>
  <si>
    <t>- P 10.909; Circulation pump; Product: Grundfos; Type: MAGNA3 40-80 F; Technical data: 6.3 m3/h; 7 mWG; Hot water - 50/40 °C; 0.30 kW; 4300 min-1; 230 V; 50 Hz;</t>
  </si>
  <si>
    <t>- P 10.911; Circulation pump; Product: Grundfos; Type: MAGNA3 40-120 F; Technical data: 13.3 m3/h; 6 mWG; Hot water - 50/40 °C; 0.50 kW; 4000 min-1; 230 V; 50 Hz;</t>
  </si>
  <si>
    <t>- VA 10.908; Pressure independent control valve; Product Danfoss; Type: AB-QM40; AME435 QM; 24V AC, 0-10V; Technical data DN40, V=6.33 m3/h; Hot water - 50/40 °C;</t>
  </si>
  <si>
    <t>- VA 10.912; Pressure independent control valve; Product Danfoss; Type: AB-QM50; AME435 QM; 24V AC, 0-10V; Technical data DN50, V=8.78 m3/h; Hot water - 50/40 °C;</t>
  </si>
  <si>
    <t>- VA 10.913; Pressure independent control valve; Product Danfoss; Type: AB-QM40; AME435 QM; 24V AC, 0-10V; Technical data DN40, V=4.43 m3/h; Hot water - 50/40 °C;</t>
  </si>
  <si>
    <t>- VA 10.933; Pressure independent control valve; Product Danfoss; Type: AB-QM40; AME435 QM; 24V AC, 0-10V; Technical data DN40, V=6.33 m3/h; Hot water - 50/40 °C;</t>
  </si>
  <si>
    <t>- VA 10.935; Pressure Independent Control Valve; Product Danfoss; Type: AB-QM50; AME435 QM; 24V AC, 0-10V; Specifications DN50, V=8.78 m3/h; Hot water - 50/40 °C;</t>
  </si>
  <si>
    <t>- VA 10.936; Pressure independent control valve; Product Danfoss; Type: AB-QM40; AME435 QM; 24V AC, 0-10V; Technical data DN40, V=4.43 m3/h; Hot water - 50/40 °C;</t>
  </si>
  <si>
    <t>- VA 10.918; Pressure independent control valve; Product Danfoss; Type: AB-QM40; AME435 QM; 24V AC, 0-10V; Technical data DN40, V=7.49 m3/h; Cold water - 9/14 °C;</t>
  </si>
  <si>
    <t>- VA 10.920; Pressure independent control valve; Product Danfoss; Type: AB-QM65HF; AME435 QM; 24V AC, 0-10V; Technical data DN65, V=21.39 m3/h; Cold water - 9/14 °C;</t>
  </si>
  <si>
    <t>- VA 10.921; Pressure independent control valve; Product Danfoss; Type: AB-QM40; AME435 QM; 24V AC, 0-10V; Technical specification: DN40, V=5.35 m3/h; Cold water - 9/14 °C;</t>
  </si>
  <si>
    <t>- PDI 10.904; Differential pressure display; Product: WIKA; Type: A2G-10; Technical Specification: 0 to 600 Pa; Supplied with KS10</t>
  </si>
  <si>
    <t>- PDI 10.945; Differential pressure display; Product: WIKA; Type: A2G-10; Technical Specification: 0 to 600 Pa; Supplied with KS10</t>
  </si>
  <si>
    <t>- PDIC 10.118; Differential pressure sensor for room; Product: Belimo; Type: 22ADP-18QA; Specifications: -50 to 50Pa; Input: 24VAC/15-24 VDC; Output:4-20mA;</t>
  </si>
  <si>
    <t>- PDIC 10.119; Differential pressure sensor for room; Product: Belimo; Type: 22ADP-18QA; Specifications: -50 to 50Pa; Input: 24VAC/15-24 VDC; Output:4-20mA;</t>
  </si>
  <si>
    <t>- PDIC 10.120; Differential pressure sensor for room; Product: Belimo; Type: 22ADP-18QA; Specifications: -50 to 50Pa; Input: 24VAC/15-24 VDC; Output:4-20mA;</t>
  </si>
  <si>
    <t>- PDIC 10.121; Differential pressure sensor for room; Product: Belimo; Type: 22ADP-18QA; Specifications: -50 to 50Pa; Input: 24VAC/15-24 VDC; Output:4-20mA;</t>
  </si>
  <si>
    <t>- PDSA 10.118; Pressure differential switch; Product: Belimo; Type: 01APS-10U; Technical specifications: 50 to 500 Pa; 1.0 A / AC 250 V;</t>
  </si>
  <si>
    <t>- PDSA 10.119; Pressure differential switch; Product: Belimo; Type: 01APS-10U; Technical specifications: 50 to 500 Pa; 1.0 A / AC 250 V;</t>
  </si>
  <si>
    <t>- PDSA 10.120; Pressure differential switch; Product: Belimo; Type: 01APS-10U; Technical specifications: 50 to 500 Pa; 1.0 A / AC 250 V;</t>
  </si>
  <si>
    <t>- PDSA 10.121; Pressure differential switch; Product: Belimo; Type: 01APS-10U; Technical specifications: 50 to 500 Pa; 1.0 A / AC 250 V;</t>
  </si>
  <si>
    <t>- PDSAH 10.903; Pressure differential switch; Product: Belimo; Type: 01APS-10U; Technical specifications: 50 to 500 Pa; 1.0 A / AC 250 V;</t>
  </si>
  <si>
    <t>- PDSAH 10.944; Pressure differential switch; Product: Belimo; Type: 01APS-10U; Technical specifications: 50 to 500 Pa; 1.0 A / AC 250 V;</t>
  </si>
  <si>
    <t>- PICAL 10.940; Channel differential pressure sensor; Product: Belimo; Type: 22ADP-184A; Tech.no.: 0-1500Pa; 4-20mA; Supply: 15-24VDC/24VAC;</t>
  </si>
  <si>
    <t>- PICAL 10.941; Channel differential pressure sensor; Product: Belimo; Type: 22ADP-184A; Tech.no.: 0-1500Pa; 4-20mA; Supply: 15-24VDC/24VAC;</t>
  </si>
  <si>
    <t>- QZSA 10.939; Smoke detector; Product: ; Type: In draft; Technical data: In draft;</t>
  </si>
  <si>
    <t>- QZSA 10.961; Smoke evacuator; Product: ; Type: In electrical design; Technical data: In electrical design;</t>
  </si>
  <si>
    <t>- TIC 10.942; Duct temperature sensor; Product: Belimo; Type: 22DT-14N; Specification: 0 to 50°C; 4-20mA; Input: 15-24VDC/24VAC;</t>
  </si>
  <si>
    <t>- TIC/MIC 10.900; Temperature and humidity sensor (weather station); Product: Belimo; Type: 22UTH-13; Specifications: -20 to 80°C; 0 to 100% RH; Power: 24V AC/DC; Output: 2 x 4-20mA;</t>
  </si>
  <si>
    <t>- TIC/MIC 10.118; Room temperature and RH sensor; Product: Belimo; Type: 22UTH-13; Specifications: 0 to 50°C; 0 to 100%RH; 4-20mA; Input: 15-24VDC/24VAC;</t>
  </si>
  <si>
    <t>- TIC/MIC 10.119; Room temperature and RH sensor; Product: Belimo; Type: 22UTH-13; Specifications: 0 to 50°C; 0 to 100%RH; 4-20mA; Input: 15-24VDC/24VAC;</t>
  </si>
  <si>
    <t>- TIC/MIC 10.120; Room temperature and RH sensor; Product: Belimo; Type: 22UTH-13; Specifications: 0 to 50°C; 0 to 100%RH; 4-20mA; Input: 15-24VDC/24VAC;</t>
  </si>
  <si>
    <t>- KFD 02.2015/3; Fire damper for wall mounting; Product: Air Conditioning Equipment; Type: BFDC-V - EI90S - 100 + set of limit switches; Technical capacity: 30m3/h;</t>
  </si>
  <si>
    <t>- KFD 02.K055/1; Fire damper for wall mounting; Product: Air Conditioning Equipment; Type: BFDC-V - EI90S - 125 + set of limit switches; Technical capacity: 60m3/h;</t>
  </si>
  <si>
    <t>- KFD 02.P052/1; Fire damper for wall mounting; Product: Air Conditioning Equipment; Type: BFDC-V - EI90S - 125 + set of limit switches; Technical capacity: 50m3/h;</t>
  </si>
  <si>
    <t>- KFD 02.P055/1; Fire damper for wall mounting; Product: Air Conditioning Equipment; Type: BFDC-V - EI90S - 125 + set of limit switches; Technical capacity: 50m3/h;</t>
  </si>
  <si>
    <t>- VAV 10.010; Volumetric flow controller; Product: SYSTEMAIR; Type: OPTIMA-S-FC-600x400-BM; Technical capacity: 5000/2500 m3/h;</t>
  </si>
  <si>
    <t>- VAV 10.024; Volumetric flow controller; Product: SYSTEMAIR; Type: OPTIMA-S-FC-1200x700-BM; Technical capacity: 25000/6000 m3/h;</t>
  </si>
  <si>
    <t>- VAV 10.031; Volumetric flow controller; Product: SYSTEMAIR; Type: OPTIMA-S-FC-600x400-BM; Technical capacity: 5000/2500 m3/h;</t>
  </si>
  <si>
    <t>- VAV 10.031; Volumetric flow controller; Product: SYSTEMAIR; Type: OPTIMA-S-FC-1200x700-BM; Technical capacity: 25000/6000 m3/h;</t>
  </si>
  <si>
    <t>- VAV 10.038; Volumetric flow controller; Product: SYSTEMAIR; Type: OPTIMA-S-FC-1200x700-BM; Technical capacity: 25000/6000 m3/h;</t>
  </si>
  <si>
    <t>- VAV 10.045; Volumetric flow controller; Product: SYSTEMAIR; Type: OPTIMA-S-FC-1200x700-BM; Technical capacity: 25000/6000 m3/h;</t>
  </si>
  <si>
    <t>- VAV 10.051; Volumetric flow controller; Product: SYSTEMAIR; Type: OPTIMA-S-FC-1200x700-BM; Technical capacity: 25000/6000 m3/h;</t>
  </si>
  <si>
    <t>- VAV 10.059; Volumetric flow controller; Product: SYSTEMAIR; Type: OPTIMA-S-FC-1200x700-BM; Technical capacity: 25000/6000 m3/h;</t>
  </si>
  <si>
    <t>- VD 10.051; Electric solenoid valve for tempering; Product: ; Type: supplied as part of delivery KS10; Technical data: supplied as part of delivery KS10;</t>
  </si>
  <si>
    <t>- VSD 10.923; Variable speed EC motor control; Product: ; Type: In electrical design; Technical data: In electrical design;</t>
  </si>
  <si>
    <t>- VSD 10.924; Variable speed EC motor control; Product: ; Type: In electrical design; Technical data: In electrical design;</t>
  </si>
  <si>
    <t>- VSD 10.925; Variable speed EC motor control; Product: ; Type: In electrical design; Technical data: In electrical design;</t>
  </si>
  <si>
    <t>- VSD 10.926; Variable speed EC motor control; Product: ; Type: In electrical design; Technical data: In electrical design;</t>
  </si>
  <si>
    <t>- VSD 10.951; Variable speed EC motor control; Product: ; Type: In electrical design; Technical data: In electrical design;</t>
  </si>
  <si>
    <t>- VSD 10.952; Variable speed EC motor control; Product: ; Type: In electrical design; Technical data: In electrical design;</t>
  </si>
  <si>
    <t>- VSD 10.953; Variable speed EC motor control; Product: ; Type: In electrical design; Technical data: In electrical design;</t>
  </si>
  <si>
    <t>- VSD 10.954; Variable speed EC motor control; Product: ; Type: In electrical design; Technical data: In electrical design;</t>
  </si>
  <si>
    <t>- TIC 53.119; Channel temperature sensor-thermocouple; Product: Elektronika Pahor; Type: KBD-K-150-DI; Tech.no.: 0 to 700°C; 4-20mA;</t>
  </si>
  <si>
    <t>- TIC 53.120; Channel temperature sensor-thermocouple; Product: Elektronika Pahor; Type: KBD-K-150-DI; Tech.no.: 0 to 700°C; 4-20mA;</t>
  </si>
  <si>
    <t>- TIC 53.121; Channel temperature sensor-thermocouple; Product: Elektronika Pahor; Type: KBD-K-150-DI; Tech.no.: 0 to 700°C; 4-20mA;</t>
  </si>
  <si>
    <t>- TIC 53.118; Channel temperature sensor-thermocouple; Product: Elektronika Pahor; Type: KBD-K-150-DI; Tech.no.: 0 to 700°C; 4-20mA;</t>
  </si>
  <si>
    <t>- VM 50.100; Centrifugal fan with noise and thermal housing; Product: Klima Celje; Type: 104 CV 280/2LG0; Technical data: v=3000m3/h; dpt=710Pa; pel=1,1kW; 3x400V/50Hz; The fan is suitable for temperatures up to 600°C</t>
  </si>
  <si>
    <t>- VM 51.100; Centrifugal fan with noise and thermal housing; Product: Klima Celje; Type: 104 CV 280/2LG0; Technical data: v=3000m3/h; dpt=710Pa; pel=1,1kW; 3x400V/50Hz; The fan is suitable for temperatures up to 600°C</t>
  </si>
  <si>
    <t>- VM 52.100; Centrifugal fan with noise and thermal housing; Product: Klima Celje; Type: 104 CV 280/2LG0; Technical data: v=3000m3/h; dpt=710Pa; pel=1,1kW; 3x400V/50Hz; The fan is suitable for temperatures up to 600°C</t>
  </si>
  <si>
    <t>- VM 53.100; Centrifugal fan with noise and thermal housing; Product: Klima Celje; Type: 104 CV 280/2LG0; Technical data: v=3000m3/h; dpt=710Pa; pel=1,1kW; 3x400V/50Hz; The fan is suitable for temperatures up to 600°C</t>
  </si>
  <si>
    <t>- VSD 50.321; Variable frequency drive frequency converter; Product: ; Type: In electrical design; Technical data: In electrical design;</t>
  </si>
  <si>
    <t>- VSD 51.321; Variable frequency drive frequency converter; Product: ; Type: In electrical design; Technical data: In electrical design;</t>
  </si>
  <si>
    <t>- VSD 52.321; Variable frequency drive frequency converter; Product: ; Type: In electrical design; Technical data: In electrical design;</t>
  </si>
  <si>
    <t>- VSD 53.321; Variable frequency drive frequency converter; Product: ; Type: In electrical design; Technical data: In electrical design;</t>
  </si>
  <si>
    <t>VENTILATION AND AIR CONDITIONING SYSTEM KS11</t>
  </si>
  <si>
    <t>KS11 outdoor parallel supply and extract air conditioner - see also tab 0.3 Ventilation requirements</t>
  </si>
  <si>
    <t>Input: Vdov = 16.150m3/h</t>
  </si>
  <si>
    <t>Discharge: water = 8.720m3/h</t>
  </si>
  <si>
    <t>SUPPLEMENT KS11</t>
  </si>
  <si>
    <t>- F 11.901; filter unit ePm10 &gt; 50%; L=790mm; Manufactured by SYSTEMAIR; Type: KA 4-6; Technical capacity: 16.150m3/h;</t>
  </si>
  <si>
    <t>- DZ 11.927; Damping unit; L=1630mm; Product: SYSTEMAIR; Type: KA 4-6; Technical capacity: 16.150m3/h; D=32dB at 250Hz</t>
  </si>
  <si>
    <t>- FA 11.904; Fan unit with free-flowing rotor with anti-vibration pads and compensators; Product: SYSTEMAIR; Type: KA 4-6; Technical capacity: 16.150m3/h; Pex=600Pa; Pel=4x3,7kW; 3x400V; Energy-saving electric motor of class SIST EN 60034-30:2014, class EI5/EC;</t>
  </si>
  <si>
    <t>- HR 11.933; Plate heat exchanger for waste heat recovery; Product: SYSTEMAIR; Type: KA 4-6; L=2680mm + reg.air bypass louvre; Technical capacity: 16.150/8.420m3/h; dpz&lt;130/160Pa; Qg=103,1kW; -13/90°C/RH up to 6°C; ni=55%</t>
  </si>
  <si>
    <t>- HE 11.909; Water heater with antifreeze protection; Product: SYSTEMAIR; Type: KA 4-6; Technical capacity: 16.150m3/h; dpz&lt;40Pa; Qg=84,4kW; 50/40°C; dpv&lt;15kPa; 6°C to 22°C</t>
  </si>
  <si>
    <t>- SH 11.912; Humidification unit; L=1080mm; Product: SYSTEMAIR; Type: KA 4-6; Technical capacity: 16.150m3/h; 73kg/h; humidification: dx=3,8g/kg; 22°C to 12°C; ni=60%; 0,125kW; 3x400V</t>
  </si>
  <si>
    <t>- HE 11.914; Refrigeration unit with eliminator; Product: SYSTEMAIR; Type: KA 4-6; Specifications: 16.150m3/h; dpz&lt;100Pa; 103,9kW; 9/14°C; dpv&lt;30kPa; 25,3°C/75RH to 16°C/100RH</t>
  </si>
  <si>
    <t>- DZ 11.915; Damping unit; L=1210mm; Product: SYSTEMAIR; Type: KA 4-6; Technical capacity: 16.150m3/h; D=13dB at 250Hz</t>
  </si>
  <si>
    <t>- F 11.916; filter unit ePm1 &gt; 60%; L=790mm; Product: SYSTEMAIR; Type: KA 4-6; Technical capacity: 16.150m3/h;</t>
  </si>
  <si>
    <t>DEDUCTION KS11</t>
  </si>
  <si>
    <t>- F 11.923; filter unit ISO Coarse = 65%; L=520mm; Manufactured by SYSTEMAIR; Type: KA3-6; Technical capacity: 8.420m3/h;</t>
  </si>
  <si>
    <t>- DZ 11.926; Damping unit; L=1630mm; Product: SYSTEMAIR; Type: KA3-6; Technical capacity: 8.420m3/h; D=17dB at 250Hz</t>
  </si>
  <si>
    <t>- FA 11.925; Fan unit with free-flowing rotor with anti-vibration pads and compensators; Product: SYSTEMAIR; Type: KA3-6; Technical capacity: 8.240m3/h; Pex=950Pa; Pel=2x2,4kW; 3x400V; Energy-saving electric motor of class SIST EN 60034-30:2014, class EI5/EC;</t>
  </si>
  <si>
    <t>- DZ 11.930; Damping unit; L=1630mm; Product: SYSTEMAIR; Type: KA3-6; Technical capacity: 8.420m3/h; D=32dB at 250Hz</t>
  </si>
  <si>
    <t>-  ; Empty unit ; Product: SYSTEMAIR; Type: KA 3-6 + flex. connector + louvre (top) 780x510 (airtight class 3 according to EN1751); Technical capacity: 8.420m3/h;</t>
  </si>
  <si>
    <t xml:space="preserve"> - i profile with 100-200mm rubber</t>
  </si>
  <si>
    <t>- KD 11.900; Motorized blinds operator; Product: BELIMO; Type: LF24-S; Tech.no.: Torque:4 Nm; 24V AC/DC;</t>
  </si>
  <si>
    <t>- PDI 11.902; Differential pressure display; Product: WIKA; Type: A2G-10; Specification: 0 to 600 Pa; As part of the KS11 system</t>
  </si>
  <si>
    <t>- PDSAH 11.903; Pressure differential switch; Product: Belimo; Type: 01APS-10U; Technical specifications: 50 to 500 Pa; 1.0 A / AC 250 V;</t>
  </si>
  <si>
    <t>- PDI 11.904; Differential pressure sensor - fan measuring ring; Product: Belimo; Type: 22ADP-184A; Tech.no.: 0-2000Pa; 4-20mA; Supply: 15-24VDC/24VAC;</t>
  </si>
  <si>
    <t>- VSD 11.905; Variable speed control of EC motor; Product: ; Type: Electrical project; Technical data: Electrical project;</t>
  </si>
  <si>
    <t>- KA 11.907; Motorized blind actuator, continuous; Product: Belimo; Type: NF24A-SR; Technical data: torque: 10Nm; AC/DC 24V, 2-10V;</t>
  </si>
  <si>
    <t>- VA 11.909; Pressure independent control valve; Product Danfoss; Type: AB-QM10LF; AME110NL; 24V AC, 0-10V; Technical specifications DN10, V=0.05 m3/h; Hot water - 50/40 °C;</t>
  </si>
  <si>
    <t>- P 11.909; Circulation pump; Product: Grundfos; Type: MAGNA3 32-120 F; Technical data: 7.3 m3/h; 7 mWG; Hot water - 50/40 °C; 0.50 kW; 4000 min-1; 230 V; 50 Hz;</t>
  </si>
  <si>
    <t>- TSZAL 11.910; Antifreeze thermostat for air preheater; Product: Belimo; Type: 20DTS-1P5; Technical data: 1 to 10°C; 0 to 10V; 1xchangeover contact (24VAC);</t>
  </si>
  <si>
    <t>- VA 11.914; Pressure Independent Control Valve; Product Danfoss; Type: AB-QM65; AME435 QM; 24V AC, 0-10V; Specifications DN65, V=17.84 m3/h; Cold water - 9/14 °C;</t>
  </si>
  <si>
    <t>- VA 11.312; Pressure independent control valve; Product Danfoss; Type: AB-QM15LF; AME110NL; 24V AC, 0-10V; Technical data DN15, V=0.23 m3/h; Hot water - 50/40 °C;</t>
  </si>
  <si>
    <t>- VA 11.316; Pressure independent control valve; Product Danfoss; Type: AB-QM10LF; AME110NL; 24V AC, 0-10V; Technical data DN10, V=0.03 m3/h; Hot water - 50/40 °C;</t>
  </si>
  <si>
    <t>- VA 11.318; Pressure independent control valve; Product Danfoss; Type: AB-QM40; AME435 QM; 24V AC, 0-10V; Technical data DN40, V=7.34 m3/h; Hot water - 50/40 °C;</t>
  </si>
  <si>
    <t>- VA 11.324; Pressure independent control valve; Product Danfoss; Type: AB-QM25; AME110NL; 24V AC, 0-10V; Technical data DN25, V=1.16 m3/h; Hot water - 50/40 °C;</t>
  </si>
  <si>
    <t>- PDSAH 11.917; Pressure differential switch; Product: Belimo; Type: 01APS-10U; Technical specifications: 50 to 500 Pa; 1.0 A / AC 250 V;</t>
  </si>
  <si>
    <t>- PDI 11.918; Differential pressure display; Product: WIKA; Type: A2G-10; Specification: 0 to 600 Pa; As part of the KS11 system</t>
  </si>
  <si>
    <t>- QZSA 11.918; Smoke evacuator; Product: ; Type: electrically projected; Tech.no.: electrically projected;</t>
  </si>
  <si>
    <t>- TIC/MIC 11.919; Duct temperature and relative humidity sensor; Product: Belimo; Type: 22DTH-13M; Specifications: 0 to 50°C; 0 to 100%RH; 4-20mA; Input: 15-24VDC/24VAC;</t>
  </si>
  <si>
    <t>- PICAL 11.920; Channel differential pressure sensor; Product: Belimo; Type: 22ADP-184A; Tech.no.: 0-1500Pa; 4-20mA; Supply: 15-24VDC/24VAC;</t>
  </si>
  <si>
    <t>- PICAL 11.921; Channel differential pressure sensor; Product: Belimo; Type: 22ADP-184A; Tech.no.: 0-1500Pa; 4-20mA; Supply: 15-24VDC/24VAC;</t>
  </si>
  <si>
    <t>- TIC 11.922; Duct temperature sensor; Product: Belimo; Type: 22DT-14N; Specification: 0 to 50°C; 4-20mA; Input: 15-24VDC/24VAC;</t>
  </si>
  <si>
    <t>- PDIAH 11.923; Differential pressure sensor - fan measuring ring; Product: Belimo; Type: 22ADP-184A; Tech.no.: 0-250Pa; 4-20mA; Supply: 15-24VDC/24VAC;</t>
  </si>
  <si>
    <t>- PDSAH 11.924; Pressure differential switch; Product: Belimo; Type: 01APS-10U; Technical specifications: 50 to 500 Pa; 1.0 A / AC 250 V;</t>
  </si>
  <si>
    <t>- PDI 11.924; Differential pressure display; Product: WIKA; Type: A2G-10; Technical Specification: 0 to 600 Pa; As part of KS11 system</t>
  </si>
  <si>
    <t>- PDI 11.925; Differential pressure indicator; Product: WIKA; Type: A2G-10; Technical data: 0 to 600 Pa;</t>
  </si>
  <si>
    <t>- VSD 11.928; Variable speed control of EC motor; Product: ; Type: Electrical project; Technical data: Electrical project;</t>
  </si>
  <si>
    <t>- PDI 11.929; Differential pressure sensor - fan measuring ring; Product: Belimo; Type: 22ADP-184A; Tech.no.: 0-2000Pa; 4-20mA; Supply: 15-24VDC/24VAC;</t>
  </si>
  <si>
    <t>- KD 11.931; Motorized blinds actuator; Product: BELIMO; Type: LF24-S; Tech.no.: Torque:4 Nm; 24V AC/DC;</t>
  </si>
  <si>
    <t>- QZSA 11.932; Smoke evacuator; Product: ; Type: electrically projected; Tech.no.: electrically projected;</t>
  </si>
  <si>
    <t>- CAV 11.320; Constant flow volume controller; Product: SYSTEMAIR; Type: NOTUS-R-100-M0; Technical data: 130/130m3/h;</t>
  </si>
  <si>
    <t>- CAV 11.321; Constant flow volume controller; Product: SYSTEMAIR; Type: NOTUS-R-100-M0; Technical data: 120/120m3/h;</t>
  </si>
  <si>
    <t>- CAV 11.322; Constant flow volume controller; Product: SYSTEMAIR; Type: NOTUS-R-100-M0; Technical data: 130/130m3/h;</t>
  </si>
  <si>
    <t>- CAV 11.323; Constant flow volume controller; Product: SYSTEMAIR; Type: NOTUS-R-100-M0; Technical data: 120/120m3/h;</t>
  </si>
  <si>
    <t>- CAV 11.329; Constant flow volume controller; Product: SYSTEMAIR; Type: NOTUS-R-100-M0; Technical data: 150/150m3/h;</t>
  </si>
  <si>
    <t>- CAV 11.330; Constant flow volume controller; Product: SYSTEMAIR; Type: NOTUS-R-160-M0; Technical data: 400/400m3/h;</t>
  </si>
  <si>
    <t>- CAV 11.337; Constant flow volume controller; Product: SYSTEMAIR; Type: NOTUS-R-160-M0; Technical data: 400/400m3/h;</t>
  </si>
  <si>
    <t>- CAV 11.338; Constant flow volume controller; Product: SYSTEMAIR; Type: NOTUS-R-160-M0; Technical data: 400/400m3/h;</t>
  </si>
  <si>
    <t>- CAV 11.339; Constant flow volume controller; Product: SYSTEMAIR; Type: NOTUS-R-125-M0; Technical data: 180/180m3/h;</t>
  </si>
  <si>
    <t>- CAV 11.340; Constant flow volume controller; Product: SYSTEMAIR; Type: NOTUS-R-80-M0; Technical data: 50/50m3/h;</t>
  </si>
  <si>
    <t>- CAV 11.341; Constant flow volume controller; Product: SYSTEMAIR; Type: NOTUS-R-80-M0; Technical data: 70/70m3/h;</t>
  </si>
  <si>
    <t>- CAV 11.342; Constant flow volume controller; Product: SYSTEMAIR; Type: NOTUS-R-80-M0; Technical data: 80/80m3/h;</t>
  </si>
  <si>
    <t>- CAV 11.343; Constant flow volume controller; Product: SYSTEMAIR; Type: NOTUS-R-160-M0; Technical data: 400/400m3/h;</t>
  </si>
  <si>
    <t>- CAV 11.344; Constant flow volume controller; Product: SYSTEMAIR; Type: NOTUS-R-160-M0; Technical data: 350/350m3/h;</t>
  </si>
  <si>
    <t>- CAV 11.32001/1; Constant flow volume controller; Product: SYSTEMAIR; Type: NOTUS-R-100-M0; Technical data: 120/120m3/h;</t>
  </si>
  <si>
    <t>- CAV 11.32302/2; Constant flow volume controller; Product: SYSTEMAIR; Type: NOTUS-R-80-M0; Technical data: 60/60m3/h;</t>
  </si>
  <si>
    <t>- CAV 11.32312/2; Constant flow volume controller; Product: SYSTEMAIR; Type: NOTUS-R-125-M0; Technical data: 120/120m3/h;</t>
  </si>
  <si>
    <t>- KFD 11.301; Fire damper for wall mounting; Product: SYSTEMAIR; Type: FDR-3G-100-B24T; Tech.no.: 60m3/h;</t>
  </si>
  <si>
    <t>- KFD 11.32312/2; Fire damper for wall mounting; Product: SYSTEMAIR; Type: FDR-3G-100-B24T; Tech.no.: 120m3/h;</t>
  </si>
  <si>
    <t>- KFD 11.32312/3; Fire damper for wall mounting; Product: SYSTEMAIR; Type: FDR-3G-100-B24T; Tech.no.: 120m3/h;</t>
  </si>
  <si>
    <t>- KFD 11.32001/1; Fire damper for wall mounting; Product: SYSTEMAIR; Type: FDR-3G-100-B24T; Tech.no.: 130m3/h;</t>
  </si>
  <si>
    <t>- PDSAL 11.60; Pressure differential switch; Product: Belimo; Type: 01APS-10R; Technical specifications: 20 to 300 Pa; 1.0 A / AC 250 V;</t>
  </si>
  <si>
    <t>- PDSAL 39.60; Pressure differential switch; Product: Belimo; Type: 01APS-10R; Technical specifications: 20 to 300 Pa; 1.0 A / AC 250 V;</t>
  </si>
  <si>
    <t>- PICAL 39.322; Differential pressure duct sensor; Product: Belimo; Type: 22ADP-184A; Tech.no.: 0-1000Pa; 4-20mA; Supply: 15-24VDC/24VAC;</t>
  </si>
  <si>
    <t>- KFD 11.263; Fire damper for wall mounting; Product: SYSTEMAIR; Type: FDR-3G-100-B24T; Tech.no.: 60 m3/h;</t>
  </si>
  <si>
    <t>- QIC 11.101; Duct air quality sensor; Product: Belimo; Type: 22DCV-11; Technical data: CO2: 0-2000ppm; VOC: 0-100%; 0-10V; Input: 15-24VDC/24VAC;</t>
  </si>
  <si>
    <t>- QIC 11.103; Duct air quality sensor; Product: Belimo; Type: 22DCV-11; Technical data: CO2: 0-2000ppm; VOC: 0-100%; 0-10V; Input: 15-24VDC/24VAC;</t>
  </si>
  <si>
    <t>- TIC 11.313; Duct temperature sensor; Product: Belimo; Type: 22DT-14N; Specification: 0 to 50°C; 4-20mA; Input: 15-24VDC/24VAC;</t>
  </si>
  <si>
    <t>- TIC 11.317; Duct temperature sensor; Product: Belimo; Type: 22DT-14N; Specification: 0 to 50°C; 4-20mA; Input: 15-24VDC/24VAC;</t>
  </si>
  <si>
    <t>- TIC 11.319; Duct temperature sensor; Product: Belimo; Type: 22DT-14N; Specification: 0 to 50°C; 4-20mA; Input: 15-24VDC/24VAC;</t>
  </si>
  <si>
    <t>- TIC 11.325; Duct temperature sensor; Product: Belimo; Type: 22DT-14N; Specification: 0 to 50°C; 4-20mA; Input: 15-24VDC/24VAC;</t>
  </si>
  <si>
    <t>- TIC/MIC 11.328; Room temperature and RH sensor; Product: Belimo; Type: 22UTH-13; Specifications: 0 to 50°C; 0 to 100%RH; 4-20mA; Input: 15-24VDC/24VAC;</t>
  </si>
  <si>
    <t>- TIC/MIC 11.333; Room temperature and RH sensor; Product: Belimo; Type: 22UTH-13; Specifications: 0 to 50°C; 0 to 100%RH; 4-20mA; Input: 15-24VDC/24VAC;</t>
  </si>
  <si>
    <t>- VAV 39.300; Volume flow controller with ultrasonic flow meter; Product: LINDAB; Type: FTCU 630; Technical capacity: 5500/800 m3/h;</t>
  </si>
  <si>
    <t>- VAV 39.301; Volume flow controller with ultrasonic flow meter; Product: LINDAB; Type: FTCU 315; Technical capacity: 2000/800 m3/h;</t>
  </si>
  <si>
    <t>- VAV 11.310; Volumetric flow controller; Product: SYSTEMAIR; Type: OPTIMA-S-FC-600x300-BM; Technical capacity: 4100/2200 m3/h;</t>
  </si>
  <si>
    <t>- VAV 11.311; Volumetric flow controller; Product: SYSTEMAIR; Type: OPTIMA-S-FC-300x300-BM; Technical capacity: 2100/600 m3/h;</t>
  </si>
  <si>
    <t>- VAV 11.314; Volumetric flow controller; Product: SYSTEMAIR; Type: OPTIMA-R-FC-200-BM; Technical capacity: 800/250 m3/h;</t>
  </si>
  <si>
    <t>- VAV 11.315; Volumetric flow controller; Product: SYSTEMAIR; Type: OPTIMA-S-FC-300x300-BM; Technical capacity: 2100/600 m3/h;</t>
  </si>
  <si>
    <t>- VAV 11.324; Volumetric flow controller with ultrasonic flow meter; Product: LINDAB; Type: FTCU 315; Tech.no.: 2000/400 m3/h;</t>
  </si>
  <si>
    <t>- VAV 11.325; Volumetric flow controller with ultrasonic flow meter; Product: LINDAB; Type: FTCU 315; Technical data: 2000/1000 m3/h;</t>
  </si>
  <si>
    <t>- VAV 11.331; Volume flow controller with ultrasonic flow meter; Product: LINDAB; Type: FTCU 630; Technical capacity: 8000/800 m3/h;</t>
  </si>
  <si>
    <t>- VAV 11.336; Volumetric flow controller with ultrasonic flow meter; Product: LINDAB; Type: FTCU 315; Tech.no.: 1500/400 m3/h;</t>
  </si>
  <si>
    <t>- VM 39.320; Roof verntilator; Product: SYSTEMAIR; Type: DVNI 560EC; Tech.datas: v=7500m3/h; dpt=700Pa; pel=2,5kW; 3x400V/50Hz;</t>
  </si>
  <si>
    <t>- VSD 39.321; Variable speed control of EC motor; Product: ; Type: Electrical Project; Technical: Electrical Project;</t>
  </si>
  <si>
    <t>- XS 11.307; On/off switch for technological machines; Product: In electrical design or machine binding; Type: In electrical design or machine binding; Tech.no.: In electrical design or machine binding;</t>
  </si>
  <si>
    <t>- XS 11.308; On/off switch for technological machines; Product: In electrical design or machine binding; Type: In electrical design or machine binding; Tech.no.: In electrical design or machine binding;</t>
  </si>
  <si>
    <t>VENTILATION AND AIR CONDITIONING SYSTEM KS 12</t>
  </si>
  <si>
    <t>Air conditioner for supply and extract air of the outdoor parallel hygienic version KS12 - see also tab 0.3 Ventilation requirements</t>
  </si>
  <si>
    <t>Inlet KS12: Vdov = 43.600m3/h</t>
  </si>
  <si>
    <t>Outlet KS12: Waterv = 34.000m3/h</t>
  </si>
  <si>
    <t>Outlet KS32: Waterv = 7.600m3/h</t>
  </si>
  <si>
    <t>Circulation KS12.1: Vdo = 4.500m3/h</t>
  </si>
  <si>
    <t>SUPPLEMENT KS12</t>
  </si>
  <si>
    <t>-  ; Capture hood-suction-pressure unit; Product: SYSTEMAIR; Type: KA 9-8 + louvre (front) 2610x2425 (airtight class 3 according to EN1751); Technical capacity: 43.600m3/h;</t>
  </si>
  <si>
    <t>- F 12.902; filter unit ePm1 &gt; 60%; L=1250mm; Product: SYSTEMAIR; Type: KA 9-8 - change from dirty side; Technical capacity: 43.600m3/h;</t>
  </si>
  <si>
    <t>- HE 12.903; Glycol heat exchanger - recuperator heater; Product: SYSTEMAIR; Type: KA 9-8; Technical capacity: 43.600m3/h; dpz&lt;160Pa; Qg=362,5kW; 16/-8°C; dpv&lt;120kPa; -13°C to 8°C</t>
  </si>
  <si>
    <t>-  ; Empty unit; Product: SYSTEMAIR; Type: KA 9-8; L=680mm; Technical capacity: 43.600m3/h;</t>
  </si>
  <si>
    <t>- HE 12.905; Water heater with antifreeze protection; Product: SYSTEMAIR; Type: KA 9-8; Technical capacity: 43.600m3/h; dpz&lt;40Pa; Qg=234,3kW; 50/40°C; dpv&lt;15kPa; 8°C to 24°C</t>
  </si>
  <si>
    <t>- SH 12.908; Contact humidifier with humidifying device; Product: SYSTEMAIR; Type: KA 9-8; L=1090mm; Tech.no.: 43.600m3/h; 254kg/h; humidification: 3,9g/kg; nv=63%; Pel=125W, 3x400V; Unit includes: window Ø 150 and lamp with switch, 60W</t>
  </si>
  <si>
    <t>- HE 12.910; Refrigeration unit with eliminator; Product: SYSTEMAIR; Type: KA 9-8; Technical capacity: 43.600m3/h; dpz&lt;100Pa; 333,5kW; 9/14°C; dpv&lt;30kPa; 25,3°C/75RH to 14,8°C/100RH</t>
  </si>
  <si>
    <t>- HE 12.914; Water heater; Product: SYSTEMAIR; Type: KA 9-8; Technical capacity: 43.600m3/h; dpz&lt;30Pa; Qg=113,1kW; 50/40°C; dpv&lt;15kPa; 14°C to 22°C</t>
  </si>
  <si>
    <t>- FA 12.911; Free-flowing rotor fan unit with anti-vibration pads and compensators; Product: SYSTEMAIR; Type: KA 9-8; Technical capacity: 43.600m3/h; Pex=600Pa; Pel=6x5W; 3x400V; Energy-saving electric motor of class SIST EN 60034-30:2014, class EI5/EC;</t>
  </si>
  <si>
    <t>- DZ 12.915; Damping unit; L=890mm; Product: SYSTEMAIR; Type: KA 9-8; Technical capacity: 43.600m3/h; D=17dB at 250Hz</t>
  </si>
  <si>
    <t>- F 12.916; filter unit ePm1 &gt; 80%; L=1250mm; Product: SYSTEMAIR; Type: KA 9-8+ flex. connector (frontal) 2780x2475 ; Tech.no.: 43.600m3/h;</t>
  </si>
  <si>
    <t>DEDUCTION KS12</t>
  </si>
  <si>
    <t>- F 12.922; filter unit ISO Coarse &gt; 50%; L=1070mm; Product: SYSTEMAIR; Type: KA 7-8+ flex. connector (front) 2175x2480; Technical capacity: 34.000m3/h;</t>
  </si>
  <si>
    <t>- DZ 12.923; Damping unit; L=640mm; Product: SYSTEMAIR; Type: KA 7-8; Technical capacity: 34.000m3/h; D=16dB at 250Hz</t>
  </si>
  <si>
    <t>- FA 12.925; Fan unit with free-flowing rotor with anti-vibration pads and compensators; Product: SYSTEMAIR; Type: KA 7-8; Technical capacity: 34.000m3/h; Pex=500Pa; Pel=6x3,4kW; 3x400V; Energy-saving electric motor of class SIST EN 60034-30:2014, class EI5/EC;</t>
  </si>
  <si>
    <t>- DZ 12.927; Damping unit; L=640mm; Product: SYSTEMAIR; Type: KA 7-8; Technical capacity: 34.000m3/h; D=16dB at 250Hz</t>
  </si>
  <si>
    <t>-  ; Empty unit; Product: SYSTEMAIR; Type: KA 7-8; L=2650mm; Tech.coefficient: 34.000m3/h; Unit with light and switch; 60W; 1x230V</t>
  </si>
  <si>
    <t>- HE 12.929; Glycol heat exchanger - heat recovery chiller; Product: SYSTEMAIR; Type: KA 7-8; Technical capacity: 34.000m3/h; dpz&lt;180Pa; Qg=306,5kW; 16/-8°C; dpv&lt;120kPa; 22°C to -1°C</t>
  </si>
  <si>
    <t>-  ; Suction/pressure unit; Product SYSTEMAIR; Type: KA 7-8 + louvre (top) 2000x810 (airtight class 3 according to EN1751); Technical capacity: 34.000m3/h;</t>
  </si>
  <si>
    <t>Length: 10,8m</t>
  </si>
  <si>
    <t>Width: 5.2m</t>
  </si>
  <si>
    <t>Height: 2,6m</t>
  </si>
  <si>
    <t>Weight: 11.040kg</t>
  </si>
  <si>
    <t>- sailplane spouts</t>
  </si>
  <si>
    <t>- installation of the air-conditioners on an anti-vibration damper (rubber) to prevent the transmission of vibrations and noise to the structure of the building. The dampers must be calculated according to the characteristics of the air-conditioner (weight and speed of the fans).</t>
  </si>
  <si>
    <t>DEDUCTION KS32</t>
  </si>
  <si>
    <t>-  ; Suction/pressure unit; Product: HLU; Type: AHU1412 + flex. Connection + hood (front) 800x800 (airtight class 3 according to EN1751); Technical capacity: 7.600m3/h;</t>
  </si>
  <si>
    <t>- F 32.902; filter unit ePm1 &gt; 60%; L=1250mm; Product: HLU; Type: AHU1412; Technical capacity: 7.600m3/h;</t>
  </si>
  <si>
    <t>- HE 32.903; Glycol heat exchanger - recuperator heater; Product: HLU; Type: AHU1412; Technical capacity: 7.600m3/h; dpz&lt;170Pa; Qg=56kW; 16/-8°C; dpv&lt;40kPa; 22°C to 0°C</t>
  </si>
  <si>
    <t>-  ; Empty unit; Product: HLU; Type: AHU1412; Technical capacity: 7.600m3/h;</t>
  </si>
  <si>
    <t>- DZ 32.905; Damping unit; L=800mm; Product: HLU; Type: AHU1412; Technical capacity: 7.600m3/h; D=27dB at 250Hz</t>
  </si>
  <si>
    <t>-  ; Empty unit; Product: HLU; Type: AHU1412 + flex. Connection 800x800; Technical capacity: 7.600m3/h;</t>
  </si>
  <si>
    <t>- FA 32.907; Centrifugal fan in noise-proof housing; Product: HLU; Type: HF R 450-15 D (DS1); Technical capacity: 7.600m3/h; Pex=1700Pa; Pel=7,5kW; 3x400V; Energy-saving electric motor of IEC/EN 60034-2-1:2014 class, class EI3; Unit includes service switch; Zone 2 II 2G Ex db eb IIC T4 Gb</t>
  </si>
  <si>
    <t>- DZ 32.909; Damping unit; Product: HLU; Type: 1016x866; L=1650mm; Tech.coefficient: 7.600m3/h; De=29dB at 250Hz</t>
  </si>
  <si>
    <t>Length: 7,2m</t>
  </si>
  <si>
    <t>Width: 1,9m</t>
  </si>
  <si>
    <t>Height: 1,8m</t>
  </si>
  <si>
    <t>- with jointing, sealing and fixing materials and sensor connectors,</t>
  </si>
  <si>
    <t>- PDI 12.93; Differential pressure indicator; Product: WIKA; Type: A2G-10; Specification: 0 to 600 Pa; Supplied with KS04</t>
  </si>
  <si>
    <t>- PDI 12.95; Differential pressure indicator; Product: WIKA; Type: A2G-10; Technical Specification: 0 to 600 Pa; Supplied with KS04</t>
  </si>
  <si>
    <t>- PDI 12.98; Differential pressure indicator; Product: WIKA; Type: A2G-10; Specification: 0 to 600 Pa; Supplied with KS04</t>
  </si>
  <si>
    <t>- PDI 32.22107; Pressure differential switch; Product: WIKA; Type: A2G-40; Technical characteristics: 30 to 300 Pa; 2A/AC 250V;</t>
  </si>
  <si>
    <t>- PDI 32.22137; Pressure differential switch; Product: WIKA; Type: A2G-40; Technical specifications: 30 to 300 Pa; 2A/AC 250V;</t>
  </si>
  <si>
    <t>- PDS 32.02116; Pressure differential switch; Product WIKA; Type: A2G-40; Technical characteristics: 20 to 200 Pa; 2A/AC 250V;</t>
  </si>
  <si>
    <t>- PDI 32.906; Pressure Differential Switch; Product:Schischek; Type:RedCos-P-500; Technical Specifications:100 to 500 Pa; 4-20mA; Supply:24V AC/DC; ATEX Zone 2/IIB+H2/T5</t>
  </si>
  <si>
    <t>- PDI 12.912; Differential pressure sensor - measuring ring; Product: Belimo; Type: 22ADP-184A; Tech.no.: 0/+2000Pa; 4-20mA; Supply: 15/24V/AC 24V;</t>
  </si>
  <si>
    <t>- PDI 12.924; Differential pressure sensor - measuring ring; Product: Belimo; Type: 22ADP-184A; Tech.no.: 0/+2000Pa; 4-20mA; Supply: 15/24V/AC 24V;</t>
  </si>
  <si>
    <t>- PDI 32.01117; Differential pressure sensor; Product: Belimo; Type: 22ADP-184A; Tech.no.: 0-500Pa; 4-20mA; Supply: 15/24VAC;</t>
  </si>
  <si>
    <t>- PDI 32.01119; Differential pressure sensor; Product: Belimo; Type: 22ADP-184A; Tech.no.: 0-500Pa; 4-20mA; Supply: 15/24VAC;</t>
  </si>
  <si>
    <t>- PDI 32.01122; Differential pressure sensor; Product: Belimo; Type: 22ADP-184A; Tech.no.: 0-500Pa; 4-20mA; Supply: 15/24VAC;</t>
  </si>
  <si>
    <t>- PDI 32.01123; Differential pressure sensor; Product: Belimo; Type: 22ADP-184A; Tech.no.: 0-500Pa; 4-20mA; Supply: 15/24VAC;</t>
  </si>
  <si>
    <t>- PDI 32.01124; Differential pressure sensor; Product: Belimo; Type: 22ADP-184A; Tech.no.: 0-500Pa; 4-20mA; Supply: 15/24VAC;</t>
  </si>
  <si>
    <t>- PDI 32.02108; Differential pressure sensor; Product: Belimo; Type: 22ADP-184A; Tech.no.: 0-500Pa; 4-20mA; Supply: 15/24VAC;</t>
  </si>
  <si>
    <t>- PDI 32.02109; Differential pressure sensor; Product: Belimo; Type: 22ADP-184A; Tech.no.: 0-500Pa; 4-20mA; Supply: 15/24VAC;</t>
  </si>
  <si>
    <t>- PDI 32.02115; Differential pressure sensor; Product: Belimo; Type: 22ADP-184A; Tech.no.: 0-500Pa; 4-20mA; Supply: 15/24VAC;</t>
  </si>
  <si>
    <t>- PDI 32.22128; Differential pressure sensor; Product: Belimo; Type: 22ADP-184A; Tech.no.: 0-500Pa; 4-20mA; Supply: 15/24VAC;</t>
  </si>
  <si>
    <t>- PDIA 12.919; Differential pressure sensor - filter H, E; Product: Belimo; Type: 22ADP-184A; Tech.no.: 0/+500Pa; 4-20mA; Supply: 15/24V/AC 24V;</t>
  </si>
  <si>
    <t>- PDIA 12.135; Differential pressure sensor - filter H, E; Product: Belimo; Type: 22ADP-184A; Tech.no.: 0/+500Pa; 4-20mA; Supply: 15/24V/AC 24V;</t>
  </si>
  <si>
    <t>- PDIA 12.134; Differential pressure sensor - filter H, E; Product: Belimo; Type: 22ADP-184A; Tech.no.: 0/+500Pa; 4-20mA; Supply: 15/24V/AC 24V;</t>
  </si>
  <si>
    <t>- PDIA 12.121; Differential pressure sensor - filter H, E; Product: Belimo; Type: 22ADP-184A; Tech.no.: 0/+500Pa; 4-20mA; Supply: 15/24V/AC 24V;</t>
  </si>
  <si>
    <t>- PDICAH 32.904; Pressure differential switch; Product:Schischek; Type:RedCos-P-500; Technical specifications:100 to 500 Pa; 4-20mA; Supply:24V AC/DC; ATEX zone 2/IIB+H2/T5</t>
  </si>
  <si>
    <t>- PDICAH 12.928; Differential Pressure Sensor - Refrigerator; Product: Belimo; Type: 22ADP-184A; Tech.no.: 0/+250Pa; 4-20mA; Supply: 15/24V/AC 24V;</t>
  </si>
  <si>
    <t>- PICAL 12.919; Duct differential pressure sensor; Product: Belimo; Type: 22ADP-184A; Tech.no.: 0/+2000Pa; 4-20mA; Supply: 15/24V/AC 24V;</t>
  </si>
  <si>
    <t>- PICAL 12.920; Duct differential pressure sensor; Product: Belimo; Type: 22ADP-184A; Tech.no.: 0/+2000Pa; 4-20mA; Supply: 15/24V/AC 24V;</t>
  </si>
  <si>
    <t>- PICAL 32.122; Differential pressure duct sensor; Product: Belimo; Type: 22ADP-184A; Tech.no.: 0-1500Pa; 4-20mA; Supply: 15-24VDC/24VAC;</t>
  </si>
  <si>
    <t>- QZSA 12.917; Smoke evacuator; Product: ; Type: electrically projected; Tech.no.: electrically projected;</t>
  </si>
  <si>
    <t>- QZSA 12.931; Smoke evacuator; Product: ; Type: electrically projected; Tech.no.: electrically projected;</t>
  </si>
  <si>
    <t>- PDSAH 12.94; Pressure differential switch; Product: Belimo; Type: 01APS-10R; Technical specifications: 20 to 300 Pa; 1A/AC 250V;</t>
  </si>
  <si>
    <t>- PDSAH 32.96; Pressure differential switch; Product: Schischek; Type: RedBin-P-500; Technical specifications: 25 to 500 Pa; 24V AC/DC; ATEX zone 2/IIB+H2/T5</t>
  </si>
  <si>
    <t>- PDSAH 12.96; Pressure differential switch; Product: Belimo; Type: 01APS-10R; Technical specifications: 20 to 300 Pa; 1A/AC 250V;</t>
  </si>
  <si>
    <t>- PDSAH 12.97; Pressure differential switch; Product: Belimo; Type: 01APS-10R; Technical specifications: 20 to 300 Pa; 1A/AC 250V;</t>
  </si>
  <si>
    <t>- PDIAH 12.012; Pressure differential switch; Product: Belimo; Type: 01APS-10R; Technical specifications: 20 to 300 Pa; 1A/AC 250V;</t>
  </si>
  <si>
    <t>- PDIAH 12.013; Pressure differential switch; Product: Belimo; Type: 01APS-10R; Technical specifications: 20 to 300 Pa; 1A/AC 250V;</t>
  </si>
  <si>
    <t>- PDIAH 12.014; Pressure differential switch; Product: Belimo; Type: 01APS-10R; Technical specifications: 20 to 300 Pa; 1A/AC 250V;</t>
  </si>
  <si>
    <t>- PDIAH 12.015; Pressure differential switch; Product: Belimo; Type: 01APS-10R; Technical specifications: 20 to 300 Pa; 1A/AC 250V;</t>
  </si>
  <si>
    <t>- PDIAH 12.016; Pressure differential switch; Product: Belimo; Type: 01APS-10R; Technical specifications: 20 to 300 Pa; 1A/AC 250V;</t>
  </si>
  <si>
    <t>- HS 32.078; Two-stage on/off switch for ventilation; Product: ; Type: electrically projected; Tech.no.: electrically projected;</t>
  </si>
  <si>
    <t>- HS 32.079; Two-stage on/off switch for ventilation; Product: ; Type: electrically projected; Tech.no.: electrically projected;</t>
  </si>
  <si>
    <t>- HS 32.188; Two-stage max/min ventilation switch; Product: ; Type: electrically projected; Tech.no.: electrically projected;</t>
  </si>
  <si>
    <t>- HS 12.J2.122; Two-stage max/min ventilation switch; Product: ; Type: electrically projected; Technical data: electrically projected;</t>
  </si>
  <si>
    <t>- HS 63.J2.123; Two-stage max/min ventilation switch; Product: ; Type: electrically projected; Tech.no.: electrically projected;</t>
  </si>
  <si>
    <t>- HS 12.J2.131; Two-stage max/min ventilation switch; Product: ; Type: electrically projected; Technical data: electrically projected;</t>
  </si>
  <si>
    <t>- KD 12.22137/3; Airtight hatch; Product: SystemAir; Type: TUNE-R-250-3-LF24; Tech.no.: Torque:4 Nm; 24V AC/DC;</t>
  </si>
  <si>
    <t>- KD 32.078; Air-tight hatch made of AISI 304; Product: ; Type: fi160; Tech.coefficient: 250m3/h; Drive: torque: high-speed drive 7,5s/90°; 4 Nm; 24V AC/DC;</t>
  </si>
  <si>
    <t>- KD 32.079; Air-tight damper made of AISI 304; Product: ; Type: fi160; Tech.coefficient: 250m3/h; Drive: torque: high-speed drive 7,5s/90°; 4 Nm; 24V AC/DC;</t>
  </si>
  <si>
    <t>- KD 12.900; Motor drive for blinds-circuit; Product: BELIMO; Type: EF24A-S2; Tech.no.: Torque:30 Nm; 24V AC/DC;</t>
  </si>
  <si>
    <t>- KD 32.901; Motorized shutter actuator-ON/OFF NC; Product: Schischek; Type: RedMax-15-SF; Technical data: torque:15 Nm; 24V AC/DC; ATEX zone 2/IIB+H2/T5</t>
  </si>
  <si>
    <t>- KD 32.911; Control damper PPs-el; Product: Plama GEO; Type: fi710; Technical capacity: 7600m3/h; Drive: Schischek RedMax15.30-Y; 24V AC/DC; 4-20mA; ATEX zone 2/IIB+H2/T5</t>
  </si>
  <si>
    <t>- KD 12.930; Motor drive for blinds-circuit; Product: BELIMO; Type: EF24A-S2; Tech.no.: Torque:30 Nm; 24V AC/DC;</t>
  </si>
  <si>
    <t>- KD 32.188; Air-tight damper made of AISI 304; Product: JACOB; Type: fi200; Tech.coefficient: 700m3/h; Drive: torque: high-speed drive 7,5s/90°; 4 Nm; 24V AC/DC;</t>
  </si>
  <si>
    <t>- KD 12.22131; Air-tight hatch - PPS; Product: SystemAir; Type: TUNE-R-250-3-LF24; Tech.no.: Torque:4 Nm; 24V AC/DC;</t>
  </si>
  <si>
    <t>- KD 12.02122/3; Air-tight hatch; Product: SystemAir; Type: TUNE-R-160-3-LF24; Tech.no.: Torque:4 Nm; 24V AC/DC;</t>
  </si>
  <si>
    <t>- TI 32.900; Duct temperature sensor and transmitter; Product: Schischek; Type: RedCos-D+Expro-CT; Technical specifications: -40 to 125°C; 4-20mA; Input: 24V AC/DC; ATEX zone 2/IIB+H2/T5</t>
  </si>
  <si>
    <t>- TI 12.907; Duct temperature sensor; Product: Belimo; Type: 22DT-12N; Specifications: -20 to 80°C; 4-20mA;</t>
  </si>
  <si>
    <t>- TIC/MIC 12.901; Temperature and humidity sensor (weather station); Product: Belimo; Type: 22UTH-13; Specification: -20 to 80°C; 0 to 100% RH; Power: 24V AC/DC; Output: 2 x 4-20mA;</t>
  </si>
  <si>
    <t>- TIC/MIC 12.918; Duct temperature and relative humidity sensor; Product: Belimo; Type: 22DTH-13M; Specifications: -40 to 60°C; 0 to 100%RH; 4-20mA; Input: 24V AC/DC;</t>
  </si>
  <si>
    <t>- TIC/MIC 12.921; Duct temperature and relative humidity sensor; Product: Belimo; Type: 22DTH-13M; Specifications: -40 to 60°C; 0 to 100%RH; 4-20mA; Input: 24V AC/DC;</t>
  </si>
  <si>
    <t>- TIC/MIC 12.01122; Duct temperature and relative humidity sensor; Product: Belimo; Type: 22DTH-13M; Specifications: -40 to 60°C; 0 to 100%RH; 4-20mA; Input: 24V AC/DC;</t>
  </si>
  <si>
    <t>- TIC/MIC 12.01123; Duct temperature and relative humidity sensor; Product: Belimo; Type: 22DTH-13M; Specifications: -40 to 60°C; 0 to 100%RH; 4-20mA; Input: 24V AC/DC;</t>
  </si>
  <si>
    <t>- TIC/MIC 12.01124; Duct temperature and relative humidity sensor; Product: Belimo; Type: 22DTH-13M; Specifications: -40 to 60°C; 0 to 100%RH; 4-20mA; Input: 24V AC/DC;</t>
  </si>
  <si>
    <t>- TIC/MIC 12.01127; Duct temperature and relative humidity sensor; Product: Belimo; Type: 22DTH-13M; Specifications: -40 to 60°C; 0 to 100%RH; 4-20mA; Input: 24V AC/DC;</t>
  </si>
  <si>
    <t>- TIC/MIC 12.02108; Duct temperature and relative humidity sensor; Product: Belimo; Type: 22DTH-13M; Specifications: -40 to 60°C; 0 to 100%RH; 4-20mA; Input: 24V AC/DC;</t>
  </si>
  <si>
    <t>- TIC/MIC 12.02109; Duct temperature and relative humidity sensor; Product: Belimo; Type: 22DTH-13M; Specifications: -40 to 60°C; 0 to 100%RH; 4-20mA; Input: 24V AC/DC;</t>
  </si>
  <si>
    <t>- TIC/MIC 12.02115; Duct temperature and relative humidity sensor; Product: Belimo; Type: 22DTH-13M; Specifications: -40 to 60°C; 0 to 100%RH; 4-20mA; Input: 24V AC/DC;</t>
  </si>
  <si>
    <t>- TIC/MIC 12.02122; Duct temperature and relative humidity sensor; Product: Belimo; Type: 22DTH-13M; Specifications: -40 to 60°C; 0 to 100%RH; 4-20mA; Input: 24V AC/DC;</t>
  </si>
  <si>
    <t>- TIC/MIC 12.02123; Duct temperature and relative humidity sensor; Product: Belimo; Type: 22DTH-13M; Technical specifications: -40 to 60°C; 0 to 100%RH; 4-20mA; Input: 24V AC/DC;</t>
  </si>
  <si>
    <t>- TIC/MIC 12.11102; Duct temperature and relative humidity sensor; Product: Belimo; Type: 22DTH-13M; Specifications: -40 to 60°C; 0 to 100%RH; 4-20mA; Input: 24V AC/DC;</t>
  </si>
  <si>
    <t>- TIC/MIC 12.11104; Duct temperature and relative humidity sensor; Product: Belimo; Type: 22DTH-13M; Specifications: -40 to 60°C; 0 to 100%RH; 4-20mA; Input: 24V AC/DC;</t>
  </si>
  <si>
    <t>- TIC/MIC 12.11106; Duct temperature and relative humidity sensor; Product: Belimo; Type: 22DTH-13M; Specifications: -40 to 60°C; 0 to 100%RH; 4-20mA; Input: 24V AC/DC;</t>
  </si>
  <si>
    <t>- TIC/MIC 12.11115; Duct temperature and relative humidity sensor; Product: Belimo; Type: 22DTH-13M; Specifications: -40 to 60°C; 0 to 100%RH; 4-20mA; Input: 24V AC/DC;</t>
  </si>
  <si>
    <t>- TIC/MIC 12.12121; Duct temperature and relative humidity sensor; Product: Belimo; Type: 22DTH-13M; Specifications: -40 to 60°C; 0 to 100%RH; 4-20mA; Input: 24V AC/DC;</t>
  </si>
  <si>
    <t>- TIC/MIC 12.22128; Duct temperature and relative humidity sensor; Product: Belimo; Type: 22DTH-13M; Specifications: -40 to 60°C; 0 to 100%RH; 4-20mA; Input: 24V AC/DC;</t>
  </si>
  <si>
    <t>- TIC/MIC 12.22131; Duct temperature and relative humidity sensor; Product: Belimo; Type: 22DTH-13M; Specifications: -40 to 60°C; 0 to 100%RH; 4-20mA; Input: 24V AC/DC;</t>
  </si>
  <si>
    <t>- TIC/MIC 12.22137; Duct temperature and relative humidity sensor; Product: Belimo; Type: 22DTH-13M; Specifications: -40 to 60°C; 0 to 100%RH; 4-20mA; Input: 24V AC/DC;</t>
  </si>
  <si>
    <t>- TIC/MIC 12.005; Duct temperature and relative humidity sensor; Product: Belimo; Type: 22DTH-13M; Specifications: -40 to 60°C; 0 to 100%RH; 4-20mA; Input: 24V AC/DC;</t>
  </si>
  <si>
    <t>- TIC/MIC 12.006; Duct temperature and relative humidity sensor; Product: Belimo; Type: 22DTH-13M; Specifications: -40 to 60°C; 0 to 100%RH; 4-20mA; Input: 24V AC/DC;</t>
  </si>
  <si>
    <t>- TIC/MIC 12.007; Duct temperature and relative humidity sensor; Product: Belimo; Type: 22DTH-13M; Specifications: -40 to 60°C; 0 to 100%RH; 4-20mA; Input: 24V AC/DC;</t>
  </si>
  <si>
    <t>- TIC/MIC 12.002; Duct temperature and relative humidity sensor; Product: Belimo; Type: 22DTH-13M; Specifications: -40 to 60°C; 0 to 100%RH; 4-20mA; Input: 24V AC/DC;</t>
  </si>
  <si>
    <t>- TIC/MIC 12.001; Duct temperature and relative humidity sensor; Product: Belimo; Type: 22DTH-13M; Specifications: -40 to 60°C; 0 to 100%RH; 4-20mA; Input: 24V AC/DC;</t>
  </si>
  <si>
    <t>- TIC/MIC 12.020; Duct temperature and relative humidity sensor; Product: Belimo; Type: 22DTH-13M; Specifications: -40 to 60°C; 0 to 100%RH; 4-20mA; Input: 24V AC/DC;</t>
  </si>
  <si>
    <t>- TIC/MIC 12.019; Duct temperature and relative humidity sensor; Product: Belimo; Type: 22DTH-13M; Technical specifications: -40 to 60°C; 0 to 100%RH; 4-20mA; Input: 24V AC/DC;</t>
  </si>
  <si>
    <t>- TIC/MIC 12.018; Duct temperature and relative humidity sensor; Product: Belimo; Type: 22DTH-13M; Specifications: -40 to 60°C; 0 to 100%RH; 4-20mA; Input: 24V AC/DC;</t>
  </si>
  <si>
    <t>- TSZAL 12.906; Anti-freezing thermostat for air preheater; Product: Belimo; Type: 20DTS-1P5; Tech.no.: 1 to 10°C; 2x 0 to 10V; 1xchangeover contact (24V); Supply: 24V AC;</t>
  </si>
  <si>
    <t>- VA 12.01115; Pressure independent control valve; Product Danfoss; Type: AB-QM10LF; AME110NL; 24V AC, 0-10V; Technical specification: DN10, V=0.03 m3/h; Hot water - 50/40 °C;</t>
  </si>
  <si>
    <t>- VA 12.905; Pressure independent control valve; Product Danfoss; Type: AB-QM65HF; AME435 QM; 24V AC, 0-10V; Technical data DN65, V=20.37 m3/h; Hot water - 50/40 °C;</t>
  </si>
  <si>
    <t>- VA 12.914; Pressure independent control valve; Product Danfoss; Type: AB-QM50; AME435 QM; 24V AC, 0-10V; Technical data DN50, V=9.84 m3/h; Hot water - 50/40 °C;</t>
  </si>
  <si>
    <t>- VA 12.910; Pressure Independent Control Valve; Product Danfoss; Type: AB-QM100HF; AME435 QM; 24V AC, 0-10V; Specifications DN100, V=57.27 m3/h; Cold water - 9/14 °C;</t>
  </si>
  <si>
    <t>- VA 12.237; Control valve; Product: Danfoss; Type: VRG 2; AME 435; 24V/0-10V; Specifications: DN15, kvs=1.60 m3/h; Cold water - 15/19 °C;</t>
  </si>
  <si>
    <t>- VA 12.238; Control valve; Product: Danfoss; Type: VRG 2; AME 435; 24V/0-10V; Technical data: DN15, kvs=0.63 m3/h; Cold water - 15/19 °C;</t>
  </si>
  <si>
    <t>- VA 12.351; Pressure independent control valve; Product Danfoss; Type: AB-QM15LF; AME110NL; 24V AC, 0-10V; Technical data DN15, V=0.23 m3/h; Hot water - 50/40 °C;</t>
  </si>
  <si>
    <t>- VA 12.002; Pressure Independent Control Valve; Product Danfoss; Type: AB-QM10LF; AME110NL; 24V AC, 0-10V; Specifications DN10, V=0.05 m3/h; Hot water - 50/40 °C;</t>
  </si>
  <si>
    <t>- VA 12.055; Pressure independent control valve; Product Danfoss; Type: AB-QM32; AME110NL; 24V AC, 0-10V; Technical data DN32, V=1.78 m3/h; Cold water - 9/14 °C;</t>
  </si>
  <si>
    <t>- VA 12.353; Pressure independent control valve; Product Danfoss; Type: AB-QM15LF; AME110NL; 24V AC, 0-10V; Technical data DN15, V=0.23 m3/h; Hot water - 50/40 °C;</t>
  </si>
  <si>
    <t>- VA 12.001; Pressure Independent Control Valve; Product Danfoss; Type: AB-QM10LF; AME110NL; 24V AC, 0-10V; Specifications DN10, V=0.07 m3/h; Hot water - 50/40 °C;</t>
  </si>
  <si>
    <t>- VA 12.053; Pressure independent control valve; Product Danfoss; Type: AB-QM15LF; AME110NL; 24V AC, 0-10V; Technical data DN15, V=0.21 m3/h; Hot water - 50/40 °C;</t>
  </si>
  <si>
    <t>- VA 12.052; Pressure independent control valve; Product Danfoss; Type: AB-QM25; AME110NL; 24V AC, 0-10V; Technical data DN25, V=1.00 m3/h; Cold water - 9/14 °C;</t>
  </si>
  <si>
    <t>- VA 12.054; Control valve; Product: Danfoss; Type: VRG 2; AME 435; 24V/0-10V; Technical data: DN20, kvs=6.30 m3/h; Cold water - 15/19 °C;</t>
  </si>
  <si>
    <t>- P 12.904; Circulation pump; Product: Grundfos; Type: CRE 15-2 ; Tech.no.: 14.8 m3/h; 32 mWG; Water/glycol (65/35 %) - 16/-8 °C; 3.00 kW; 4000 min-1; 400 V; 50 Hz;</t>
  </si>
  <si>
    <t>- P 12.905; Circulation pump; Product: Grundfos; Type: MAGNA3 50-180 F; Technical data: 20.4 m3/h; 8 mWG; Hot water - 50/40 °C; 0.85 kW; 3700 min-1; 230 V; 50 Hz;</t>
  </si>
  <si>
    <t>- VY 32.903; Control Transition Valve - Recuperator Cooler; Product: TA; Type: TA Smart 32; Slider750; DC 0-10V/4-20mA; Tech.no.: DN32, kvs=8.00 m3/h; Water/glycol (65/35 %) - 16/-8 °C;</t>
  </si>
  <si>
    <t>- VY 12.903; Regulating mixing set - recuperator heater; Product: TA; Type: TA Smart 65+CV216GG; Slider1600; DC 0-10V/4-20mA; Tech.no.: DN65, kvs=50.00 m3/h; Water/glycol (65/35 %) - 16/-8 °C;</t>
  </si>
  <si>
    <t>- VY 12.929; Control Transition Valve - Recuperator Cooler; Product: TA; Type: TA Smart 65; Slider1600; DC 0-10V/4-20mA; Tech.no.: DN65, kvs=50.00 m3/h; Water/glycol (65/35 %) - 16/-8 °C;</t>
  </si>
  <si>
    <t>- QIC 12.101; Duct CO2 and VOC sensor; Product: Belimo; Type: 22DCV-11; Technical: 0-2000ppm; 0-100%VOC; 0-5V/0-10V; Input: 24V AC/DC;</t>
  </si>
  <si>
    <t>- QIC 12.103; Duct CO2 and VOC sensor; Product: Belimo; Type: 22DCV-11; Technical: 0-2000ppm; 0-100%VOC; 0-5V/0-10V; Input: 24V AC/DC;</t>
  </si>
  <si>
    <t>- QIC 12.119; Duct CO2 and VOC sensor; Product: Belimo; Type: 22DCV-11; Technical: 0-2000ppm; 0-100%VOC; 0-5V/0-10V; Input: 24V AC/DC;</t>
  </si>
  <si>
    <t>- PDIAH 12.1031; Differential pressure sensor - drain filter; Product: Belimo; Type: 22ADP-184A; Tech.no.: 0/+250Pa; 4-20mA; Supply: 15/24V/AC 24V;</t>
  </si>
  <si>
    <t>- PDIAH 12.1021; Differential pressure sensor - drain filter; Product: Belimo; Type: 22ADP-184A; Tech.no.: 0/+250Pa; 4-20mA; Supply: 15/24V/AC 24V;</t>
  </si>
  <si>
    <t>- PDIAH 12.1022; Differential pressure sensor - drain filter; Product: Belimo; Type: 22ADP-184A; Tech.no.: 0/+250Pa; 4-20mA; Supply: 15/24V/AC 24V;</t>
  </si>
  <si>
    <t>- PDIAH 12.1041; Differential pressure sensor - drain filter; Product: Belimo; Type: 22ADP-184A; Tech.no.: 0/+250Pa; 4-20mA; Supply: 15/24V/AC 24V;</t>
  </si>
  <si>
    <t>- PDIAH 12.1042; Differential pressure sensor - drain filter; Product: Belimo; Type: 22ADP-184A; Tech.no.: 0/+250Pa; 4-20mA; Supply: 15/24V/AC 24V;</t>
  </si>
  <si>
    <t>- PDIC 12.29; Room Differential Pressure Sensor; Product: KIMO; Type: CP111-AO; Tech.no.: -100/+100Pa; 4-20mA; Supply: 24V AC/DC;</t>
  </si>
  <si>
    <t>- PDIC 12.28; Room Differential Pressure Sensor; Product: KIMO; Type: CP111-AO; Tech.no.: -100/+100Pa; 4-20mA; Supply: 24V AC/DC;</t>
  </si>
  <si>
    <t>- PDIC 12.27; Room Differential Pressure Sensor; Product: KIMO; Type: CP111-AO; Tech.no.: -100/+100Pa; 4-20mA; Supply: 24V AC/DC;</t>
  </si>
  <si>
    <t>- FIC 32.01117; Flowmeter PPs; Product: BECK; Type: VSR110; Specifications: 100-0m3/h;</t>
  </si>
  <si>
    <t>- FIC 32.01119; Flowmeter PPs; Product: BECK; Type: VSR125; Tech.no.: 200-0m3/h;</t>
  </si>
  <si>
    <t>- FIC 32.01122; Flowmeter PPs; Product: BECK; Type: VSR140; Specifications: 500-100m3/h;</t>
  </si>
  <si>
    <t>- FIC 32.01123; Flowmeter PPs; Product: BECK; Type: VSR140; Tech.no.: 300-100m3/h;</t>
  </si>
  <si>
    <t>- FIC 32.01124; Flowmeter PPs; Product: BECK; Type: VSR140; Specifications: 500-100m3/h;</t>
  </si>
  <si>
    <t>- FIC 32.02108; Flowmeter PPs; Product: BECK; Type: VSR90; Tech.no.: 80-40m3/h;</t>
  </si>
  <si>
    <t>- FIC 32.02109; Flowmeter PPs; Product: BECK; Type: VSR90; Tech.no.: 120-40m3/h;</t>
  </si>
  <si>
    <t>- FIC 32.02115; Flowmeter PPs; Product: BECK; Type: VSR160; Tech.no.: 750-150m3/h;</t>
  </si>
  <si>
    <t>- FIC 32.22128; Flowmeter PPs; Product: BECK; Type: VSR140; Specifications: 400-100m3/h;</t>
  </si>
  <si>
    <t>- VSD 13.904; Variable speed control of EC motor; Product: ; Type: Electrical Project; Technical: Electrical Project;</t>
  </si>
  <si>
    <t>- VSD 32.908; Variable frequency drive; Product: ; Type: Electrical Project; Technical: Electrical Project;</t>
  </si>
  <si>
    <t>- VSD 12.913; Variable speed control of EC motor; Product: ; Type: Electrical Project; Technical: Electrical Project;</t>
  </si>
  <si>
    <t>- VSD 12.926; Frequency converter; Product: ; Type: Electrical Project; Technical data: Electrical Project;</t>
  </si>
  <si>
    <t>- CAV 33.01117/3; Volumetric flow regulator; Product: HLU; Type: VFL-M 110; Technical capacity: 100 m3/h;</t>
  </si>
  <si>
    <t>- CAV 32.01118/3; Volumetric flow regulator PPs-el; Product: HLU; Type: VFL-M 90; Technical capacity: 50m3/h;</t>
  </si>
  <si>
    <t>- CAV 32.01118/4; Volumetric flow regulator PPs-el; Product: HLU; Type: VFL-M 90; Technical capacity: 50m3/h;</t>
  </si>
  <si>
    <t>- CAV 32.01118/5; Volumetric flow regulator PPs; Product: HLU; Type: VFL-M 90; Technical capacity: 50m3/h;</t>
  </si>
  <si>
    <t>- CAV 33.01120/3; Volumetric flow regulator; Product: HLU; Type: VFL-M 110; Technical capacity: 100 m3/h;</t>
  </si>
  <si>
    <t>- CAV 33.01121/3; Volumetric flow regulator; Product: HLU; Type: VFL-M 110; Technical capacity: 100 m3/h;</t>
  </si>
  <si>
    <t>- CAV 33.01122/3; Volumetric flow regulator; Product: HLU; Type: VFL-M 110; Technical capacity: 100 m3/h;</t>
  </si>
  <si>
    <t>- CAV 33.01122/4; Volumetric flow regulator; Product: HLU; Type: VFL-M 110; Technical capacity: 100 m3/h;</t>
  </si>
  <si>
    <t>- CAV 33.01122/5; Volumetric flow regulator; Product: HLU; Type: VFL-M 110; Technical capacity: 100 m3/h;</t>
  </si>
  <si>
    <t>- CAV 33.01122/6; Volumetric flow regulator; Product: HLU; Type: VFL-M 110; Technical capacity: 100 m3/h;</t>
  </si>
  <si>
    <t>- CAV 33.01122/7; Volumetric flow regulator; Product: HLU; Type: VFL-M 110; Technical capacity: 100 m3/h;</t>
  </si>
  <si>
    <t>- CAV 33.01123/3; Volumetric flow regulator; Product: HLU; Type: VFL-M 110; Technical capacity: 100 m3/h;</t>
  </si>
  <si>
    <t>- CAV 33.01123/4; Volumetric flow regulator; Product: HLU; Type: VFL-M 110; Technical capacity: 100 m3/h;</t>
  </si>
  <si>
    <t>- CAV 33.01123/5; Volumetric flow regulator; Product: HLU; Type: VFL-M 110; Technical capacity: 100 m3/h;</t>
  </si>
  <si>
    <t>- CAV 33.01124/3; Volumetric flow regulator; Product: HLU; Type: VFL-M 110; Technical capacity: 100 m3/h;</t>
  </si>
  <si>
    <t>- CAV 33.01124/4; Volumetric flow regulator; Product: HLU; Type: VFL-M 110; Technical capacity: 100 m3/h;</t>
  </si>
  <si>
    <t>- CAV 33.01124/5; Volumetric flow regulator; Product: HLU; Type: VFL-M 110; Technical capacity: 100 m3/h;</t>
  </si>
  <si>
    <t>- CAV 33.01124/6; Volumetric flow regulator; Product: HLU; Type: VFL-M 110; Technical capacity: 100 m3/h;</t>
  </si>
  <si>
    <t>- CAV 33.01124/7; Volumetric flow regulator; Product: HLU; Type: VFL-M 110; Technical capacity: 100 m3/h;</t>
  </si>
  <si>
    <t>- CAV 32.02108/1; Volumetric flow regulator; Product: HLU; Type: VFL-M 90; Technical capacity: 40m3/h;</t>
  </si>
  <si>
    <t>- CAV 32.02108/2; Volumetric flow regulator; Product: HLU; Type: VFL-M 90; Technical capacity: 40m3/h;</t>
  </si>
  <si>
    <t>- CAV 32.02109/1; Volumetric flow regulator; Product: HLU; Type: VFL-M 90; Technical capacity: 40m3/h;</t>
  </si>
  <si>
    <t>- CAV 32.02109/2; Volumetric flow regulator; Product: HLU; Type: VFL-M 90; Technical capacity: 40m3/h;</t>
  </si>
  <si>
    <t>- CAV 32.02109/3; Volumetric flow regulator; Product: HLU; Type: VFL-M 90; Technical capacity: 40m3/h;</t>
  </si>
  <si>
    <t>- CAV 32.02109/5; Volumetric flow regulator PPs; Product: HLU; Type: VFL-M 90; Technical capacity: 50m3/h;</t>
  </si>
  <si>
    <t>- CAV 32.02110/2; Volumetric flow regulator; Product: HLU; Type: VFL-M 90; Technical capacity: 50m3/h;</t>
  </si>
  <si>
    <t>- CAV 32.02115/3; Volumetric flow regulator; Product: HLU; Type: VFL-M 125; Technical capacity: 150m3/h;</t>
  </si>
  <si>
    <t>- CAV 32.02115/4; Volumetric flow regulator; Product: HLU; Type: VFL-M 125; Technical capacity: 150m3/h;</t>
  </si>
  <si>
    <t>- CAV 32.02115/5; Volumetric flow regulator; Product: HLU; Type: VFL-M 125; Technical capacity: 150m3/h;</t>
  </si>
  <si>
    <t>- CAV 32.02115/6; Volumetric flow regulator; Product: HLU; Type: VFL-M 125; Technical capacity: 150m3/h;</t>
  </si>
  <si>
    <t>- CAV 32.02115/7; Volumetric flow regulator; Product: HLU; Type: VFL-M 125; Technical capacity: 150m3/h;</t>
  </si>
  <si>
    <t>- CAV 32.02115/8; Volumetric flow regulator; Product: HLU; Type: VFL-F 250; Technical capacity: 700 m3/h;</t>
  </si>
  <si>
    <t>- CAV 32.02115/9; Volumetric flow regulator PPs-el; Product: HLU; Type: VFL-M 90; Technical capacity: 50m3/h;</t>
  </si>
  <si>
    <t>- CAV 32.02116/3; Volumetric flow regulator PPs-el; Product: HLU; Type: VFL-M 90; Technical capacity: 50m3/h;</t>
  </si>
  <si>
    <t>- CAV 32.117/5; Volumetric flow regulator PPs-el; Product: HLU; Type: VFL-M 90; Technical capacity: 50m3/h;</t>
  </si>
  <si>
    <t>- CAV 32.12121/3; Volumetric flow regulator; Product: HLU; Type: VFL-F 160; Technical capacity: 250m3/h;</t>
  </si>
  <si>
    <t>- CAV 32.12121/4; Volumetric flow regulator; Product: HLU; Type: VFL-F 160; Technical capacity: 250m3/h;</t>
  </si>
  <si>
    <t>- CAV 32.12124/3; Volumetric flow regulator; Product: HLU; Type: VFL-F 90; Technical capacity: 50m3/h;</t>
  </si>
  <si>
    <t>- CAV 32.22107/3; Volumetric flow regulator; Product: HLU; Type: VFL-M 110; Technical capacity: 100m3/h;</t>
  </si>
  <si>
    <t>- CAV 32.22107/4; Volumetric flow regulator PPs-el; Product: HLU; Type: VFL-M 90; Technical capacity: 50 m3/h;</t>
  </si>
  <si>
    <t>- CAV 32.22128/1; Volumetric flow regulator; Product: HLU; Type: VFL-M 110; Technical capacity: 100m3/h;</t>
  </si>
  <si>
    <t>- CAV 32.22128/2; Volumetric flow regulator; Product: HLU; Type: VFL-M 110; Technical capacity: 100m3/h;</t>
  </si>
  <si>
    <t>- CAV 32.22128/3; Volumetric flow regulator; Product: HLU; Type: VFL-M 110; Technical capacity: 100m3/h;</t>
  </si>
  <si>
    <t>- CAV 32.22128/4; Volumetric flow regulator; Product: HLU; Type: VFL-M 110; Technical capacity: 100m3/h;</t>
  </si>
  <si>
    <t>- CAV 32.22137/4; Volumetric flow regulator; Product: HLU; Type: VFL-M 110; Technical capacity: 100m3/h;</t>
  </si>
  <si>
    <t>- CAV 12.01001/1.1; Volume flow controller; Product: SYSTEMAIR; Type: NOTUS R-125-M0; Technical capacity: 200m3/h;</t>
  </si>
  <si>
    <t>- CAV 12.01001/1.2; Volume flow controller; Product: SYSTEMAIR; Type: NOTUS R-125-M0; Technical capacity: 200m3/h;</t>
  </si>
  <si>
    <t>- CAV 12.01002/1; Volumetric flow controller; Product: SYSTEMAIR; Type: NOTUS R-100-M0; Technical capacity: 110m3/h;</t>
  </si>
  <si>
    <t>- CAV 12.01003/1; Volume flow controller; Product: SYSTEMAIR; Type: NOTUS R-125-M0; Technical capacity: 300m3/h;</t>
  </si>
  <si>
    <t>- CAV 12.01004/1; Volume flow controller; Product: SYSTEMAIR; Type: NOTUS R-160-M0; Technical capacity: 350m3/h;</t>
  </si>
  <si>
    <t>- CAV 12.01005/1; Volume flow controller; Product: SYSTEMAIR; Type: NOTUS R-140-M0; Technical capacity: 300m3/h;</t>
  </si>
  <si>
    <t>- CAV 12.01106/1; Volume flow controller; Product: SYSTEMAIR; Type: NOTUS-RI-100-M0; Technical capacity: 180m3/h;</t>
  </si>
  <si>
    <t>- CAV 12.01106/2; Volume flow controller; Product: SYSTEMAIR; Type: NOTUS-RI-100-M0; Technical capacity: 180m3/h;</t>
  </si>
  <si>
    <t>- CAV 12.01106/3; Volume flow controller; Product: SYSTEMAIR; Type: NOTUS-RI-100-M0; Technical capacity: 150m3/h;</t>
  </si>
  <si>
    <t>- CAV 12.01107/1; Volume flow controller; Product: SYSTEMAIR; Type: NOTUS-RI-100-M0; Technical capacity: 150m3/h;</t>
  </si>
  <si>
    <t>- CAV 12.01107/2; Volume flow controller; Product: SYSTEMAIR; Type: NOTUS-RI-100-M0; Technical capacity: 150m3/h;</t>
  </si>
  <si>
    <t>- CAV 12.01108/1; Volumetric flow controller; Product: SYSTEMAIR; Type: NOTUS-RI-100-M0; Technical capacity: 150m3/h;</t>
  </si>
  <si>
    <t>- CAV 12.01108/2; Volumetric flow controller; Product: SYSTEMAIR; Type: NOTUS-RI-100-M0; Technical capacity: 150m3/h;</t>
  </si>
  <si>
    <t>- CAV 12.01109/1; Volumetric flow controller; Product: SYSTEMAIR; Type: NOTUS-RI-100-M0; Technical capacity: 150m3/h;</t>
  </si>
  <si>
    <t>- CAV 12.01109/2; Volumetric flow controller; Product: SYSTEMAIR; Type: NOTUS-RI-100-M0; Technical capacity: 150m3/h;</t>
  </si>
  <si>
    <t>- CAV 12.01110/1; Volume flow controller; Product: SYSTEMAIR; Type: NOTUS-RI-100-M0; Technical capacity: 150m3/h;</t>
  </si>
  <si>
    <t>- CAV 12.01110/2; Volume flow controller; Product: SYSTEMAIR; Type: NOTUS-RI-100-M0; Technical capacity: 150m3/h;</t>
  </si>
  <si>
    <t>- CAV 12.01110/3; Volumetric flow controller; Product: SYSTEMAIR; Type: NOTUS-RI-80-M0; Tech.no.: 50m3/h;</t>
  </si>
  <si>
    <t>- CAV 12.01110/4; Volumetric flow controller; Product: SYSTEMAIR; Type: NOTUS-RI-80-M0; Tech.no.: 50m3/h;</t>
  </si>
  <si>
    <t>- CAV 12.01111/1; Volumetric flow controller; Product: SYSTEMAIR; Type: NOTUS-RI-100-M0; Technical capacity: 150m3/h;</t>
  </si>
  <si>
    <t>- CAV 12.01111/2; Volumetric flow controller; Product: SYSTEMAIR; Type: NOTUS-RI-100-M0; Technical capacity: 150m3/h;</t>
  </si>
  <si>
    <t>- CAV 12.01112/1; Volume flow controller; Product: SYSTEMAIR; Type: NOTUS-RI-100-M0; Technical capacity: 150m3/h;</t>
  </si>
  <si>
    <t>- CAV 12.01112/2; Volume flow controller; Product: SYSTEMAIR; Type: NOTUS-RI-100-M0; Technical capacity: 150m3/h;</t>
  </si>
  <si>
    <t>- CAV 12.01113/1; Volume flow controller; Product: SYSTEMAIR; Type: NOTUS-RI-100-M0; Technical capacity: 150m3/h;</t>
  </si>
  <si>
    <t>- CAV 12.01113/2; Volume flow controller; Product: SYSTEMAIR; Type: NOTUS-RI-100-M0; Technical capacity: 150m3/h;</t>
  </si>
  <si>
    <t>- CAV 12.01114/1; Volumetric flow controller; Product: SYSTEMAIR; Type: NOTUS R-80-M0; Technical capacity: 80m3/h;</t>
  </si>
  <si>
    <t>- CAV 12.01114/2; Volume flow controller; Product: SYSTEMAIR; Type: NOTUS-RI-80-M0; Technical capacity: 100m3/h;</t>
  </si>
  <si>
    <t>- CAV 12.01115/1; Volume flow controller; Product: SYSTEMAIR; Type: NOTUS R-125-M0; Technical capacity: 150m3/h;</t>
  </si>
  <si>
    <t>- CAV 12.01115/2; Volume flow controller; Product: SYSTEMAIR; Type: NOTUS R-100-M0; Technical capacity: 100m3/h;</t>
  </si>
  <si>
    <t>- CAV 12.01116/3; Volumetric flow controller; Product: SYSTEMAIR; Type: NOTUS-RI-80-M0; Tech.no.: 50m3/h;</t>
  </si>
  <si>
    <t>- CAV 12.01117/2; Volume flow controller; Product: SYSTEMAIR; Type: NOTUS-RI-80-M0; Technical capacity: 100m3/h;</t>
  </si>
  <si>
    <t>- CAV 12.01118/1; Volume flow controller; Product: SYSTEMAIR; Type: NOTUS-RI-80-M0; Technical capacity: 100m3/h;</t>
  </si>
  <si>
    <t>- CAV 12.01119/2; Volume flow controller; Product: SYSTEMAIR; Type: NOTUS-RI-80-M0; Technical capacity: 80m3/h;</t>
  </si>
  <si>
    <t>- CAV 12.01120/2; Volumetric flow controller; Product: SYSTEMAIR; Type: NOTUS-RI-80-M0; Tech.no.: 60m3/h;</t>
  </si>
  <si>
    <t>- CAV 12.01121/2; Volume flow controller; Product: SYSTEMAIR; Type: NOTUS-RI-80-M0; Technical capacity: 60m3/h;</t>
  </si>
  <si>
    <t>- CAV 12.01124/4; Volume flow controller; Product: SYSTEMAIR; Type: NOTUS-RI-80-M0; Technical capacity: 100m3/h;</t>
  </si>
  <si>
    <t>- CAV 12.01126/1; Volume flow controller; Product: SYSTEMAIR; Type: NOTUS-RI-FC-80; Technical capacity: 60m3/h;</t>
  </si>
  <si>
    <t>- CAV 12.01126/2; Volume flow controller; Product: SYSTEMAIR; Type: NOTUS-RI-FC-80; Technical capacity: 60m3/h;</t>
  </si>
  <si>
    <t>- CAV 12.01128/1; Volume flow controller; Product: SYSTEMAIR; Type: NOTUS-RI-80-M0; Technical capacity: 100m3/h;</t>
  </si>
  <si>
    <t>- CAV 12.01128/2; Volume flow controller; Product: SYSTEMAIR; Type: NOTUS-RI-80-M0; Technical capacity: 80m3/h;</t>
  </si>
  <si>
    <t>- CAV 12.01130/1; Volume flow controller; Product: SYSTEMAIR; Type: NOTUS-RI-80-M0; Technical capacity: 110m3/h;</t>
  </si>
  <si>
    <t>- CAV 12.01130/2; Volume flow controller; Product: SYSTEMAIR; Type: NOTUS-RI-125-M0; Technical capacity: 160m3/h;</t>
  </si>
  <si>
    <t>- CAV 12.01132/1; Volume flow controller; Product: SYSTEMAIR; Type: NOTUS-RI-80-M0; Technical capacity: 110m3/h;</t>
  </si>
  <si>
    <t>- CAV 12.01132/2; Volume flow controller; Product: SYSTEMAIR; Type: NOTUS-RI-125-M0; Technical capacity: 160m3/h;</t>
  </si>
  <si>
    <t>- CAV 12.01302/1; Volume flow controller; Product: SYSTEMAIR; Type: NOTUS R-80-M0; Technical capacity: 100m3/h;</t>
  </si>
  <si>
    <t>- CAV 12.01302/2; Volumetric flow controller; Product: SYSTEMAIR; Type: NOTUS-RI-125-M0; Technical capacity: 210m3/h;</t>
  </si>
  <si>
    <t>- CAV 12.01303/2; Volume flow controller; Product: SYSTEMAIR; Type: NOTUS-RI-80-M0; Technical capacity: 90m3/h;</t>
  </si>
  <si>
    <t>- CAV 12.01304/2; Volume flow controller; Product: SYSTEMAIR; Type: NOTUS-RI-80-M0; Technical capacity: 90m3/h;</t>
  </si>
  <si>
    <t>- CAV 12.02006/1; Volume flow controller; Product: SYSTEMAIR; Type: NOTUS R-125-M0; Technical capacity: 200m3/h;</t>
  </si>
  <si>
    <t>- CAV 12.02006/1.1; Volume flow controller; Product: SYSTEMAIR; Type: NOTUS R-125-M0; Technical capacity: 200m3/h;</t>
  </si>
  <si>
    <t>- CAV 12.02105/2; Volumetric flow controller; Product: SYSTEMAIR; Type: NOTUS-RI-80-M0; Technical capacity: 90m3/h;</t>
  </si>
  <si>
    <t>- CAV 12.02106/1; Volume flow controller; Product: SYSTEMAIR; Type: NOTUS R-125-M0; Technical capacity: 200m3/h;</t>
  </si>
  <si>
    <t>- CAV 12.02109/4; Volumetric flow controller; Product: SYSTEMAIR; Type: NOTUS-RI-100-M0; Technical capacity: 150m3/h;</t>
  </si>
  <si>
    <t>- CAV 12.02110/3; Volumetric flow controller; Product: SYSTEMAIR; Type: NOTUS-RI-80-M0; Tech.no.: 50m3/h;</t>
  </si>
  <si>
    <t>- CAV 12.02111/1; Volumetric flow controller; Product: SYSTEMAIR; Type: NOTUS R-125-M0; Technical capacity: 200m3/h;</t>
  </si>
  <si>
    <t>- CAV 12.02111/2; Volumetric flow controller; Product: SYSTEMAIR; Type: NOTUS-RI-80-M0; Technical capacity: 90m3/h;</t>
  </si>
  <si>
    <t>- CAV 12.02115/10; Volumetric flow controller; Product: SYSTEMAIR; Type: NOTUS-RI-80-M0; Tech.no.: 50m3/h;</t>
  </si>
  <si>
    <t>- CAV 12.02116/4; Volumetric flow controller; Product: SYSTEMAIR; Type: NOTUS-RI-80-M0; Tech.no.: 50m3/h;</t>
  </si>
  <si>
    <t>- CAV 12.02120/1; Volume flow controller; Product: SYSTEMAIR; Type: NOTUS-RI-80-M0; Technical capacity: 80m3/h;</t>
  </si>
  <si>
    <t>- CAV 12.02120/2; Volume flow controller; Product: SYSTEMAIR; Type: NOTUS-RI-80-M0; Technical capacity: 100m3/h;</t>
  </si>
  <si>
    <t>- CAV 12.02122/3; Volume flow controller; Product: SYSTEMAIR; Type: NOTUS-R-160-M0; Technical capacity: 300m3/h;</t>
  </si>
  <si>
    <t>- CAV 12.02123/2; Volume flow controller; Product: SYSTEMAIR; Type: NOTUS-RI-FC-200; Technical capacity: 450m3/h;</t>
  </si>
  <si>
    <t>- CAV 12.02302/1; Volume flow controller; Product: SYSTEMAIR; Type: NOTUS R-125-M0; Technical capacity: 180m3/h;</t>
  </si>
  <si>
    <t>- CAV 12.02302/2; Volume flow controller; Product: SYSTEMAIR; Type: NOTUS-RI-125-M0; Technical capacity: 240m3/h;</t>
  </si>
  <si>
    <t>- CAV 12.02303/1; Volume flow controller; Product: SYSTEMAIR; Type: NOTUS-RI-FC-80; Technical capacity: 60m3/h;</t>
  </si>
  <si>
    <t>- CAV 12.02303/2; Volumetric flow controller; Product: SYSTEMAIR; Type: NOTUS-RI-FC-80; Tech.no.: 60m3/h;</t>
  </si>
  <si>
    <t>- CAV 12.02304/1; Volume flow controller; Product: SYSTEMAIR; Type: NOTUS-RI-FC-80; Technical capacity: 60m3/h;</t>
  </si>
  <si>
    <t>- CAV 12.02304/2; Volume flow controller; Product: SYSTEMAIR; Type: NOTUS-RI-FC-80; Technical capacity: 60m3/h;</t>
  </si>
  <si>
    <t>- CAV 12.02305/1; Volumetric flow controller; Product: SYSTEMAIR; Type: NOTUS-RI-FC-80; Tech.no.: 60m3/h;</t>
  </si>
  <si>
    <t>- CAV 12.02305/2; Volume flow controller; Product: SYSTEMAIR; Type: NOTUS-RI-FC-80; Technical capacity: 60m3/h;</t>
  </si>
  <si>
    <t>- CAV 12.02306/1; Volume flow controller; Product: SYSTEMAIR; Type: NOTUS-RI-FC-80; Technical capacity: 60m3/h;</t>
  </si>
  <si>
    <t>- CAV 12.02306/2; Volume flow controller; Product: SYSTEMAIR; Type: NOTUS-RI-FC-80; Technical capacity: 60m3/h;</t>
  </si>
  <si>
    <t>- CAV 12.02307/2; Volume flow controller; Product: SYSTEMAIR; Type: NOTUS-RI-80-M0; Technical capacity: 90m3/h;</t>
  </si>
  <si>
    <t>- CAV 12.03003/1; Volume flow controller; Product: SYSTEMAIR; Type: NOTUS R-125-M0; Technical capacity: 200m3/h;</t>
  </si>
  <si>
    <t>- CAV 12.03003/1.1; Volume flow controller; Product: SYSTEMAIR; Type: NOTUS R-125-M0; Technical capacity: 200m3/h;</t>
  </si>
  <si>
    <t>- CAV 12.03004/1; Volume flow controller; Product: SYSTEMAIR; Type: NOTUS R-140-M0; Technical capacity: 280m3/h;</t>
  </si>
  <si>
    <t>- CAV 12.03302/1; Volume flow controller; Product: SYSTEMAIR; Type: NOTUS R-125-M0; Technical capacity: 160m3/h;</t>
  </si>
  <si>
    <t>- CAV 12.03302/2; Volume flow controller; Product: SYSTEMAIR; Type: NOTUS-RI-140-M0; Technical capacity: 300m3/h;</t>
  </si>
  <si>
    <t>- CAV 13.11003/1; Volumetric flow controller; Product: SYSTEMAIR; Type: NOTUS R-125-M0; Technical capacity: 215m3/h;</t>
  </si>
  <si>
    <t>- CAV 13.11003/2; Volumetric flow controller; Product: SYSTEMAIR; Type: NOTUS-RI-80-M0; Technical capacity: 90m3/h;</t>
  </si>
  <si>
    <t>- CAV 13.11003/3; Volumetric flow controller; Product: SYSTEMAIR; Type: NOTUS-RI-80-M0; Technical capacity: 90m3/h;</t>
  </si>
  <si>
    <t>- CAV 12.11102/1; Volumetric flow controller; Product: SYSTEMAIR; Type: NOTUS-RI-100-M0; Technical capacity: 120m3/h;</t>
  </si>
  <si>
    <t>- CAV 12.11102/2; Volumetric flow controller; Product: SYSTEMAIR; Type: NOTUS-RI-100-M0; Technical capacity: 110m3/h;</t>
  </si>
  <si>
    <t>- CAV 12.11103/1; Volumetric flow controller; Product: SYSTEMAIR; Type: NOTUS-RI-80-M0; Technical capacity: 100m3/h;</t>
  </si>
  <si>
    <t>- CAV 12.11103/2; Volumetric flow controller; Product: SYSTEMAIR; Type: NOTUS-RI-80-M0; Technical capacity: 90m3/h;</t>
  </si>
  <si>
    <t>- CAV 12.11105/1; Volume flow controller; Product: SYSTEMAIR; Type: NOTUS-RI-80-M0; Technical capacity: 60m3/h;</t>
  </si>
  <si>
    <t>- CAV 12.11105/2; Volumetric flow controller; Product: SYSTEMAIR; Type: NOTUS-RI-80-M0; Technical capacity: 50m3/h;</t>
  </si>
  <si>
    <t>- CAV 12.11106/1; Volumetric flow controller; Product: SYSTEMAIR; Type: NOTUS-RI-80-M0; Technical capacity: 80m3/h;</t>
  </si>
  <si>
    <t>- CAV 12.11106/2; Volume flow controller; Product: SYSTEMAIR; Type: NOTUS-RI-80-M0; Technical capacity: 70m3/h;</t>
  </si>
  <si>
    <t>- CAV 12.11107/1; Volumetric flow controller; Product: SYSTEMAIR; Type: NOTUS-RI-80-M0; Technical capacity: 60m3/h;</t>
  </si>
  <si>
    <t>- CAV 12.11107/2; Volumetric flow controller; Product: SYSTEMAIR; Type: NOTUS-RI-80-M0; Tech.no.: 50m3/h;</t>
  </si>
  <si>
    <t>- CAV 12.11108/1; Volumetric flow controller; Product: SYSTEMAIR; Type: NOTUS-RI-80-M0; Technical capacity: 60m3/h;</t>
  </si>
  <si>
    <t>- CAV 12.11108/2; Volumetric flow controller; Product: SYSTEMAIR; Type: NOTUS-RI-80-M0; Technical capacity: 50m3/h;</t>
  </si>
  <si>
    <t>- CAV 12.11109/1; Volumetric flow controller; Product: SYSTEMAIR; Type: NOTUS-RI-80-M0; Technical capacity: 60m3/h;</t>
  </si>
  <si>
    <t>- CAV 12.11109/2; Volumetric flow controller; Product: SYSTEMAIR; Type: NOTUS-RI-80-M0; Technical capacity: 50m3/h;</t>
  </si>
  <si>
    <t>- CAV 12.11110/1; Volumetric flow controller; Product: SYSTEMAIR; Type: NOTUS-RI-80-M0; Technical capacity: 60m3/h;</t>
  </si>
  <si>
    <t>- CAV 12.11110/2; Volumetric flow controller; Product: SYSTEMAIR; Type: NOTUS-RI-80-M0; Technical capacity: 50m3/h;</t>
  </si>
  <si>
    <t>- CAV 12.11111/1; Volumetric flow controller; Product: SYSTEMAIR; Type: NOTUS-RI-80-M0; Technical capacity: 100m3/h;</t>
  </si>
  <si>
    <t>- CAV 12.11111/2; Volumetric flow controller; Product: SYSTEMAIR; Type: NOTUS-RI-80-M0; Technical capacity: 90m3/h;</t>
  </si>
  <si>
    <t>- CAV 12.11112/1; Volumetric flow controller; Product: SYSTEMAIR; Type: NOTUS-RI-80-M0; Technical capacity: 60m3/h;</t>
  </si>
  <si>
    <t>- CAV 12.11112/2; Volumetric flow controller; Product: SYSTEMAIR; Type: NOTUS-RI-80-M0; Technical capacity: 50m3/h;</t>
  </si>
  <si>
    <t>- CAV 12.11113/1; Volumetric flow controller; Product: SYSTEMAIR; Type: NOTUS-RI-80-M0; Technical capacity: 80m3/h;</t>
  </si>
  <si>
    <t>- CAV 12.11113/2; Volumetric flow controller; Product: SYSTEMAIR; Type: NOTUS-RI-80-M0; Technical capacity: 70m3/h;</t>
  </si>
  <si>
    <t>- CAV 12.11114/1; Volumetric flow controller; Product: SYSTEMAIR; Type: NOTUS-RI-80-M0; Technical capacity: 100m3/h;</t>
  </si>
  <si>
    <t>- CAV 12.11114/2; Volumetric flow controller; Product: SYSTEMAIR; Type: NOTUS-RI-80-M0; Technical capacity: 90m3/h;</t>
  </si>
  <si>
    <t>- CAV 12.11115/1; Volumetric flow controller; Product: SYSTEMAIR; Type: NOTUS-RI-80-M0; Technical capacity: 60m3/h;</t>
  </si>
  <si>
    <t>- CAV 12.11115/2; Volumetric flow controller; Product: SYSTEMAIR; Type: NOTUS-RI-80-M0; Technical capacity: 50m3/h;</t>
  </si>
  <si>
    <t>- CAV 12.11116/1; Volumetric flow controller; Product: SYSTEMAIR; Type: NOTUS-RI-80-M0; Technical capacity: 100m3/h;</t>
  </si>
  <si>
    <t>- CAV 12.11116/2; Volumetric flow controller; Product: SYSTEMAIR; Type: NOTUS-RI-80-M0; Technical capacity: 90m3/h;</t>
  </si>
  <si>
    <t>- CAV 12.11118/1; Volume flow controller; Product: SYSTEMAIR; Type: NOTUS-RI-80-M0; Technical capacity: 60m3/h;</t>
  </si>
  <si>
    <t>- CAV 12.11118/2; Volumetric flow controller; Product: SYSTEMAIR; Type: NOTUS-RI-80-M0; Technical capacity: 50m3/h;</t>
  </si>
  <si>
    <t>- CAV 12.11301/1; Volumetric flow controller; Product: SYSTEMAIR; Type: NOTUS-RI-125-M0; Technical capacity: 240 m3/h;</t>
  </si>
  <si>
    <t>- CAV 12.11301/2; Volumetric flow controller; Product: SYSTEMAIR; Type: NOTUS-RI-125-M0; Technical capacity: 360 m3/h;</t>
  </si>
  <si>
    <t>- CAV 12.11302/1; Volumetric flow controller; Product: SYSTEMAIR; Type: NOTUS-RI-80-M0; Technical capacity: 150 m3/h;</t>
  </si>
  <si>
    <t>- CAV 12.11302/2; Volumetric flow controller; Product: SYSTEMAIR; Type: NOTUS-RI-125-M0; Technical capacity: 270 m3/h;</t>
  </si>
  <si>
    <t>- CAV 12.11303/2; Volumetric flow controller; Product: SYSTEMAIR; Type: NOTUS-RI-80-M0; Technical capacity: 120m3/h;</t>
  </si>
  <si>
    <t>- CAV 12.11304/2; Volumetric flow controller; Product: SYSTEMAIR; Type: NOTUS-RI-80-M0; Technical capacity: 90m3/h;</t>
  </si>
  <si>
    <t>- CAV 12.12007/1; Volumetric flow controller; Product: SYSTEMAIR; Type: NOTUS R-160-M0; Technical capacity: 215m3/h;</t>
  </si>
  <si>
    <t>- CAV 12.12102/1; Volumetric flow controller; Product: SYSTEMAIR; Type: NOTUS-RI-80-M0; Technical capacity: 60m3/h;</t>
  </si>
  <si>
    <t>- CAV 12.12102/2; Volumetric flow controller; Product: SYSTEMAIR; Type: NOTUS-RI-80-M0; Technical capacity: 50m3/h;</t>
  </si>
  <si>
    <t>- CAV 12.12103/1; Volumetric flow controller; Product: SYSTEMAIR; Type: NOTUS-RI-100-M0; Technical capacity: 150m3/h;</t>
  </si>
  <si>
    <t>- CAV 12.12103/1; Volumetric flow controller; Product: SYSTEMAIR; Type: NOTUS-RI-80-M0; Technical capacity: 60m3/h;</t>
  </si>
  <si>
    <t>- CAV 12.12103/2; Volumetric flow controller; Product: SYSTEMAIR; Type: NOTUS-RI-100-M0; Technical capacity: 200m3/h;</t>
  </si>
  <si>
    <t>- CAV 12.12103/2; Volumetric flow controller; Product: SYSTEMAIR; Type: NOTUS-RI-80-M0; Technical capacity: 50m3/h;</t>
  </si>
  <si>
    <t>- CAV 12.12104/1; Volumetric flow controller; Product: SYSTEMAIR; Type: NOTUS-RI-80-M0; Technical capacity: 60m3/h;</t>
  </si>
  <si>
    <t>- CAV 12.12104/2; Volumetric flow controller; Product: SYSTEMAIR; Type: NOTUS-RI-80-M0; Technical capacity: 50m3/h;</t>
  </si>
  <si>
    <t>- CAV 12.12105/1; Volumetric flow controller; Product: SYSTEMAIR; Type: NOTUS-RI-80-M0; Technical capacity: 80m3/h;</t>
  </si>
  <si>
    <t>- CAV 12.12105/2; Volumetric flow controller; Product: SYSTEMAIR; Type: NOTUS-RI-80-M0; Technical capacity: 70m3/h;</t>
  </si>
  <si>
    <t>- CAV 12.12106/1; Volumetric flow controller; Product: SYSTEMAIR; Type: NOTUS-RI-80-M0; Technical capacity: 60m3/h;</t>
  </si>
  <si>
    <t>- CAV 12.12106/2; Volumetric flow controller; Product: SYSTEMAIR; Type: NOTUS-RI-80-M0; Technical capacity: 50m3/h;</t>
  </si>
  <si>
    <t>- CAV 12.12111/1; Volumetric flow controller; Product: SYSTEMAIR; Type: NOTUS-RI-80-M0; Technical capacity: 60m3/h;</t>
  </si>
  <si>
    <t>- CAV 12.12111/2; Volumetric flow controller; Product: SYSTEMAIR; Type: NOTUS-RI-80-M0; Technical capacity: 50m3/h;</t>
  </si>
  <si>
    <t>- CAV 12.12113/1; Volume flow controller; Product: SYSTEMAIR; Type: NOTUS-RI-100-M0; Technical capacity: 120m3/h;</t>
  </si>
  <si>
    <t>- CAV 12.12113/2; Volumetric flow controller; Product: SYSTEMAIR; Type: NOTUS-RI-100-M0; Tech.no.: 110m3/h;</t>
  </si>
  <si>
    <t>- CAV 12.12114/1; Volumetric flow controller; Product: SYSTEMAIR; Type: NOTUS-RI-100-M0; Technical capacity: 120m3/h;</t>
  </si>
  <si>
    <t>- CAV 12.12114/2; Volumetric flow controller; Product: SYSTEMAIR; Type: NOTUS-RI-100-M0; Technical capacity: 110m3/h;</t>
  </si>
  <si>
    <t>- CAV 12.12115/1; Volumetric flow controller; Product: SYSTEMAIR; Type: NOTUS-RI-100-M0; Technical capacity: 120m3/h;</t>
  </si>
  <si>
    <t>- CAV 12.12115/2; Volumetric flow controller; Product: SYSTEMAIR; Type: NOTUS-RI-100-M0; Tech.no.: 110m3/h;</t>
  </si>
  <si>
    <t>- CAV 12.12116/1; Volumetric flow controller; Product: SYSTEMAIR; Type: NOTUS-RI-80-M0; Technical capacity: 60m3/h;</t>
  </si>
  <si>
    <t>- CAV 12.12116/2; Volumetric flow controller; Product: SYSTEMAIR; Type: NOTUS-RI-80-M0; Technical capacity: 50m3/h;</t>
  </si>
  <si>
    <t>- CAV 12.12118/1; Volume flow controller; Product: SYSTEMAIR; Type: NOTUS-RI-80-M0; Technical capacity: 80m3/h;</t>
  </si>
  <si>
    <t>- CAV 12.12118/2; Volumetric flow controller; Product: SYSTEMAIR; Type: NOTUS-RI-80-M0; Technical capacity: 70m3/h;</t>
  </si>
  <si>
    <t>- CAV 12.12119/1; Volumetric flow controller; Product: SYSTEMAIR; Type: NOTUS-RI-80-M0; Tech.no.: 60m3/h;</t>
  </si>
  <si>
    <t>- CAV 12.12119/2; Volumetric flow controller; Product: SYSTEMAIR; Type: NOTUS-RI-80-M0; Tech.no.: 50m3/h;</t>
  </si>
  <si>
    <t>- CAV 12.12120/1; Volumetric flow controller; Product: SYSTEMAIR; Type: NOTUS-RI-80-M0; Technical capacity: 60m3/h;</t>
  </si>
  <si>
    <t>- CAV 12.12120/2; Volumetric flow controller; Product: SYSTEMAIR; Type: NOTUS-RI-80-M0; Tech.no.: 50m3/h;</t>
  </si>
  <si>
    <t>- CAV 12.12125/1; Volume flow controller; Product: SYSTEMAIR; Type: NOTUS-RI-80-M0; Technical capacity: 80m3/h;</t>
  </si>
  <si>
    <t>- CAV 12.12125/2; Volumetric flow controller; Product: SYSTEMAIR; Type: NOTUS-RI-80-M0; Technical capacity: 70m3/h;</t>
  </si>
  <si>
    <t>- CAV 12.12126/1; Volume flow controller; Product: SYSTEMAIR; Type: NOTUS-RI-80-M0; Technical capacity: 80m3/h;</t>
  </si>
  <si>
    <t>- CAV 12.12126/2; Volume flow controller; Product: SYSTEMAIR; Type: NOTUS-RI-80-M0; Technical capacity: 70m3/h;</t>
  </si>
  <si>
    <t>- CAV 12.12127/1; Volume flow controller; Product: SYSTEMAIR; Type: NOTUS-RI-80-M0; Technical capacity: 60m3/h;</t>
  </si>
  <si>
    <t>- CAV 12.12127/2; Volumetric flow controller; Product: SYSTEMAIR; Type: NOTUS-RI-80-M0; Tech.no.: 50m3/h;</t>
  </si>
  <si>
    <t>- CAV 12.12128/1; Volume flow controller; Product: SYSTEMAIR; Type: NOTUS-RI-80-M0; Technical capacity: 120m3/h;</t>
  </si>
  <si>
    <t>- CAV 12.12128/2; Volume flow controller; Product: SYSTEMAIR; Type: NOTUS-RI-80-M0; Technical capacity: 110m3/h;</t>
  </si>
  <si>
    <t>- CAV 12.12129/1; Volume flow controller; Product: SYSTEMAIR; Type: NOTUS-RI-80-M0; Technical capacity: 60m3/h;</t>
  </si>
  <si>
    <t>- CAV 12.12129/2; Volume flow controller; Product: SYSTEMAIR; Type: NOTUS-RI-80-M0; Technical capacity: 50m3/h;</t>
  </si>
  <si>
    <t>- CAV 12.12130/1; Volumetric flow controller; Product: SYSTEMAIR; Type: NOTUS-RI-80-M0; Technical capacity: 80m3/h;</t>
  </si>
  <si>
    <t>- CAV 12.12130/2; Volumetric flow controller; Product: SYSTEMAIR; Type: NOTUS-RI-80-M0; Technical capacity: 70m3/h;</t>
  </si>
  <si>
    <t>- CAV 12.12131/1; Volume flow controller; Product: SYSTEMAIR; Type: NOTUS-RI-80-M0; Technical capacity: 80m3/h;</t>
  </si>
  <si>
    <t>- CAV 12.12131/2; Volume flow controller; Product: SYSTEMAIR; Type: NOTUS-RI-80-M0; Technical capacity: 70m3/h;</t>
  </si>
  <si>
    <t>- CAV 12.12132/1; Volume flow controller; Product: SYSTEMAIR; Type: NOTUS-RI-80-M0; Technical capacity: 80m3/h;</t>
  </si>
  <si>
    <t>- CAV 12.12132/2; Volume flow controller; Product: SYSTEMAIR; Type: NOTUS-RI-80-M0; Technical capacity: 70m3/h;</t>
  </si>
  <si>
    <t>- CAV 12.12133/1; Volume flow controller; Product: SYSTEMAIR; Type: NOTUS-RI-80-M0; Technical capacity: 60m3/h;</t>
  </si>
  <si>
    <t>- CAV 12.12133/2; Volumetric flow controller; Product: SYSTEMAIR; Type: NOTUS-RI-80-M0; Tech.no.: 50m3/h;</t>
  </si>
  <si>
    <t>- CAV 12.12134/1; Volume flow controller; Product: SYSTEMAIR; Type: NOTUS-RI-80-M0; Technical capacity: 60m3/h;</t>
  </si>
  <si>
    <t>- CAV 12.12134/2; Volume flow controller; Product: SYSTEMAIR; Type: NOTUS-RI-80-M0; Technical capacity: 50m3/h;</t>
  </si>
  <si>
    <t>- CAV 12.12135/1; Volumetric flow controller; Product: SYSTEMAIR; Type: NOTUS-RI-80-M0; Technical capacity: 80m3/h;</t>
  </si>
  <si>
    <t>- CAV 12.12135/2; Volume flow controller; Product: SYSTEMAIR; Type: NOTUS-RI-80-M0; Technical capacity: 70m3/h;</t>
  </si>
  <si>
    <t>- CAV 12.12301/1; Volumetric flow controller; Product: SYSTEMAIR; Type: NOTUS-RI-80-M0; Technical capacity: 60m3/h;</t>
  </si>
  <si>
    <t>- CAV 12.12301/2; Volumetric flow controller; Product: SYSTEMAIR; Type: NOTUS-RI-80-M0; Technical capacity: 60m3/h;</t>
  </si>
  <si>
    <t>- CAV 12.12302/1; Volume flow controller; Product: SYSTEMAIR; Type: NOTUS-RI-80-M0; Technical capacity: 60m3/h;</t>
  </si>
  <si>
    <t>- CAV 12.12302/2; Volumetric flow controller; Product: SYSTEMAIR; Type: NOTUS-RI-80-M0; Technical capacity: 60m3/h;</t>
  </si>
  <si>
    <t>- CAV 12.12307/1; Volume flow controller; Product: SYSTEMAIR; Type: NOTUS-RI-80-M0; Technical capacity: 60m3/h;</t>
  </si>
  <si>
    <t>- CAV 12.12307/2; Volumetric flow controller; Product: SYSTEMAIR; Type: NOTUS-RI-80-M0; Technical capacity: 60m3/h;</t>
  </si>
  <si>
    <t>- CAV 12.12308/1; Volume flow controller; Product: SYSTEMAIR; Type: NOTUS-RI-80-M0; Technical capacity: 60m3/h;</t>
  </si>
  <si>
    <t>- CAV 12.12308/2; Volume flow controller; Product: SYSTEMAIR; Type: NOTUS-RI-80-M0; Technical capacity: 60m3/h;</t>
  </si>
  <si>
    <t>- CAV 12.12309/2; Volume flow controller; Product: SYSTEMAIR; Type: NOTUS-RI-80-M0; Technical capacity: 90m3/h;</t>
  </si>
  <si>
    <t>- CAV 12.13003/1; Volume flow controller; Product: SYSTEMAIR; Type: NOTUS R-125-M0; Technical capacity: 215m3/h;</t>
  </si>
  <si>
    <t>- CAV 12.13003/2; Volumetric flow controller; Product: SYSTEMAIR; Type: NOTUS R-125-M0; Technical capacity: 215m3/h;</t>
  </si>
  <si>
    <t>- CAV 12.21126/1; Volumetric flow controller; Product: SYSTEMAIR; Type: NOTUS R-80-M0; Technical capacity: 80 m3/h;</t>
  </si>
  <si>
    <t>- CAV 12.21126/2; Volumetric flow controller; Product: SYSTEMAIR; Type: NOTUS R-80-M0; Technical capacity: 70 m3/h;</t>
  </si>
  <si>
    <t>- CAV 12.21127/1; Volumetric flow controller; Product: SYSTEMAIR; Type: NOTUS R-80-M0; Technical capacity: 80 m3/h;</t>
  </si>
  <si>
    <t>- CAV 12.21127/2; Volumetric flow controller; Product: SYSTEMAIR; Type: NOTUS R-80-M0; Technical capacity: 70 m3/h;</t>
  </si>
  <si>
    <t>- CAV 12.21128/1; Volumetric flow controller; Product: SYSTEMAIR; Type: NOTUS R-80-M0; Technical capacity: 70 m3/h;</t>
  </si>
  <si>
    <t>- CAV 12.21128/2; Volumetric flow controller; Product: SYSTEMAIR; Type: NOTUS R-80-M0; Technical capacity: 60 m3/h;</t>
  </si>
  <si>
    <t>- CAV 12.21129/1; Volumetric flow controller; Product: SYSTEMAIR; Type: NOTUS R-80-M0; Technical capacity: 70 m3/h;</t>
  </si>
  <si>
    <t>- CAV 12.21129/2; Volumetric flow controller; Product: SYSTEMAIR; Type: NOTUS R-80-M0; Technical capacity: 60 m3/h;</t>
  </si>
  <si>
    <t>- CAV 12.21130/1; Volumetric flow controller; Product: SYSTEMAIR; Type: NOTUS R-80-M0; Technical capacity: 70m3/h;</t>
  </si>
  <si>
    <t>- CAV 12.21130/2; Volumetric flow controller; Product: SYSTEMAIR; Type: NOTUS R-80-M0; Technical capacity: 60m3/h;</t>
  </si>
  <si>
    <t>- CAV 12.21131/1; Volumetric flow controller; Product: SYSTEMAIR; Type: NOTUS R-80-M0; Technical capacity: 70 m3/h;</t>
  </si>
  <si>
    <t>- CAV 12.21131/2; Volumetric flow controller; Product: SYSTEMAIR; Type: NOTUS R-80-M0; Technical capacity: 60 m3/h;</t>
  </si>
  <si>
    <t>- CAV 12.21132/1; Volumetric flow controller; Product: SYSTEMAIR; Type: NOTUS R-80-M0; Technical capacity: 120 m3/h;</t>
  </si>
  <si>
    <t>- CAV 12.21132/2; Volumetric flow controller; Product: SYSTEMAIR; Type: NOTUS R-80-M0; Technical capacity: 110 m3/h;</t>
  </si>
  <si>
    <t>- CAV 12.21134/1; Volumetric flow controller; Product: SYSTEMAIR; Type: NOTUS R-80-M0; Technical capacity: 110 m3/h;</t>
  </si>
  <si>
    <t>- CAV 12.21134/2; Volumetric flow controller; Product: SYSTEMAIR; Type: NOTUS R-80-M0; Technical capacity: 120 m3/h;</t>
  </si>
  <si>
    <t>- CAV 12.21135/1; Volumetric flow controller; Product: SYSTEMAIR; Type: NOTUS R-80-M0; Technical capacity: 110m3/h;</t>
  </si>
  <si>
    <t>- CAV 12.21135/2; Volumetric flow controller; Product: SYSTEMAIR; Type: NOTUS R-80-M0; Technical capacity: 120m3/h;</t>
  </si>
  <si>
    <t>- CAV 12.21136/1; Volumetric flow controller; Product: SYSTEMAIR; Type: NOTUS R-80-M0; Technical capacity: 60 m3/h;</t>
  </si>
  <si>
    <t>- CAV 12.21136/2; Volumetric flow controller; Product: SYSTEMAIR; Type: NOTUS R-80-M0; Technical capacity: 50 m3/h;</t>
  </si>
  <si>
    <t>- CAV 12.22004/1; Volumetric flow controller; Product: SYSTEMAIR; Type: NOTUS R-100-M0; Technical capacity: 215m3/h;</t>
  </si>
  <si>
    <t>- CAV 12.22006/1; Volumetric flow controller; Product: SYSTEMAIR; Type: NOTUS R-125-M0; Technical capacity: 215m3/h;</t>
  </si>
  <si>
    <t>- CAV 12.22006/21.1; Volumetric flow controller; Product: SYSTEMAIR; Type: NOTUS R-125-M0; Technical capacity: 215m3/h;</t>
  </si>
  <si>
    <t>- CAV 12.22007/1; Volumetric flow controller; Product: SYSTEMAIR; Type: NOTUS R-125-M0; Technical capacity: 215m3/h;</t>
  </si>
  <si>
    <t>- CAV 12.22007/1.1; Volumetric flow controller; Product: SYSTEMAIR; Type: NOTUS R-125-M0; Technical capacity: 215m3/h;</t>
  </si>
  <si>
    <t>- CAV 12.22101/1; Volumetric flow controller; Product: SYSTEMAIR; Type: NOTUS-RI-FC-80; Tech.no.: 120m3/h;</t>
  </si>
  <si>
    <t>- CAV 12.22101/2; Volumetric flow controller; Product: SYSTEMAIR; Type: NOTUS-RI-FC-80; Technical capacity: 110m3/h;</t>
  </si>
  <si>
    <t>- CAV 12.22102/1; Volumetric flow controller; Product: SYSTEMAIR; Type: NOTUS R-80-M0; Technical capacity: 60 m3/h;</t>
  </si>
  <si>
    <t>- CAV 12.22102/2; Volumetric flow controller; Product: SYSTEMAIR; Type: NOTUS R-80-M0; Technical capacity: 50 m3/h;</t>
  </si>
  <si>
    <t>- CAV 12.22103/1; Volumetric flow controller; Product: SYSTEMAIR; Type: NOTUS-RI-80-M0; Technical capacity: 100m3/h;</t>
  </si>
  <si>
    <t>- CAV 12.22103/2; Volumetric flow controller; Product: SYSTEMAIR; Type: NOTUS-RI-80-M0; Technical capacity: 90m3/h;</t>
  </si>
  <si>
    <t>- CAV 12.22104/1; Volumetric flow controller; Product: SYSTEMAIR; Type: NOTUS-RI-80-M0; Technical capacity: 120m3/h;</t>
  </si>
  <si>
    <t>- CAV 12.22104/2; Volumetric flow controller; Product: SYSTEMAIR; Type: NOTUS-RI-80-M0; Technical capacity: 110m3/h;</t>
  </si>
  <si>
    <t>- CAV 12.22105/1; Volumetric flow controller; Product: SYSTEMAIR; Type: NOTUS-RI-80-M0; Technical capacity: 60m3/h;</t>
  </si>
  <si>
    <t>- CAV 12.22105/2; Volumetric flow controller; Product: SYSTEMAIR; Type: NOTUS-RI-80-M0; Technical capacity: 50m3/h;</t>
  </si>
  <si>
    <t>- CAV 12.22107/2; Volumetric flow controller; Product: SYSTEMAIR; Type: NOTUS-RI-80-M0; Technical data: 150/150 m3/h;</t>
  </si>
  <si>
    <t>- CAV 12.22108/1; Volumetric flow controller; Product: SYSTEMAIR; Type: NOTUS-RI-80-M0; Technical capacity: 120m3/h;</t>
  </si>
  <si>
    <t>- CAV 12.22108/2; Volumetric flow controller; Product: SYSTEMAIR; Type: NOTUS-RI-80-M0; Technical capacity: 110m3/h;</t>
  </si>
  <si>
    <t>- CAV 12.22120/1; Volumetric flow controller; Product: SYSTEMAIR; Type: NOTUS-RI-80-M0; Technical capacity: 100m3/h;</t>
  </si>
  <si>
    <t>- CAV 12.22120/2; Volumetric flow controller; Product: SYSTEMAIR; Type: NOTUS-RI-80-M0; Technical capacity: 110m3/h;</t>
  </si>
  <si>
    <t>- CAV 12.22125/1; Volumetric flow controller; Product: SYSTEMAIR; Type: NOTUS-RI-80-M0; Technical capacity: 120 m3/h;</t>
  </si>
  <si>
    <t>- CAV 12.22125/2; Volumetric flow controller; Product: SYSTEMAIR; Type: NOTUS-RI-80-M0; Technical capacity: 110 m3/h;</t>
  </si>
  <si>
    <t>- CAV 12.22126/1; Volume flow controller; Product: SYSTEMAIR; Type: NOTUS-RI-80-M0; Technical capacity: 60m3/h;</t>
  </si>
  <si>
    <t>- CAV 12.22126/2; Volumetric flow controller; Product: SYSTEMAIR; Type: NOTUS-RI-80-M0; Technical capacity: 50m3/h;</t>
  </si>
  <si>
    <t>- CAV 12.22127/1; Volumetric flow controller; Product: SYSTEMAIR; Type: NOTUS-RI-80-M0; Technical capacity: 120m3/h;</t>
  </si>
  <si>
    <t>- CAV 12.22127/2; Volumetric flow controller; Product: SYSTEMAIR; Type: NOTUS-RI-80-M0; Technical capacity: 110m3/h;</t>
  </si>
  <si>
    <t>- CAV 12.22129/1; Volume flow controller; Product: SYSTEMAIR; Type: NOTUS-RI-125-M0; Technical capacity: 200m3/h;</t>
  </si>
  <si>
    <t>- CAV 12.22129/2; Volume flow controller; Product: SYSTEMAIR; Type: NOTUS-RI-125-M0; Technical capacity: 250m3/h;</t>
  </si>
  <si>
    <t>- CAV 12.22130/1; Volumetric flow controller; Product: SYSTEMAIR; Type: NOTUS-RI-80-M0; Technical capacity: 120m3/h;</t>
  </si>
  <si>
    <t>- CAV 12.22130/2; Volumetric flow controller; Product: SYSTEMAIR; Type: NOTUS-RI-80-M0; Technical capacity: 170m3/h;</t>
  </si>
  <si>
    <t>- CAV 12.22131/2; Volume flow controller; Product: SYSTEMAIR; Type: NOTUS-RI-100-M0; Technical capacity: 200m3/h;</t>
  </si>
  <si>
    <t>- CAV 12.22131/3; Volumetric flow controller; Product: SYSTEMAIR; Type: NOTUS-RI-180-M0; Technical capacity: 500 m3/h;</t>
  </si>
  <si>
    <t>- CAV 12.22132/1; Volume flow controller; Product: SYSTEMAIR; Type: NOTUS-RI-80-M0; Technical capacity: 60m3/h;</t>
  </si>
  <si>
    <t>- CAV 12.22132/2; Volumetric flow controller; Product: SYSTEMAIR; Type: NOTUS-RI-80-M0; Tech.no.: 50m3/h;</t>
  </si>
  <si>
    <t>- CAV 12.22133/1; Volume flow controller; Product: SYSTEMAIR; Type: NOTUS-RI-80-M0; Technical capacity: 70m3/h;</t>
  </si>
  <si>
    <t>- CAV 12.22133/2; Volumetric flow controller; Product: SYSTEMAIR; Type: NOTUS-RI-80-M0; Technical capacity: 60m3/h;</t>
  </si>
  <si>
    <t>- CAV 12.22134/1; Volume flow controller; Product: SYSTEMAIR; Type: NOTUS-RI-80-M0; Technical capacity: 60m3/h;</t>
  </si>
  <si>
    <t>- CAV 12.22134/2; Volumetric flow controller; Product: SYSTEMAIR; Type: NOTUS-RI-80-M0; Tech.no.: 50m3/h;</t>
  </si>
  <si>
    <t>- CAV 12.22135/1; Volumetric flow controller; Product: SYSTEMAIR; Type: NOTUS-RI-80-M0; Technical capacity: 60m3/h;</t>
  </si>
  <si>
    <t>- CAV 12.22135/2; Volumetric flow controller; Product: SYSTEMAIR; Type: NOTUS-RI-80-M0; Tech.no.: 50m3/h;</t>
  </si>
  <si>
    <t>- CAV 12.22136/1; Volume flow controller; Product: SYSTEMAIR; Type: NOTUS-RI-80-M0; Technical capacity: 110m3/h;</t>
  </si>
  <si>
    <t>- CAV 12.22136/2; Volume flow controller; Product: SYSTEMAIR; Type: NOTUS-RI-80-M0; Technical capacity: 100m3/h;</t>
  </si>
  <si>
    <t>- CAV 12.22301/1; Volumetric flow controller; Product: SYSTEMAIR; Type: NOTUS-RI-FC-80; Tech.no.: 60 m3/h;</t>
  </si>
  <si>
    <t>- CAV 12.22301/2; Volumetric flow controller; Product: SYSTEMAIR; Type: NOTUS-RI-FC-80; Tech.no.: 60m3/h;</t>
  </si>
  <si>
    <t>- CAV 12.22302/1; Volumetric flow controller; Product: SYSTEMAIR; Type: NOTUS R-80-M0; Technical capacity: 60 m3/h;</t>
  </si>
  <si>
    <t>- CAV 12.22302/2; Volumetric flow controller; Product: SYSTEMAIR; Type: NOTUS R-80-M0; Technical capacity: 60 m3/h;</t>
  </si>
  <si>
    <t>- CAV 12.22303/2; Volumetric flow controller; Product: SYSTEMAIR; Type: NOTUS-R-100-M0; Technical capacity: 90m3/h;</t>
  </si>
  <si>
    <t>- CAV 12.22304/2; Volume flow controller; Product: SYSTEMAIR; Type: NOTUS-RI-125-M0; Technical capacity: 180m3/h;</t>
  </si>
  <si>
    <t>- CAV 12.22305/2; Volumetric flow controller; Product: SYSTEMAIR; Type: NOTUS-RI-80-M0; Technical capacity: 120m3/h;</t>
  </si>
  <si>
    <t>- CAV 12.22131/5; Volume flow controller; Product: SYSTEMAIR; Type: NOTUS-RI-80-M0; Technical capacity: 50m3/h;</t>
  </si>
  <si>
    <t>- CAV 12.22131/6; Volume flow controller; Product: SYSTEMAIR; Type: NOTUS-RI-80-M0; Technical capacity: 50m3/h;</t>
  </si>
  <si>
    <t>- CAV 12.22137/3; Volumetric flow controller; Product: SYSTEMAIR; Type: NOTUS-R-180-M0; Technical capacity: 500m3/h;</t>
  </si>
  <si>
    <t>- CAV 12.11133/1; Volume flow controller; Product: SYSTEMAIR; Type: NOTUS-RI-FC-125; Technical capacity: 200m3/h;</t>
  </si>
  <si>
    <t>- VAV 12.01101/1; Volumetric flow controller; Product: SYSTEMAIR; Type: OPTIMA-LV-RI-160-BM; Technical capacity: 400/200 m3/h;</t>
  </si>
  <si>
    <t>- VAV 12.01101/2; Volumetric flow controller; Product: SYSTEMAIR; Type: OPTIMA-LV-RI-180-BM; Technical capacity: 450/200 m3/h;</t>
  </si>
  <si>
    <t>- VAV 12.01102/1; Volumetric flow controller; Product: SYSTEMAIR; Type: OPTIMA-LV-RI-160-BM; Technical capacity: 350/200 m3/h;</t>
  </si>
  <si>
    <t>- VAV 12.01102/2; Volumetric flow controller; Product: SYSTEMAIR; Type: OPTIMA-LV-RI-180-BM; Technical capacity: 400/200 m3/h;</t>
  </si>
  <si>
    <t>- VAV 12.01103/1; Volumetric flow controller; Product: SYSTEMAIR; Type: OPTIMA-LV-RI-160-BM; Technical capacity: 400/200 m3/h;</t>
  </si>
  <si>
    <t>- VAV 12.01103/2; Volumetric flow controller; Product: SYSTEMAIR; Type: OPTIMA-LV-RI-180-BM; Technical capacity: 450/250 m3/h;</t>
  </si>
  <si>
    <t>- VAV 12.01104/1; Volumetric flow controller; Product: SYSTEMAIR; Type: OPTIMA-LV-RI-140-BM; Technical data: 300/150 m3/h;</t>
  </si>
  <si>
    <t>- VAV 12.01104/2; Volumetric flow controller; Product: SYSTEMAIR; Type: OPTIMA-LV-RI-160-BM; Technical capacity: 350/200 m3/h;</t>
  </si>
  <si>
    <t>- VAV 12.01105/1; Volumetric flow controller; Product: SYSTEMAIR; Type: OPTIMA-LV-RI-125-BM; Technical data: 200/100 m3/h;</t>
  </si>
  <si>
    <t>- VAV 12.01105/2; Volumetric flow controller; Product: SYSTEMAIR; Type: OPTIMA-LV-RI-125-BM; Technical data: 250/150 m3/h;</t>
  </si>
  <si>
    <t>- VAV 12.01116/1; Volumetric flow controller; Product: SYSTEMAIR; Type: OPTIMA-LV-RI-125-BM; Technical capacity: 700/200 m3/h;</t>
  </si>
  <si>
    <t>- VAV 12.01116/2; Volumetric flow controller; Product: SYSTEMAIR; Type: OPTIMA-LV-RI-125-BM; Tech.no.: 200/100m3/h;</t>
  </si>
  <si>
    <t>- VAV 12.01117/1; Volumetric flow controller; Product: SYSTEMAIR; Type: OPTIMA-LV-RI-180-BM; Technical capacity: 500/200 m3/h;</t>
  </si>
  <si>
    <t>- VAV 12.01119/1; Volumetric flow controller; Product: SYSTEMAIR; Type: OPTIMA-LV-RI-180-BM; Technical data: 270/150 m3/h;</t>
  </si>
  <si>
    <t>- VAV 12.01122/1; Volumetric flow controller; Product: SYSTEMAIR; Type: OPTIMA-LV-RI-250-BM; Technical capacity: 1000/300 m3/h;</t>
  </si>
  <si>
    <t>- VAV 12.01122/2; Volumetric flow controller; Product: SYSTEMAIR; Type: OPTIMA-LV-RI-200-BM; Technical data: 550/350m3/h;</t>
  </si>
  <si>
    <t>- VAV 12.01123/1; Volumetric flow controller; Product: SYSTEMAIR; Type: OPTIMA-LV-RI-250-BM; Technical capacity: 700/200 m3/h;</t>
  </si>
  <si>
    <t>- VAV 12.01123/2; Volumetric flow controller; Product: SYSTEMAIR; Type: OPTIMA-LV-RI-180-BM; Technical data: 450/250m3/h;</t>
  </si>
  <si>
    <t>- VAV 12.01124/1; Volumetric flow controller; Product: SYSTEMAIR; Type: OPTIMA-LV-RI-250-BM; Technical data: 1000/250 m3/h;</t>
  </si>
  <si>
    <t>- VAV 12.01124/2; Volumetric flow controller; Product: SYSTEMAIR; Type: OPTIMA-LV-RI-180-BM; Tech.no.: 450/200m3/h;</t>
  </si>
  <si>
    <t>- VAV 12.01127/1; Volumetric flow controller; Product: SYSTEMAIR; Type: OPTIMA-LV-RI-100-BM; Technical data: 150/75m3/h;</t>
  </si>
  <si>
    <t>- VAV 12.01127/2; Volumetric flow controller; Product: SYSTEMAIR; Type: OPTIMA-LV-RI-125-BM; Tech.no.: 200/100m3/h;</t>
  </si>
  <si>
    <t>- VAV 12.01129/1; Volumetric flow controller; Product: SYSTEMAIR; Type: OPTIMA-LV-RI-100-BM; Technical data: 150/75m3/h;</t>
  </si>
  <si>
    <t>- VAV 12.01129/2; Volumetric flow controller; Product: SYSTEMAIR; Type: OPTIMA-LV-RI-125-BM; Tech.no.: 200/100m3/h;</t>
  </si>
  <si>
    <t>- VAV 12.01131/1; Volume flow controller; Product: SYSTEMAIR; Type: OPTIMA-LV-RI-125-BM; Technical data: 180/90m3/h;</t>
  </si>
  <si>
    <t>- VAV 12.01131/2; Volume flow controller; Product: SYSTEMAIR; Type: OPTIMA-LV-RI-125-BM; Technical data: 230/140m3/h;</t>
  </si>
  <si>
    <t>- VAV 12.02101/1; Volumetric flow controller; Product: SYSTEMAIR; Type: OPTIMA-LV-RI-125-BM; Technical data: 300/70 m3/h;</t>
  </si>
  <si>
    <t>- VAV 12.02101/1.1; Volumetric flow controller; Product: SYSTEMAIR; Type: OPTIMA-LV-RI-125-BM; Technical data: 300/70 m3/h;</t>
  </si>
  <si>
    <t>- VAV 12.02101/1.2; Volumetric flow controller; Product: SYSTEMAIR; Type: OPTIMA-LV-RI-125-BM; Technical data: 300/70 m3/h;</t>
  </si>
  <si>
    <t>- VAV 12.02101/2; Volumetric flow controller; Product: SYSTEMAIR; Type: OPTIMA-LV-RI-125-BM; Technical data: 280/55m3/h;</t>
  </si>
  <si>
    <t>- VAV 12.02101/2.1; Volumetric flow controller; Product: SYSTEMAIR; Type: OPTIMA-LV-RI-125-BM; Tech.no.: 280/55m3/h;</t>
  </si>
  <si>
    <t>- VAV 12.02101/2.2; Volumetric flow controller; Product: SYSTEMAIR; Type: OPTIMA-LV-RI-125-BM; Technical data: 280/55m3/h;</t>
  </si>
  <si>
    <t>- VAV 12.02104/1; Volumetric flow controller; Product: SYSTEMAIR; Type: OPTIMA-LV-RI-200-BM; Technical capacity: 650/300 m3/h;</t>
  </si>
  <si>
    <t>- VAV 12.02104/2; Volumetric flow controller; Product: SYSTEMAIR; Type: OPTIMA-LV-RI-250-BM; Technical capacity: 700/350 m3/h;</t>
  </si>
  <si>
    <t>- VAV 12.02107/1; Volume flow controller; Product: SYSTEMAIR; Type: OPTIMA-LV-RI-125-BM; Technical data: 250/125m3/h;</t>
  </si>
  <si>
    <t>- VAV 12.02107/2; Volume flow controller; Product: SYSTEMAIR; Type: OPTIMA-LV-RI-140-BM; Technical data: 300/180m3/h;</t>
  </si>
  <si>
    <t>- VAV 12.02108/1; Volumetric flow controller; Product: SYSTEMAIR; Type: OPTIMA-LV-RI-250-BM; Technical capacity: 800/300 m3/h;</t>
  </si>
  <si>
    <t>- VAV 12.02108/2; Volumetric flow controller; Product: SYSTEMAIR; Type: OPTIMA-LV-RI-200-BM; Technical data: 530-600/150m3/h;</t>
  </si>
  <si>
    <t>- VAV 12.02109/1; Volumetric flow controller; Product: SYSTEMAIR; Type: OPTIMA-LV-RI-250-BM; Technical capacity: 800/300 m3/h;</t>
  </si>
  <si>
    <t>- VAV 12.02109/2; Volumetric flow controller; Product: SYSTEMAIR; Type: OPTIMA-LV-RI-200-BM; Technical data: 530-600/150m3/h;</t>
  </si>
  <si>
    <t>- VAV 12.02110/1; Volumetric flow controller; Product: SYSTEMAIR; Type: OPTIMA-LV-RI-160-BM; Technical data: 400/200 m3/h;</t>
  </si>
  <si>
    <t>- VAV 12.02110/1; Volume flow controller; Product: SYSTEMAIR; Type: OPTIMA-LV-RI-140-BP; Technical data: 300/150 m3/h;</t>
  </si>
  <si>
    <t>- VAV 12.02110/2; Volumetric flow controller; Product: SYSTEMAIR; Type: OPTIMA-LV-RI-160-BM; Technical capacity: 450/250 m3/h;</t>
  </si>
  <si>
    <t>- VAV 12.02110/2; Volumetric flow controller; Product: SYSTEMAIR; Type: OPTIMA-LV-RI-140-BM; Technical data: 300/150 m3/h;</t>
  </si>
  <si>
    <t>- VAV 12.02115/1; Volumetric flow controller; Product: SYSTEMAIR; Type: OPTIMA-LV-RI-400-BM; Technical capacity: 2200/500 m3/h;</t>
  </si>
  <si>
    <t>- VAV 12.02115/2; Volumetric flow controller; Product: SYSTEMAIR; Type: OPTIMA-LV-RI-250-BM; Technical data: 750/500m3/h;</t>
  </si>
  <si>
    <t>- VAV 12.02116/1; Volumetric flow controller; Product: SYSTEMAIR; Type: OPTIMA-LV-RI-160-BM; Technical data: 400/200 m3/h;</t>
  </si>
  <si>
    <t>- VAV 12.02116/2; Volumetric flow controller; Product: SYSTEMAIR; Type: OPTIMA-LV-RI-160-BM; Technical data: 350/150 m3/h;</t>
  </si>
  <si>
    <t>- VAV 12.02117/1; Volumetric flow controller; Product: SYSTEMAIR; Type: OPTIMA-LV-RI-200-BM; Technical data: 600/300m3/h;</t>
  </si>
  <si>
    <t>- VAV 12.02117/2; Volumetric flow controller; Product: SYSTEMAIR; Type: OPTIMA-LV-RI-200-BM; Technical data: 650/350m3/h;</t>
  </si>
  <si>
    <t>- VAV 12.02118/1; Volumetric flow controller; Product: SYSTEMAIR; Type: OPTIMA-LV-RI-250-BP; Tech.no.: 1000/500m3/h;</t>
  </si>
  <si>
    <t>- VAV 12.02118/2; Volumetric flow controller; Product: SYSTEMAIR; Type: OPTIMA-LV-RI-250-BM; Tech.no.: 1050/550m3/h;</t>
  </si>
  <si>
    <t>- VAV 12.02119/1; Volumetric flow controller; Product: SYSTEMAIR; Type: OPTIMA-LV-RI-250-BM; Tech.no.: 900/450m3/h;</t>
  </si>
  <si>
    <t>- VAV 12.02119/2; Volumetric flow controller; Product: SYSTEMAIR; Type: OPTIMA-LV-RI-250-BM; Tech.no.: 950/450m3/h;</t>
  </si>
  <si>
    <t>- VAV 12.02121/1; Volumetric flow controller; Product: SYSTEMAIR; Type: OPTIMA-LV-RI-250-BM; Tech.no.: 900/450m3/h;</t>
  </si>
  <si>
    <t>- VAV 12.02121/2; Volumetric flow controller; Product: SYSTEMAIR; Type: OPTIMA-LV-RI-250-BM; Technical data: 950/450m3/h;</t>
  </si>
  <si>
    <t>- VAV 12.02122/1; Volumetric flow controller; Product: SYSTEMAIR; Type: OPTIMA-LV-RI-250-BM; Technical capacity: 700/350 m3/h;</t>
  </si>
  <si>
    <t>- VAV 12.02122/2; Volumetric flow controller; Product: SYSTEMAIR; Type: OPTIMA-LV-RI-250-BM; Technical data: 450-750/450m3/h;</t>
  </si>
  <si>
    <t>- VAV 12.02123/1; Volumetric flow controller; Product: SYSTEMAIR; Type: OPTIMA-LV-RI-250-BM; Technical data: 1000/400m3/h;</t>
  </si>
  <si>
    <t>- VAV 12.03111/1; Volumetric flow controller; Product: SYSTEMAIR; Type: OPTIMA-LV-R-100-BM; Technical data: 150/75m3/h;</t>
  </si>
  <si>
    <t>- VAV 12.03111/2; Volumetric flow controller; Product: SYSTEMAIR; Type: OPTIMA-LV-RI-125-BM; Technical data: 180/100m3/h;</t>
  </si>
  <si>
    <t>- VAV 12.11101/1; Volumetric flow controller; Product: SYSTEMAIR; Type: OPTIMA-LV-RI-100-BM; Technical data: 150/80 m3/h;</t>
  </si>
  <si>
    <t>- VAV 12.11101/2; Volumetric flow controller; Product: SYSTEMAIR; Type: OPTIMA-LV-RI-100-BM; Technical data: 140/70m3/h;</t>
  </si>
  <si>
    <t>- VAV 12.11119/1; Volumetric flow controller; Product: SYSTEMAIR; Type: OPTIMA-LV-RI-140-BM; Technical data: 300/150 m3/h;</t>
  </si>
  <si>
    <t>- VAV 12.11119/2; Volumetric flow controller; Product: SYSTEMAIR; Type: OPTIMA-LV-RI-140-BM; Technical capacity: 290/140 m3/h;</t>
  </si>
  <si>
    <t>- VAV 12.11120/1; Volumetric flow controller; Product: SYSTEMAIR; Type: OPTIMA-LV-RI-160-BM; Technical capacity: 400/200 m3/h;</t>
  </si>
  <si>
    <t>- VAV 12.11120/1; Volumetric flow controller; Product: SYSTEMAIR; Type: OPTIMA-LV-RI-160-BM; Technical data: 350/150 m3/h;</t>
  </si>
  <si>
    <t>- VAV 12.11121/1; Volumetric flow controller; Product: SYSTEMAIR; Type: OPTIMA-LV-RI-160-BM; Technical data: 350/150m3/h;</t>
  </si>
  <si>
    <t>- VAV 12.11121/2; Volumetric flow controller; Product: SYSTEMAIR; Type: OPTIMA-LV-RI-160-BM; Technical data: 400/200m3/h;</t>
  </si>
  <si>
    <t>- VAV 12.11122/1; Volumetric flow controller; Product: SYSTEMAIR; Type: OPTIMA-LV-RI-160-BM; Technical capacity: 400/200 m3/h;</t>
  </si>
  <si>
    <t>- VAV 12.11122/2; Volumetric flow controller; Product: SYSTEMAIR; Type: OPTIMA-LV-RI-180-BM; Technical capacity: 450/250 m3/h;</t>
  </si>
  <si>
    <t>- VAV 12.12107/1; Volumetric flow controller; Product: SYSTEMAIR; Type: OPTIMA-LV-RI-125-BM; Technical data: 200/100 m3/h;</t>
  </si>
  <si>
    <t>- VAV 12.12107/2; Volumetric flow controller; Product: SYSTEMAIR; Type: OPTIMA-LV-RI-125-BM; Technical data: 250/150m3/h;</t>
  </si>
  <si>
    <t>- VAV 12.12108/1; Volumetric flow controller; Product: SYSTEMAIR; Type: OPTIMA-LV-R-100-BM; Technical capacity: 150/75 m3/h;</t>
  </si>
  <si>
    <t>- VAV 12.12108/2; Volumetric flow controller; Product: SYSTEMAIR; Type: OPTIMA-LV-R-100-BM; Technical data: 140/70m3/h;</t>
  </si>
  <si>
    <t>- VAV 12.12109/1; Volumetric flow controller; Product: SYSTEMAIR; Type: OPTIMA-LV-RI-125-BM; Technical data: 180/90 m3/h;</t>
  </si>
  <si>
    <t>- VAV 12.12109/2; Volumetric flow controller; Product: SYSTEMAIR; Type: OPTIMA-LV-RI-125-BM; Technical data: 170/80m3/h;</t>
  </si>
  <si>
    <t>- VAV 12.12110/1; Volumetric flow controller; Product: SYSTEMAIR; Type: OPTIMA-LV-RI-125-BM; Technical data: 160/80 m3/h;</t>
  </si>
  <si>
    <t>- VAV 12.12110/2; Volumetric flow controller; Product: SYSTEMAIR; Type: OPTIMA-LV-RI-125-BM; Technical data: 150/75m3/h;</t>
  </si>
  <si>
    <t>- VAV 12.12112/1; Volumetric flow controller; Product: SYSTEMAIR; Type: OPTIMA-LV-RI-125-BM; Technical data: 170/90 m3/h;</t>
  </si>
  <si>
    <t>- VAV 12.12112/2; Volumetric flow controller; Product: SYSTEMAIR; Type: OPTIMA-LV-RI-125-BM; Technical data: 160/80m3/h;</t>
  </si>
  <si>
    <t>- VAV 12.12117/1; Volumetric flow controller; Product: SYSTEMAIR; Type: OPTIMA-LV-RI-160-BM; Technical capacity: 350/180 m3/h;</t>
  </si>
  <si>
    <t>- VAV 12.12117/2; Volumetric flow controller; Product: SYSTEMAIR; Type: OPTIMA-LV-RI-160-BM; Technical data: 400/230m3/h;</t>
  </si>
  <si>
    <t>- VAV 12.12121/1; Volumetric flow controller; Product: SYSTEMAIR; Type: OPTIMA-LV-RI-180-BM; Technical capacity: 500/200 m3/h;</t>
  </si>
  <si>
    <t>- VAV 12.12121/2; Volumetric flow controller; Product: SYSTEMAIR; Type: OPTIMA-LV-R-200-BM; Technical capacity: 100-600/300 m3/h;</t>
  </si>
  <si>
    <t>- VAV 12.12123/1; Volumetric flow controller; Product: SYSTEMAIR; Type: OPTIMA-LV-RI-125-BM; Technical data: 170/90 m3/h;</t>
  </si>
  <si>
    <t>- VAV 12.12123/2; Volumetric flow controller; Product: SYSTEMAIR; Type: OPTIMA-LV-RI-125-BM; Technical data: 160/80m3/h;</t>
  </si>
  <si>
    <t>- VAV 12.12124/1; Volumetric flow controller; Product: SYSTEMAIR; Type: OPTIMA-LV-R-200-BM; Technical capacity: 600/250 m3/h;</t>
  </si>
  <si>
    <t>- VAV 12.12124/2; Volumetric flow controller; Product: SYSTEMAIR; Type: OPTIMA-LV-R-200-BM; Technical capacity: 650/300 m3/h;</t>
  </si>
  <si>
    <t>- VAV 12.21133/1; Volumetric flow controller; Product: SYSTEMAIR; Type: OPTIMA-RI-FC-100-BM; Technical data: 250/120 m3/h;</t>
  </si>
  <si>
    <t>- VAV 12.21133/2; Volumetric flow controller; Product: SYSTEMAIR; Type: OPTIMA-RI-FC-100-BM; Technical data: 240/110 m3/h;</t>
  </si>
  <si>
    <t>- VAV 12.22106/1; Volumetric flow controller; Product: SYSTEMAIR; Type: OPTIMA-LV-RI-125-BM; Technical data: 150/75 m3/h;</t>
  </si>
  <si>
    <t>- VAV 12.22106/2; Volumetric flow controller; Product: SYSTEMAIR; Type: OPTIMA-LV-RI-125-BM; Technical data: 170/70 m3/h;</t>
  </si>
  <si>
    <t>- VAV 12.22107/1; Volumetric flow controller; Product: SYSTEMAIR; Type: OPTIMA-LV-RI-125-BM; Technical data: 250/150 m3/h;</t>
  </si>
  <si>
    <t>- VAV 12.22109/1; Volumetric flow controller; Product: SYSTEMAIR; Type: OPTIMA-LV-RI-125-BM; Technical data: 180/90 m3/h;</t>
  </si>
  <si>
    <t>- VAV 12.22109/2; Volumetric flow controller; Product: SYSTEMAIR; Type: OPTIMA-LV-RI-125-BM; Technical data: 170/80 m3/h;</t>
  </si>
  <si>
    <t>- VAV 12.22110/1; Volumetric flow controller; Product: SYSTEMAIR; Type: OPTIMA-LV-RI-160-BM; Technical data: 380/190 m3/h;</t>
  </si>
  <si>
    <t>- VAV 12.22110/2; Volumetric flow controller; Product: SYSTEMAIR; Type: OPTIMA-LV-RI-160-BM; Technical data: 380/190 m3/h;</t>
  </si>
  <si>
    <t>- VAV 12.22112/1; Volumetric flow controller; Product: SYSTEMAIR; Type: OPTIMA-RI-FC-125-BM; Technical data: 300/150 m3/h;</t>
  </si>
  <si>
    <t>- VAV 12.22112/2; Volumetric flow controller; Product: SYSTEMAIR; Type: OPTIMA-RI-FC-125-BM; Technical capacity: 350/200 m3/h;</t>
  </si>
  <si>
    <t>- VAV 12.22121/1; Volumetric flow controller; Product: SYSTEMAIR; Type: OPTIMA-LV-RI-125-BM; Technical data: 160/80 m3/h;</t>
  </si>
  <si>
    <t>- VAV 12.22121/2; Volumetric flow controller; Product: SYSTEMAIR; Type: OPTIMA-LV-RI-125-BM; Technical data: 170/70 m3/h;</t>
  </si>
  <si>
    <t>- VAV 12.22128/1; Volumetric flow controller; Product: SYSTEMAIR; Type: OPTIMA-LV-RI-250-BM; 0-10V; Tech.no.: 750/350 m3/h;</t>
  </si>
  <si>
    <t>- VAV 12.22128/2; Volumetric flow controller; Product: SYSTEMAIR; Type: OPTIMA-LV-RI-250-BM; 0-10V; Tech.no.: 400-800/400m3/h;</t>
  </si>
  <si>
    <t>- VAV 12.22131/1; Volumetric flow controller; Product: SYSTEMAIR; Type: OPTIMA-LV-RI-400-BM; Technical data: 1430-930-300/300m3/h;</t>
  </si>
  <si>
    <t>- VAV 12.22137/2; Volumetric flow controller; Product: SYSTEMAIR; Type: OPTIMA-LV-RI-250-BM; Technical capacity: 800-800/450 m3/h;</t>
  </si>
  <si>
    <t>- VAV 12.22137/1; Volumetric flow controller; Product: SYSTEMAIR; Type: OPTIMA-LV-RI-250-BM; Technical data: 1050-750/400 m3/h;</t>
  </si>
  <si>
    <t>- VAV 12.11135/2; Volumetric flow controller; Product: SYSTEMAIR; Type: OPTIMA-LV-RI-160-BM; Technical data: 500/300m3/h;</t>
  </si>
  <si>
    <t>- VAV 12.11135/1; Volumetric flow controller; Product: SYSTEMAIR; Type: OPTIMA-LV-RI-250-BM; Technical data: 950/400m3/h;</t>
  </si>
  <si>
    <t>- VAV 12.11133/2; Volume flow controller; Product: SYSTEMAIR; Type: OPTIMA-LV-RI-125-BM; Technical data: 200/120m3/h;</t>
  </si>
  <si>
    <t>- VAV 12.11134/2; Volumetric flow controller; Product: SYSTEMAIR; Type: OPTIMA-LV-RI-160-BM; Technical data: 420/220m3/h;</t>
  </si>
  <si>
    <t>- VAV 12.11134/1; Volumetric flow controller; Product: SYSTEMAIR; Type: OPTIMA-LV-RI-250-BM; Technical data: 900/400m3/h;</t>
  </si>
  <si>
    <t>- VAV 12.21122/2; Volumetric flow controller; Product: SYSTEMAIR; Type: OPTIMA-LV-RI-125-BM; Tech.no.: 240/100m3/h;</t>
  </si>
  <si>
    <t>- VAV 12.21122/1; Volumetric flow controller; Product: SYSTEMAIR; Type: OPTIMA-LV-RI-140-BM; Technical data: 280/140m3/h;</t>
  </si>
  <si>
    <t>- VAV 12.21121/1; Volumetric flow controller; Product: SYSTEMAIR; Type: OPTIMA-LV-RI-250-BM; Technical data: 900/450m3/h;</t>
  </si>
  <si>
    <t>- VAV 12.21121/2; Volumetric flow controller; Product: SYSTEMAIR; Type: OPTIMA-LV-RI-250-BM; Technical data: 840/410m3/h;</t>
  </si>
  <si>
    <t>- KFD 12.001; Fire damper for wall mounting; Product: SYSTEMAIR; Type: FDS-3G-1200x400-B24T; Tech.no.: 10930m3/h;</t>
  </si>
  <si>
    <t>- KFD 12.002; Fire damper for wall mounting; Product: SYSTEMAIR; Type: FDS-3G-1500x450-B24T; Tech.no.: 15290m3/h;</t>
  </si>
  <si>
    <t>- KFD 12.003; Fire damper for wall mounting; Product: SYSTEMAIR; Type: FDS-3G-800x300-B24T; Tech.no.: 4620m3/h;</t>
  </si>
  <si>
    <t>- KFD 12.004; Fire damper for wall mounting; Product: SYSTEMAIR; Type: FDS-3G-800x300-B24T; Tech.no.: 4660m3/h;</t>
  </si>
  <si>
    <t>- KFD 12.005; Fire damper for wall mounting; Product: SYSTEMAIR; Type: FDS-3G-900x400-B24T; Tech.no.: 7520m3/h;</t>
  </si>
  <si>
    <t>- KFD 12.006; Fire damper for wall mounting; Product: SYSTEMAIR; Type: FDS-3G-650x400-B24T; Tech.no.: 5260m3/h;</t>
  </si>
  <si>
    <t>- KFD 12.101; Fire damper for wall mounting; Product: SYSTEMAIR; Type: FDS-3G-1200x350-B24T; Tech.no.: 8885m3/h;</t>
  </si>
  <si>
    <t>- KFD 12.102; Fire damper for wall mounting; Product: SYSTEMAIR; Type: FDS-3G-1100x350-B24T; Tech.no.: 8300m3/h;</t>
  </si>
  <si>
    <t>- KFD 12.201; Fire damper for wall mounting; Product: SYSTEMAIR; Type: FDS-3G-1200x350-B24T; Tech.no.: 9995m3/h;</t>
  </si>
  <si>
    <t>- KFD 12.202; Fire damper for wall mounting; Product: SYSTEMAIR; Type: FDS-3G-1300x300-B24T; Tech.no.: 8440m3/h;</t>
  </si>
  <si>
    <t>- KFD 12.02305/1; Fire damper for wall mounting; Product: SYSTEMAIR; Type: FDR-3G-140-B24T; Tech.no.: 120m3/h;</t>
  </si>
  <si>
    <t>- KFD 12.02305/2; Fire damper for wall mounting; Product: SYSTEMAIR; Type: FDR-3G-140-B24T; Tech.no.: 120m3/h;</t>
  </si>
  <si>
    <t>- KFD 12.02304/1; Fire damper for wall mounting; Product: SYSTEMAIR; Type: FDR-3G-140-B24T; Tech.no.: 120m3/h;</t>
  </si>
  <si>
    <t>- KFD 12.02304/2; Fire damper for wall mounting; Product: SYSTEMAIR; Type: FDR-3G-140-B24T; Tech.no.: 120m3/h;</t>
  </si>
  <si>
    <t>- KFD 12.12301/1; Fire damper for wall mounting; Product: SYSTEMAIR; Type: FDR-3G-100-B24T; Tech.no.: 60m3/h;</t>
  </si>
  <si>
    <t>- KFD 12.12301/2; Fire damper for wall mounting; Product: SYSTEMAIR; Type: FDR-3G-100-B24T; Tech.no.: 60m3/h;</t>
  </si>
  <si>
    <t>- KFD 12.12302/1; Fire damper for wall mounting; Product: SYSTEMAIR; Type: FDR-3G-100-B24T; Tech.no.: 60m3/h;</t>
  </si>
  <si>
    <t>- KFD 12.12302/2; Fire damper for wall mounting; Product: SYSTEMAIR; Type: FDR-3G-100-B24T; Tech.no.: 60m3/h;</t>
  </si>
  <si>
    <t>- KFD 12.12307/1; Fire damper for wall mounting; Product: SYSTEMAIR; Type: FDR-3G-100-B24T; Tech.no.: 60m3/h;</t>
  </si>
  <si>
    <t>- KFD 12.12307/2; Fire damper for wall mounting; Product: SYSTEMAIR; Type: FDR-3G-100-B24T; Tech.no.: 60m3/h;</t>
  </si>
  <si>
    <t>- KFD 12.12308/1; Fire damper for wall mounting; Product: SYSTEMAIR; Type: FDR-3G-100-B24T; Tech.no.: 60m3/h;</t>
  </si>
  <si>
    <t>- KFD 12.12308/2; Fire damper for wall mounting; Product: SYSTEMAIR; Type: FDR-3G-100-B24T; Tech.no.: 60m3/h;</t>
  </si>
  <si>
    <t>- KFD 12.22301/1; Fire damper for wall mounting; Product: SYSTEMAIR; Type: FDR-3G-100-B24T; Tech.no.: 60m3/h;</t>
  </si>
  <si>
    <t>- KFD 12.22301/2; Fire damper for wall mounting; Product: SYSTEMAIR; Type: FDR-3G-100-B24T; Tech.no.: 60m3/h;</t>
  </si>
  <si>
    <t>- KFD 12.22302/1; Fire damper for wall mounting; Product: SYSTEMAIR; Type: FDR-3G-100-B24T; Tech.no.: 60m3/h;</t>
  </si>
  <si>
    <t>- KFD 12.22302/2; Fire damper for wall mounting; Product: SYSTEMAIR; Type: FDR-3G-100-B24T; Tech.no.: 60m3/h;</t>
  </si>
  <si>
    <t>- KFD 12.K01/1; Fire damper for wall mounting; Product: SYSTEMAIR; Type: FDS-3G-315x200-B24T; Tech.no.: 1000m3/h;</t>
  </si>
  <si>
    <t>- KFD 12.K01/2; Fire damper for wall mounting; Product: SYSTEMAIR; Type: FDS-3G-250x200-B24T; Tech.no.: 600m3/h;</t>
  </si>
  <si>
    <t>- GS 12.101; Door switch; Product: ; Type: Project-processed; Technical: Project-processed; Supplied with door</t>
  </si>
  <si>
    <t>SUBSYSTEM KE61</t>
  </si>
  <si>
    <t>Centrifugal exhaust fan KE61 - see also tab 0.3 Requirements for ventilation devices</t>
  </si>
  <si>
    <t>- FA 61.925; Fan centrifugal unit; Product: Ventinet; Type: VN RS 350 /4 T; Technical capacity: 1500m3/h; Pex=400Pa; Pel=0,37kW; 3x400V; Energy saving electric motor IEC/EN 60034-2-1:2014, class EI3;</t>
  </si>
  <si>
    <t>Ducted filter unit with ISO ePM1 ≥ 80% quality filter according to SIST EN ISO16890 and Hfilter with activated carbon, made of decapped sheet metal and powder coated BIBO (bag in bag out) design. Connectors for measuring the pressure drop across the filters are fitted on the outside of the housing. The design is supplied including feet made of painted steel profiles for floor mounting. The system is supplied including all fixing and mounting material.</t>
  </si>
  <si>
    <t>- F 61.916; Passive filter unit ePm 1 &gt;80%/GF; Product: KOMET; Type: KPE-AO-1500-BIBO-RAL; Technical capacity: 1500m3/h;</t>
  </si>
  <si>
    <t>- HS 61.03107.2; Two-stage max/min ventilation switch; Product: ; Type: electrically projected; Tech.no.: electrically projected;</t>
  </si>
  <si>
    <t>- HS 61.03107.1; Two-stage max/min ventilation switch; Product: ; Type: electrically projected; Tech.no.: electrically projected;</t>
  </si>
  <si>
    <t>- PICAL 61.924; Channel differential pressure sensor; Product: Belimo; Type: 22ADP-184A; Tech.no.: 0-1500Pa; 4-20mA; Supply: 15-24VDC/24VAC;</t>
  </si>
  <si>
    <t>- VAV 61.03107/2; Volumetric flow controller; Product: SYSTEMAIR; Type: OPTIMA-RI-FC-250-BP; Tech.no.: 1000/500m3/h;</t>
  </si>
  <si>
    <t>- VAV 61.03107/1; Volumetric flow controller; Product: SYSTEMAIR; Type: OPTIMA-LV-RI-400-BP; Technical data: 1950/200m3/h;</t>
  </si>
  <si>
    <t>- VSD 61.926; Frequency converter; Product: ; Type: Electrical Project; Technical data: Electrical Project;</t>
  </si>
  <si>
    <t>- TIC/MIC 61.03107; Duct temperature and relative humidity sensor; Product: Belimo; Type: 22DTH-13M; Technical specifications: -40 to 60°C; 0 to 100%RH; 4-20mA; Input: 24V AC/DC;</t>
  </si>
  <si>
    <t>- KD 61.03107/2; Airtight hatch; Product: SystemAir; Type: TUNE-R-315-3-LF24; Tech.no.: Torque:4 Nm; 24V AC/DC;</t>
  </si>
  <si>
    <t>- KD 61.03107/3; Airtight hatch; Product: SystemAir; Type: TUNE-R-315-3-LF24; Tech.no.: Torque:4 Nm; 24V AC/DC;</t>
  </si>
  <si>
    <t>- PDSAH 61.97; Pressure differential switch; Product: WIKA; Type: A2G-40; Technical range: 40 to 600 Pa; 2A/AC 250V;</t>
  </si>
  <si>
    <t>AIR CONDITIONING SYSTEM KS 12.1</t>
  </si>
  <si>
    <t>KS12.1 indoor air handling unit - see also tab 0.3 Requirements for ventilation equipment</t>
  </si>
  <si>
    <t>-  ; Suction/pressure unit; Product: SYSTEMAIR; Type: KA 2-4 + flex. connector (front) 645x1255 ; Technical capacity: 4.500m3/h;</t>
  </si>
  <si>
    <t>- DZ 121.917; Damping unit; L=890mm; Product: SYSTEMAIR; Type: KA 2-4; Technical capacity: 4.500m3/h; D=17dB at 250Hz</t>
  </si>
  <si>
    <t>- HE 121.918; Refrigeration unit with eliminator; Product: SYSTEMAIR; Type: KA 2-4; Technical capacity: 4.500m3/h; dpz&lt;90Pa; 17,2kW; 9/14°C; dpv&lt;30kPa; 22,7°C/57RH to 13,8°C/100RH</t>
  </si>
  <si>
    <t>- FA 121.919; Free-flowing rotor fan unit with anti-vibration pads and compensators; Product: SYSTEMAIR; Type: KA 2-4; Technical capacity: 4.500m3/h; Pex=400Pa; Pel=2,5kW; 3x400V; Energy-saving electric motor of class SIST EN 60034-30:2014, class EI5/EC;</t>
  </si>
  <si>
    <t>- DZ 121.922; Damping unit; L=890mm; Product: SYSTEMAIR; Type: KA 2-4; Technical capacity: 4.500m3/h; D=17dB at 250Hz</t>
  </si>
  <si>
    <t>- F 121.923; filter unit ePm1 &gt; 80%; L=1010mm; Product: SYSTEMAIR; Type: KA 2-4 + flex. connector (front) 645x1255 ; Tech.no.: 4.500m3/h;</t>
  </si>
  <si>
    <t xml:space="preserve"> - feet, anti-vibration rubber, height 100-200mm</t>
  </si>
  <si>
    <t>- PICAL 121.003; Duct differential pressure sensor; Product: Belimo; Type: 22ADP-184A; Tech.no.: 0/+2000Pa; 4-20mA; Supply: 15/24V/AC 24V;</t>
  </si>
  <si>
    <t>- TIC/MIC 121.002; Duct temperature and relative humidity sensor; Product: Belimo; Type: 22DTH-13M; Specifications: -40 to 60°C; 0 to 100%RH; 4-20mA; Input: 24V AC/DC;</t>
  </si>
  <si>
    <t>- TIC/MIC 121.004; Duct temperature and relative humidity sensor; Product: Belimo; Type: 22DTH-13M; Specifications: -40 to 60°C; 0 to 100%RH; 4-20mA; Input: 24V AC/DC;</t>
  </si>
  <si>
    <t>- VSD 121.921; Variable speed control of EC motor; Product: ; Type: Electrical Project; Technical: Electrical Project;</t>
  </si>
  <si>
    <t>- KD 121.900; NC motor-driven damper; ON/OFF; Product: Air Conditioning Equipment; Type: RD-A - 315 - M24 - F; Technical capacity: 700m3/h; Torque:4 Nm; 24V AC/DC;</t>
  </si>
  <si>
    <t>- KD 121.901; NC motor-driven damper; ON/OFF; Product: Air Conditioning Equipment; Type: RD-A - 315 - M24 - F; Technical capacity: 700m3/h; Torque:4 Nm; 24V AC/DC;</t>
  </si>
  <si>
    <t>- PDI 121.920; Differential pressure sensor - measuring ring; Product: Belimo; Type: 22ADP-184A; Tech.no.: 0/+2000Pa; 4-20mA; Supply: 15/24V/AC 24V;</t>
  </si>
  <si>
    <t>- PDI 121.924; Differential pressure display; Product: WIKA; Type: A2G-10; Specification: 0 to 600 Pa; Part of climate KS12.1</t>
  </si>
  <si>
    <t>- PDSAH 121.925; Pressure differential switch; Product WIKA; Type: A2G-40; Technical range: 40 to 600 Pa; 2A/AC 250V;</t>
  </si>
  <si>
    <t>- VA 121.917; Pressure independent control valve; Product Danfoss; Type: AB-QM32; AME110NL; 24V AC, 0-10V; Technical data DN32, V=2.94 m3/h; Cold water - 9/14 °C;</t>
  </si>
  <si>
    <t>- VAV 121.K01; Volumetric flow controller; Product: SYSTEMAIR; Type: OPTIMA-RI-LV-250-BM; Technical capacity: 1000m3/h;</t>
  </si>
  <si>
    <t>- KFD 121.K01/3; Fire damper for wall mounting; Product: SYSTEMAIR; Type: FDS-3G-560x400-B24T; Tech.no.: 4500m3/h;</t>
  </si>
  <si>
    <t>- KFD 121.K01/4; Fire damper for wall mounting; Product: SYSTEMAIR; Type: FDS-3G-560x400-B24T; Tech.no.: 4500m3/h;</t>
  </si>
  <si>
    <t>VENTILATION AND AIR CONDITIONING SYSTEM KS 13</t>
  </si>
  <si>
    <t>KS13 outdoor hygienic supply and extract air conditioner - see also tab 0.3 Ventilation requirements</t>
  </si>
  <si>
    <t>Inlet KS13: Vdov = 47.500m3/h</t>
  </si>
  <si>
    <t>Outlet KS13: Waterv = 41.000m3/h</t>
  </si>
  <si>
    <t>Outlet KS33: Waterv = 10.000m3/h</t>
  </si>
  <si>
    <t>Input KS13</t>
  </si>
  <si>
    <t>-  ; Capture hood-suction-pressure unit; Product: SYSTEMAIR; Type: KA 8-9 + louvre (front) 2305x2730 (airtight class 3 according to EN1751); Technical capacity: 47.500m3/h;</t>
  </si>
  <si>
    <t>- F 13.902; filter unit ePm1 &gt; 60%; L=1250mm; Product: SYSTEMAIR; Type: KA 8-9 - change from dirty side; Technical capacity: 47.500m3/h;</t>
  </si>
  <si>
    <t>- HE 13.903; Glycol heat exchanger - recuperator heater; Product: SYSTEMAIR; Type: KA 8-9; Technical capacity: 47.500m3/h; dpz&lt;160Pa; Qg=409,9kW; 16/-8°C; dpv&lt;120kPa; -13°C to 8°C</t>
  </si>
  <si>
    <t>-  ; Empty unit; Product: SYSTEMAIR; Type: KA 8-9; L=680mm; Technical capacity: 47.500m3/h;</t>
  </si>
  <si>
    <t>- HE 13.905; Water heater with antifreeze protection; Product: SYSTEMAIR; Type: KA 8-9; Technical capacity: 47.500m3/h; dpz&lt;40Pa; Qg=255,2kW; 50/40°C; dpv&lt;15kPa; 8°C to 24°C</t>
  </si>
  <si>
    <t>- SH 13.908; Contact humidifier with humidifying device; Product: SYSTEMAIR; Type: KA 8-9; L=1090mm; Tech.no.: 47.500m3/h; 280kg/h; humidification: 3,9g/kg; nv=63%; Pel=125W, 3x400V; Unit includes: window Ø 150 and lamp with switch, 60W</t>
  </si>
  <si>
    <t>- HE 13.910; Refrigeration unit with eliminator; Product: SYSTEMAIR; Type: KA 8-9; Technical capacity: 47.500m3/h; dpz&lt;100Pa; 363,3kW; 9/14°C; dpv&lt;30kPa; 25,3°C/75RH to 14,8°C/100RH</t>
  </si>
  <si>
    <t>- HE 13.914; Water heater; Product: SYSTEMAIR; Type: KA 8-9; Technical capacity: 47.500m3/h; dpz&lt;30Pa; Qg=123,6kW; 50/40°C; dpv&lt;15kPa; 14°C to 22°C</t>
  </si>
  <si>
    <t>- FA 13.911; Fan unit with free-flowing rotor with anti-vibration pads and compensators; Product: SYSTEMAIR; Type: KA 8-9; Technical capacity: 47.500m3/h; Pex=550Pa; Pel=6x5,5kW; 3x400V; Energy-saving electric motor of class SIST EN 60034-30:2014, class EI5/EC;</t>
  </si>
  <si>
    <t>- DZ 13.915; Damping unit; L=890mm; Product: SYSTEMAIR; Type: KA 8-9; Technical capacity: 47.500m3/h; D=17dB at 250Hz</t>
  </si>
  <si>
    <t>- F 13.916; filter unit ePm1 &gt; 80%; L=1250mm; Product: SYSTEMAIR; Type: KA 8-9+ flex. connector (front) 2475x2780 ; Technical capacity: 47.500m3/h;</t>
  </si>
  <si>
    <t>DEDUCTION KS13</t>
  </si>
  <si>
    <t>- F 13.922; filter unit ISO Coarse &gt; 50%; L=1070mm; Product: SYSTEMAIR; Type: KA 8-9+ flex. connector (frontal) 2480x2785; Technical capacity: 41.000m3/h;</t>
  </si>
  <si>
    <t>- DZ 13.923; Damping unit; L=890mm; Product: SYSTEMAIR; Type: KA 8-9; Technical capacity: 41.000m3/h; D=17dB at 250Hz</t>
  </si>
  <si>
    <t>- FA 13.925; Fan unit with free-flowing rotor with anti-vibration pads and compensators; Product: SYSTEMAIR; Type: KA 8-9; Technical capacity: 41.000m3/h; Pex=550Pa; Pel=6x5kW; 3x400V; Energy-saving electric motor of class SIST EN 60034-30:2014, class EI5/EC;</t>
  </si>
  <si>
    <t>- DZ 13.927; Damping unit; L=890mm; Product: SYSTEMAIR; Type: KA 8-9; Technical capacity: 41.000m3/h; D=17dB at 250Hz</t>
  </si>
  <si>
    <t>-  ; Empty unit; Product: SYSTEMAIR; Type: KA 8-9; L=2650mm; Tech.coefficient: 41.000m3/h; Unit with light and switch; 60W; 1x230V</t>
  </si>
  <si>
    <t>- HE 13.929; Glycol heat exchanger - heat recovery chiller; Product: SYSTEMAIR; Type: KA 8-9; Technical capacity: 41.000m3/h; dpz&lt;180Pa; Qg=303,9kW; 16/-8°C; dpv&lt;120kPa; 22°C to 0°C</t>
  </si>
  <si>
    <t>-  ; Suction/pressure unit; Product SYSTEMAIR; Type: KA 8-9 + louvre (top) 2305x910 (airtight class 3 according to EN1751); Technical capacity: 41.000m3/h;</t>
  </si>
  <si>
    <t>DEDUCTION KS33</t>
  </si>
  <si>
    <t>-  ; Suction/pressure unit; Product: HLU; Type: AHU1614 + flex. Connection + hose (front) 800x1000 (airtight class 3 according to EN1751); Technical capacity: 10.000m3/h;</t>
  </si>
  <si>
    <t>- F 33.902; filter unit ePm1 &gt; 60%; L=1250mm; Product: HLU; Type: AHU1614; Technical capacity: 10.000m3/h;</t>
  </si>
  <si>
    <t>- HE 33.903; Glycol heat exchanger - recuperator heater; Product: HLU; Type: AHU1614; Technical capacity: 10.000m3/h; dpz&lt;170Pa; Qg=76kW; 16/-8°C; dpv&lt;50kPa; 22°C to 0°C</t>
  </si>
  <si>
    <t>-  ; Empty unit; Product: HLU; Type: AHU1614; Technical capacity: 10.000m3/h;</t>
  </si>
  <si>
    <t>- DZ 33.905; Damping unit; L=800mm; Product: HLU; Type: AHU1614; Technical capacity: 10.000m3/h; D=27dB at 250Hz</t>
  </si>
  <si>
    <t>-  ; Empty unit; Product: HLU; Type: AHU1614 + flex. Connection 800x1000; Technical capacity: 10.000m3/h;</t>
  </si>
  <si>
    <t>- FA 33.907; Centrifugal fan in noise-proof housing; Product: HLU; Type: HF R 500-15 D (DS2); Technical capacity: 10.000m3/h; Pex=1700Pa; Pel=11kW; 3x400V; Energy-saving electric motor of IEC/EN 60034-2-1:2014 class, class EI3; Unit includes service switch; Zone 2 II 2G Ex db eb IIC T4 Gb</t>
  </si>
  <si>
    <t>- DZ 33.909; Damping unit; Product: HLU; Type: 1100x1250; L=1900mm; Tech.no.: 10.000m3/h; De=29dB at 250Hz</t>
  </si>
  <si>
    <t>- KD 13.900; Motor drive for blinds-circuit; Product: BELIMO; Type: EF24A-S2; Tech.no.: Torque:30 Nm; 24V AC/DC;</t>
  </si>
  <si>
    <t>- KD 33.901; Motor-driven blinds-ON/OFF NC; Product: Schischek; Type: RedMax-15-SF; Technical data: torque:15 Nm; 24V AC/DC; ATEX zone 2/IIB+H2/T5</t>
  </si>
  <si>
    <t>- KD 33.911; Control damper PPs-el; Product: Plama GEO; Type: fi800; Technical capacity: 9900m3/h; Drive: Schischek RedMax15.30-Y; 24V AC/DC; 4-20mA; ATEX zone 2/IIB+H2/T5</t>
  </si>
  <si>
    <t>- KD 13.930; Motor drive for blinds-circuit; Product: BELIMO; Type: NF24A-S2; Tech.no.: Torque:10 Nm; 24V AC/DC;</t>
  </si>
  <si>
    <t>- KD 13.03117; Air-tight hatch; Product: SYSTEMAIR; Type: TUNE-R-100-3-H; Tech.no.: Torque:4 Nm; 24V AC/DC;</t>
  </si>
  <si>
    <t>- PDI 33.906; Pressure Differential Switch; Product:Schischek; Type:RedCos-P-500; Technical Specifications:100 to 500 Pa; 4-20mA; Supply:24V AC/DC; ATEX Zone 2/IIB+H2/T5</t>
  </si>
  <si>
    <t>- PDI 13.912; Differential pressure sensor - measuring ring; Product: Belimo; Type: 22ADP-184A; Tech.no.: 0/+2000Pa; 4-20mA; Supply: 15/24V/AC 24V;</t>
  </si>
  <si>
    <t>- PDI 13.924; Differential pressure sensor - measuring ring; Product: Belimo; Type: 22ADP-184A; Tech.no.: 0/+2000Pa; 4-20mA; Supply: 15/24V/AC 24V;</t>
  </si>
  <si>
    <t>- PDI 13.93; Differential pressure indicator; Product: WIKA; Type: A2G-10; Specification: 0 to 600 Pa; Supplied with KS13</t>
  </si>
  <si>
    <t>- PDI 13.95; Differential pressure indicator; Product: WIKA; Type: A2G-10; Technical Specifications: 0 to 600 Pa; Supplied with KS13</t>
  </si>
  <si>
    <t>- PDI 13.98; Differential pressure indicator; Product: WIKA; Type: A2G-10; Technical Specification: 0 to 600 Pa; Supplied with KS13</t>
  </si>
  <si>
    <t>- PDI 33.23112; Differential pressure sensor; Product: Belimo; Type: 22ADP-184A; Tech.no.: 0-500Pa; 4-20mA; Supply: 15/24VAC;</t>
  </si>
  <si>
    <t>- PDI 33.23125; Pressure differential switch; Product: WIKA; Type: A2G-40; Technical characteristics: 30 to 300 Pa; 2A/AC 250V;</t>
  </si>
  <si>
    <t>- PDI 33.23126; Pressure differential switch; Product: WIKA; Type: A2G-40; Technical characteristics: 30 to 300 Pa; 2A/AC 250V;</t>
  </si>
  <si>
    <t>- PDI 33.23138; Differential pressure sensor; Product: Belimo; Type: 22ADP-184A; Tech.no.: 0-500Pa; 4-20mA; Supply: 15/24VAC;</t>
  </si>
  <si>
    <t>- PDI 33.23139; Differential pressure sensor; Product: Belimo; Type: 22ADP-184A; Tech.no.: 0-500Pa; 4-20mA; Supply: 15/24VAC;</t>
  </si>
  <si>
    <t>- PDI 33.23141; Differential pressure sensor; Product: Belimo; Type: 22ADP-184A; Tech.no.: 0-500Pa; 4-20mA; Supply: 15/24VAC;</t>
  </si>
  <si>
    <t>- PDIA 13.143; Differential pressure sensor - filter H, E; Product: Belimo; Type: 22ADP-184A; Tech.no.: 0/+500Pa; 4-20mA; Supply: 15/24V/AC 24V;</t>
  </si>
  <si>
    <t>- PDIA 13.142; Differential pressure sensor - filter H, E; Product: Belimo; Type: 22ADP-184A; Tech.no.: 0/+500Pa; 4-20mA; Supply: 15/24V/AC 24V;</t>
  </si>
  <si>
    <t>- PDIA 13.149; Differential pressure sensor - filter H, E; Product: Belimo; Type: 22ADP-184A; Tech.no.: 0/+500Pa; 4-20mA; Supply: 15/24V/AC 24V;</t>
  </si>
  <si>
    <t>- PDIA 13.150; Differential pressure sensor - filter H, E; Product: Belimo; Type: 22ADP-184A; Tech.no.: 0/+500Pa; 4-20mA; Supply: 15/24V/AC 24V;</t>
  </si>
  <si>
    <t>- PDIAH 13.012; Pressure differential switch; Product: Belimo; Type: 01APS-10R; Technical specifications: 20 to 300 Pa; 1A/AC 250V;</t>
  </si>
  <si>
    <t>- PDIAH 13.013; Pressure differential switch; Product: Belimo; Type: 01APS-10R; Technical specifications: 20 to 300 Pa; 1A/AC 250V;</t>
  </si>
  <si>
    <t>- PDIAH 13.011; Pressure differential switch; Product: Belimo; Type: 01APS-10R; Technical specifications: 20 to 300 Pa; 1A/AC 250V;</t>
  </si>
  <si>
    <t>- PDIC 13.27; Room Differential Pressure Sensor; Product: KIMO; Type: CP111-AO; Tech.no.: -100/+100Pa; 4-20mA; Supply: 24V AC/DC;</t>
  </si>
  <si>
    <t>- PDIC 13.28; Room Differential Pressure Sensor; Product: KIMO; Type: CP111-AO; Tech.no.: -100/+100Pa; 4-20mA; Supply: 24V AC/DC;</t>
  </si>
  <si>
    <t>- PDIC 13.29; Room Differential Pressure Sensor; Product: KIMO; Type: CP111-AO; Tech.no.: -100/+100Pa; 4-20mA; Supply: 24V AC/DC;</t>
  </si>
  <si>
    <t>- PDIC 13.30; Room Differential Pressure Sensor; Product: KIMO; Type: CP111-AO; Tech.no.: -100/+100Pa; 4-20mA; Supply: 24V AC/DC;</t>
  </si>
  <si>
    <t>- PDIC 13.31; Room Differential Pressure Sensor; Product: KIMO; Type: CP111-AO; Tech.no.: -100/+100Pa; 4-20mA; Supply: 24V AC/DC;</t>
  </si>
  <si>
    <t>- PDIC 13.32; Room Differential Pressure Sensor; Product: KIMO; Type: CP111-AO; Tech.no.: -100/+100Pa; 4-20mA; Supply: 24V AC/DC;</t>
  </si>
  <si>
    <t>- P 13.904; Circulation pump; Product: Grundfos; Type: CRE 15-2 ; Tech.no.: 18.2 m3/h; 32 mWG; Water/glycol (65/35 %) - 16/-8 °C; 3.00 kW; 4000 min-1; 400 V; 50 Hz;</t>
  </si>
  <si>
    <t>- P 13.905; Circulation pump; Product: Grundfos; Type: MAGNA3 50-180 F; Technical data: 22.2 m3/h; 8 mWG; Hot water - 50/40 °C; 0.85 kW; 3700 min-1; 230 V; 50 Hz;</t>
  </si>
  <si>
    <t>- VA 13.905; Regulating pressure independent transition valve; Product Danfoss; Type: AB-QM65HF; AME435 QM; 24V AC, 0-10V; Technical specification: DN65, V=22.19 m3/h; Hot water - 50/40 °C;</t>
  </si>
  <si>
    <t>- VA 13.910; Regulating pressure independent transition valve; Product Danfoss; Type: AB-QM125; AME55QM; 24V AC, 0-10V; Specifications DN125, V=62.39 m3/h; Cold water - 9/14 °C;</t>
  </si>
  <si>
    <t>- VA 13.914; Regulating pressure independent transition valve; Product Danfoss; Type: AB-QM50; AME435 QM; 24V AC, 0-10V; Technical specification: DN50, V=10.75 m3/h; Hot water - 50/40 °C;</t>
  </si>
  <si>
    <t>- VA 13.239; Regulating Transition Valve; Product: Danfoss; Type: VRG 2; AME 435; 24V/0-10V; Technical data: DN15, kvs=0.63 m3/h; Cold water - 15/19 °C;</t>
  </si>
  <si>
    <t>- VA 13.254; Control Transition Valve; Product Danfoss; Type: AB-QM20; AME110NL; 24V AC, 0-10V; Technical data DN20, V=0.85 m3/h; Cold water - 9/14 °C;</t>
  </si>
  <si>
    <t>- VA 13.237; Regulating Transition Valve; Product: Danfoss; Type: VRG 2; AME 435; 24V/0-10V; Technical data: DN15, kvs=1.60 m3/h; Cold water - 15/19 °C;</t>
  </si>
  <si>
    <t>- VA 13.255; Regulating Transition Valve; Product: Danfoss; Type: VRG 2; AME 435; 24V/0-10V; Technical data: DN15, kvs=1.00 m3/h; Cold water - 15/19 °C;</t>
  </si>
  <si>
    <t>- VA 13.256; Regulating Transition Valve; Product: Danfoss; Type: VRG 2; AME 435; 24V/0-10V; Technical data: DN15, kvs=1.00 m3/h; Cold water - 15/19 °C;</t>
  </si>
  <si>
    <t>- VA 13.252; Control Transition Valve; Product Danfoss; Type: AB-QM32; AME110NL; 24V AC, 0-10V; Technical data DN32, V=2.24 m3/h; Cold water - 9/14 °C;</t>
  </si>
  <si>
    <t>- VA 13.248; Regulating Transition Valve; Product Danfoss; Type: AB-QM10LF; AME110NL; 24V AC, 0-10V; Technical data DN10, V=0.05 m3/h; Hot water - 50/40 °C;</t>
  </si>
  <si>
    <t>- VA 13.241; Regulating Transition Valve; Product Danfoss; Type: AB-QM10LF; AME110NL; 24V AC, 0-10V; Technical data DN10, V=0.09 m3/h; Hot water - 50/40 °C;</t>
  </si>
  <si>
    <t>- VA 13.238; Control Transition Valve; Product Danfoss; Type: AB-QM10LF; AME110NL; 24V AC, 0-10V; Technical data DN10, V=0.09 m3/h; Hot water - 50/40 °C;</t>
  </si>
  <si>
    <t>- VA 13.257; Control Transition Valve; Product Danfoss; Type: AB-QM10LF; AME110NL; 24V AC, 0-10V; Technical data DN10, V=0.05 m3/h; Hot water - 50/40 °C;</t>
  </si>
  <si>
    <t>- VA 13.256; Control Transition Valve; Product Danfoss; Type: AB-QM15; AME110NL; 24V AC, 0-10V; Technical data DN15, V=0.31 m3/h; Hot water - 50/40 °C;</t>
  </si>
  <si>
    <t>- VA 13.253; Control Transition Valve; Product Danfoss; Type: AB-QM15LF; AME110NL; 24V AC, 0-10V; Technical data DN15, V=0.27 m3/h; Hot water - 50/40 °C;</t>
  </si>
  <si>
    <t>- PDICAH 13.928; Differential Pressure Sensor - Refrigerator; Product: Belimo; Type: 22ADP-184A; Tech.no.: 0/+250Pa; 4-20mA; Supply: 15/24V/AC 24V;</t>
  </si>
  <si>
    <t>- PDSAH 13.94; Pressure differential switch; Product: WIKA; Type: A2G-40; Technical range: 40 to 600 Pa; 2A/AC 250V;</t>
  </si>
  <si>
    <t>- PDSAH 13.96; Pressure differential switch; Product WIKA; Type: A2G-40; Technical range: 40 to 600 Pa; 2A/AC 250V;</t>
  </si>
  <si>
    <t>- PDSAH 13.97; Pressure differential switch; Product WIKA; Type: A2G-40; Technical range: 40 to 600 Pa; 2A/AC 250V;</t>
  </si>
  <si>
    <t>- PICAL 13.919; Duct differential pressure sensor; Product: Belimo; Type: 22ADP-184A; Tech.no.: 0/+2000Pa; 4-20mA; Supply: 15/24V/AC 24V;</t>
  </si>
  <si>
    <t>- PICAL 13.920; Duct differential pressure sensor; Product: Belimo; Type: 22ADP-184A; Tech.no.: 0/+2000Pa; 4-20mA; Supply: 15/24V/AC 24V;</t>
  </si>
  <si>
    <t>- PICAL 33.122; Differential pressure duct sensor; Product: Belimo; Type: 22ADP-184A; Tech.no.: 0-1500Pa; 4-20mA; Supply: 15-24VDC/24VAC;</t>
  </si>
  <si>
    <t>- QZSA 13.917; Smoke evacuator; Product: ; Type: electrically projected; Tech.no.: electrically projected;</t>
  </si>
  <si>
    <t>- QZSA 13.931; Smoke evacuator; Product: ; Type: electrically projected; Tech.no.: electrically projected;</t>
  </si>
  <si>
    <t>- TI 13.907; Duct temperature sensor; Product: Belimo; Type: 22DT-12N; Specifications: -20 to 80°C; 4-20mA;</t>
  </si>
  <si>
    <t>- TIC/MIC 13.901; Temperature and humidity sensor (weather station); Product: Belimo; Type: 22UTH-13; Specifications: -20 to 80°C; 0 to 100% RH; Power: 24V AC/DC; Output: 2 x 4-20mA;</t>
  </si>
  <si>
    <t>- TIC/MIC 13.918; Duct temperature and relative humidity sensor; Product: Belimo; Type: 22DTH-13M; Specifications: -40 to 60°C; 0 to 100%RH; 4-20mA; Input: 24V AC/DC;</t>
  </si>
  <si>
    <t>- TIC/MIC 13.921; Duct temperature and relative humidity sensor; Product: Belimo; Type: 22DTH-13M; Specifications: -40 to 60°C; 0 to 100%RH; 4-20mA; Input: 24V AC/DC;</t>
  </si>
  <si>
    <t>- TIC/MIC 13.03115; Duct temperature and relative humidity sensor; Product: Belimo; Type: 22DTH-13M; Technical specifications: -40 to 60°C; 0 to 100%RH; 4-20mA; Input: 24V AC/DC;</t>
  </si>
  <si>
    <t>- TIC/MIC 13.14101; Duct temperature and relative humidity sensor; Product: Belimo; Type: 22DTH-13M; Specifications: -40 to 60°C; 0 to 100%RH; 4-20mA; Input: 24V AC/DC;</t>
  </si>
  <si>
    <t>- TIC/MIC 13.14103; Duct temperature and relative humidity sensor; Product: Belimo; Type: 22DTH-13M; Specifications: -40 to 60°C; 0 to 100%RH; 4-20mA; Input: 24V AC/DC;</t>
  </si>
  <si>
    <t>- TIC/MIC 13.22118; Duct temperature and relative humidity sensor; Product: Belimo; Type: 22DTH-13M; Specifications: -40 to 60°C; 0 to 100%RH; 4-20mA; Input: 24V AC/DC;</t>
  </si>
  <si>
    <t>- TIC/MIC 13.22140; Duct temperature and relative humidity sensor; Product: Belimo; Type: 22DTH-13M; Specifications: -40 to 60°C; 0 to 100%RH; 4-20mA; Input: 24V AC/DC;</t>
  </si>
  <si>
    <t>- TIC/MIC 13.23110; Duct temperature and relative humidity sensor; Product: Belimo; Type: 22DTH-13M; Specifications: -40 to 60°C; 0 to 100%RH; 4-20mA; Input: 24V AC/DC;</t>
  </si>
  <si>
    <t>- TIC/MIC 13.23112; Duct temperature and relative humidity sensor; Product: Belimo; Type: 22DTH-13M; Specifications: -40 to 60°C; 0 to 100%RH; 4-20mA; Input: 24V AC/DC;</t>
  </si>
  <si>
    <t>- TIC/MIC 13.23115; Duct temperature and relative humidity sensor; Product: Belimo; Type: 22DTH-13M; Specifications: -40 to 60°C; 0 to 100%RH; 4-20mA; Input: 24V AC/DC;</t>
  </si>
  <si>
    <t>- TIC/MIC 13.23117; Duct temperature and relative humidity sensor; Product: Belimo; Type: 22DTH-13M; Specifications: -40 to 60°C; 0 to 100%RH; 4-20mA; Input: 24V AC/DC;</t>
  </si>
  <si>
    <t>- TIC/MIC 13.23119; Duct temperature and relative humidity sensor; Product: Belimo; Type: 22DTH-13M; Technical specifications: -40 to 60°C; 0 to 100%RH; 4-20mA; Input: 24V AC/DC;</t>
  </si>
  <si>
    <t>- TIC/MIC 13.23120; Duct temperature and relative humidity sensor; Product: Belimo; Type: 22DTH-13M; Specifications: -40 to 60°C; 0 to 100%RH; 4-20mA; Input: 24V AC/DC;</t>
  </si>
  <si>
    <t>- TIC/MIC 13.23125; Duct temperature and relative humidity sensor; Product: Belimo; Type: 22DTH-13M; Technical specifications: -40 to 60°C; 0 to 100%RH; 4-20mA; Input: 24V AC/DC;</t>
  </si>
  <si>
    <t>- TIC/MIC 13.23126; Duct temperature and relative humidity sensor; Product: Belimo; Type: 22DTH-13M; Specifications: -40 to 60°C; 0 to 100%RH; 4-20mA; Input: 24V AC/DC;</t>
  </si>
  <si>
    <t>- TIC/MIC 13.23127; Duct temperature and relative humidity sensor; Product: Belimo; Type: 22DTH-13M; Specifications: -40 to 60°C; 0 to 100%RH; 4-20mA; Input: 24V AC/DC;</t>
  </si>
  <si>
    <t>- TIC/MIC 13.23138; Duct temperature and relative humidity sensor; Product: Belimo; Type: 22DTH-13M; Specifications: -40 to 60°C; 0 to 100%RH; 4-20mA; Input: 24V AC/DC;</t>
  </si>
  <si>
    <t>- TIC/MIC 13.23139; Duct temperature and relative humidity sensor; Product: Belimo; Type: 22DTH-13M; Specifications: -40 to 60°C; 0 to 100%RH; 4-20mA; Input: 24V AC/DC;</t>
  </si>
  <si>
    <t>- TIC/MIC 13.23140; Duct temperature and relative humidity sensor; Product: Belimo; Type: 22DTH-13M; Specifications: -40 to 60°C; 0 to 100%RH; 4-20mA; Input: 24V AC/DC;</t>
  </si>
  <si>
    <t>- TIC/MIC 13.23141; Duct temperature and relative humidity sensor; Product: Belimo; Type: 22DTH-13M; Specifications: -40 to 60°C; 0 to 100%RH; 4-20mA; Input: 24V AC/DC;</t>
  </si>
  <si>
    <t>- TIC/MIC 13.007; Duct temperature and relative humidity sensor; Product: Belimo; Type: 22DTH-13M; Technical specifications: -40 to 60°C; 0 to 100%RH; 4-20mA; Input: 24V AC/DC;</t>
  </si>
  <si>
    <t>- TIC/MIC 13.006; Duct temperature and relative humidity sensor; Product: Belimo; Type: 22DTH-13M; Specifications: -40 to 60°C; 0 to 100%RH; 4-20mA; Input: 24V AC/DC;</t>
  </si>
  <si>
    <t>- TIC/MIC 13.005; Duct temperature and relative humidity sensor; Product: Belimo; Type: 22DTH-13M; Specifications: -40 to 60°C; 0 to 100%RH; 4-20mA; Input: 24V AC/DC;</t>
  </si>
  <si>
    <t>- TIC/MIC 13.001; Duct temperature and relative humidity sensor; Product: Belimo; Type: 22DTH-13M; Specifications: -40 to 60°C; 0 to 100%RH; 4-20mA; Input: 24V AC/DC;</t>
  </si>
  <si>
    <t>- TIC/MIC 13.002; Duct temperature and relative humidity sensor; Product: Belimo; Type: 22DTH-13M; Specifications: -40 to 60°C; 0 to 100%RH; 4-20mA; Input: 24V AC/DC;</t>
  </si>
  <si>
    <t>- TIC/MIC 13.015; Duct temperature and relative humidity sensor; Product: Belimo; Type: 22DTH-13M; Specifications: -40 to 60°C; 0 to 100%RH; 4-20mA; Input: 24V AC/DC;</t>
  </si>
  <si>
    <t>- TIC/MIC 13.014; Duct temperature and relative humidity sensor; Product: Belimo; Type: 22DTH-13M; Specifications: -40 to 60°C; 0 to 100%RH; 4-20mA; Input: 24V AC/DC;</t>
  </si>
  <si>
    <t>- TIC/MIC 13.013; Duct temperature and relative humidity sensor; Product: Belimo; Type: 22DTH-13M; Specifications: -40 to 60°C; 0 to 100%RH; 4-20mA; Input: 24V AC/DC;</t>
  </si>
  <si>
    <t>- TIC/MIC 13.012; Duct temperature and relative humidity sensor; Product: Belimo; Type: 22DTH-13M; Specifications: -40 to 60°C; 0 to 100%RH; 4-20mA; Input: 24V AC/DC;</t>
  </si>
  <si>
    <t>- TIC/MIC 13.011; Duct temperature and relative humidity sensor; Product: Belimo; Type: 22DTH-13M; Specifications: -40 to 60°C; 0 to 100%RH; 4-20mA; Input: 24V AC/DC;</t>
  </si>
  <si>
    <t>- TIC/MIC 13.03117; Duct temperature and relative humidity sensor; Product: Belimo; Type: 22DTH-13M; Specifications: -40 to 60°C; 0 to 100%RH; 4-20mA; Input: 24V AC/DC;</t>
  </si>
  <si>
    <t>- FIC 33.23112; Flowmeter PPs; Product: BECK; Type: VSR110; Tech.no.: 300-100m3/h;</t>
  </si>
  <si>
    <t>- FIC 33.23138; Flowmeter PPs; Product: BECK; Type: VSR160; Tech.no.: 450-150m3/h;</t>
  </si>
  <si>
    <t>- FIC 33.23141; Flowmeter PPs; Product: BECK; Type: VSR110; Tech.no.: 160-80m3/h;</t>
  </si>
  <si>
    <t>- FIC 33.23139; Flowmeter PPs; Product: BECK; Type: VSR160; Tech.no.: 750-150m3/h;</t>
  </si>
  <si>
    <t>- KD 33.065; Air-tight hatch made of AISI 304; Product: ; Type: fi160; Tech.coefficient: 300m3/h; Drive: torque: high-speed drive 7,5s/90°; 4 Nm; 24V AC/DC;</t>
  </si>
  <si>
    <t>- KD 33.078; Air-tight hatch made of AISI 304; Product: ; Type: fi160; Tech.coefficient: 300m3/h; Drive: torque: high-speed drive 7,5s/90°; 4 Nm; 24V AC/DC;</t>
  </si>
  <si>
    <t>- KD 33.079; Air-tight hatch made of AISI 304; Product: ; Type: fi160; Tech.coefficient: 300m3/h; Drive: torque: high-speed drive 7,5s/90°; 4 Nm; 24V AC/DC;</t>
  </si>
  <si>
    <t>- KD 33.088; Air-tight damper made of AISI 304; Product: ; Type: fi200; Tech.coefficient: 500m3/h; Drive: torque: high-speed drive 7,5s/90°; 4 Nm; 24V AC/DC;</t>
  </si>
  <si>
    <t>- KD 33.089; Air-tight hatch made of AISI 304; Product: ; Type: fi250; Tech.no.: 1000m3/h; Drive: torque: high-speed drive 7,5s/90°; 4 Nm; 24V AC/DC;</t>
  </si>
  <si>
    <t>- KD 33.188; Air-tight damper made of AISI 304; Product: ; Type: fi200; Tech.coefficient: 400m3/h; Drive: torque: high-speed drive 7,5s/90°; 4 Nm; 24V AC/DC;</t>
  </si>
  <si>
    <t>- KD 33.189; Air-tight damper made of AISI 304; Product: ; Type: fi200; Tech.coefficient: 400m3/h; Drive: torque: high-speed drive 7,5s/90°; 4 Nm; 24V AC/DC;</t>
  </si>
  <si>
    <t>- KD 33.191; Air-tight damper made of AISI 304; Product: ; Type: fi200; Tech.coefficient: 400m3/h; Drive: torque: high-speed drive 7,5s/90°; 4 Nm; 24V AC/DC;</t>
  </si>
  <si>
    <t>- KD 33.192; Air-tight damper made of AISI 304; Product: ; Type: fi200; Tech.coefficient: 400m3/h; Drive: torque: high-speed drive 7,5s/90°; 4 Nm; 24V AC/DC;</t>
  </si>
  <si>
    <t>- KD 33.193; Air-tight damper made of AISI 304; Product: ; Type: fi200; Tech.coefficient: 400m3/h; Drive: torque: high-speed drive 7,5s/90°; 4 Nm; 24V AC/DC;</t>
  </si>
  <si>
    <t>- HS 33.065; Two-stage max/min ventilation switch; Product: ; Type: electrically projected; Tech.no.: electrically projected;</t>
  </si>
  <si>
    <t>- HS 33.078; Two-stage max/min ventilation switch; Product: ; Type: electrically projected; Tech.no.: electrically projected;</t>
  </si>
  <si>
    <t>- HS 33.079; Two-stage max/min ventilation switch; Product: ; Type: electrically projected; Tech.no.: electrically projected;</t>
  </si>
  <si>
    <t>- HS 33.088; Two-stage max/min ventilation switch; Product: ; Type: electrically projected; Tech.no.: electrically projected;</t>
  </si>
  <si>
    <t>- HS 33.089; Two-stage max/min ventilation switch; Product: ; Type: electrically projected; Tech.no.: electrically projected;</t>
  </si>
  <si>
    <t>- HS 33.188; Two-stage max/min ventilation switch; Product: ; Type: electrically projected; Tech.no.: electrically projected;</t>
  </si>
  <si>
    <t>- HS 33.189; Two-stage max/min ventilation switch; Product: ; Type: electrically projected; Tech.no.: electrically projected;</t>
  </si>
  <si>
    <t>- HS 33.191; Two-stage max/min ventilation switch; Product: ; Type: electrically designed; Tech.no.: electrically designed;</t>
  </si>
  <si>
    <t>- HS 33.192; Two-stage max/min ventilation switch; Product: ; Type: electrically projected; Tech.no.: electrically projected;</t>
  </si>
  <si>
    <t>- HS 33.193; Two-stage max/min ventilation switch; Product: ; Type: electrically designed; Tech.no.: electrically designed;</t>
  </si>
  <si>
    <t>- HS 33.03117; Two-stage max/min ventilation switch; Product: ; Type: electrically projected; Tech.no.: electrically projected;</t>
  </si>
  <si>
    <t>- TSZAL 13.906; Anti-freezing thermostat for air preheater; Product: Belimo; Type: 20DTS-1P5; Tech.no.: 1 to 10°C; 2x 0 to 10V; 1xchangeover contact (24V); Supply: 24V AC;</t>
  </si>
  <si>
    <t>- VSD 13.913; Variable speed control of EC motor; Product: ; Type: Electrical Project; Technical: Electrical Project;</t>
  </si>
  <si>
    <t>- VSD 13.926; Frequency converter; Product: ; Type: Electrical Project; Technical data: Electrical Project;</t>
  </si>
  <si>
    <t>- VY 13.903; Regulating mixing set - recuperator heater; Product: TA; Type: TA Smart 65+CV216GG; Slider1600; DC 0-10V/4-20mA; Tech.no.: DN65, kvs=50.00 m3/h; Water/glycol (65/35 %) - 16/-8 °C;</t>
  </si>
  <si>
    <t>- VY 13.929; Control Transition Valve - Recuperator Cooler; Product: TA; Type: TA Smart 65; Slider1600; DC 0-10V/4-20mA; Tech.no.: DN65, kvs=50.00 m3/h; Water/glycol (65/35 %) - 16/-8 °C;</t>
  </si>
  <si>
    <t>- VY 33.903; Control Transition Valve - Recuperator Cooler; Product: TA; Type: TA Smart 32; Slider750; DC 0-10V/4-20mA; Tech.no.: DN32, kvs=8.00 m3/h; Water/glycol (65/35 %) - 16/-8 °C;</t>
  </si>
  <si>
    <t>- PDICAH 33.904; Pressure differential switch; Product:Schischek; Type:RedCos-P-500; Technical specifications:100 to 500 Pa; 4-20mA; Supply:24V AC/DC; ATEX zone 2/IIB+H2/T5</t>
  </si>
  <si>
    <t>- PDSAH 33.96; Pressure differential switch; Product: Schischek; Type: RedBin-P-500; Technical specifications: 25 to 500 Pa; 24V AC/DC; ATEX zone 2/IIB+H2/T5</t>
  </si>
  <si>
    <t>- TI 33.900; Duct temperature sensor and transducer; Product: Schischek; Type: RedCos-D+Expro-CT; Specification: -40 to 125°C; 4-20mA; Input: 24V AC/DC; ATEX zone 2/IIB+H2/T5</t>
  </si>
  <si>
    <t>- VSD 33.908; Variable frequency drive; Product: ; Type: Electrical Project; Technical: Electrical Project;</t>
  </si>
  <si>
    <t>- KFD 13.001; Fire damper for wall mounting; Product: SYSTEMAIR; Type: FDS-3G-400x300-B24T; Tech.no.: 1600m3/h;</t>
  </si>
  <si>
    <t>- KFD 13.002; Fire damper for wall mounting; Product: SYSTEMAIR; Type: FDS-3G-400x300-B24T; Tech.no.: 1800m3/h;</t>
  </si>
  <si>
    <t>- KFD 13.003; Fire damper for wall mounting; Product: SYSTEMAIR; Type: FDS-3G-1250x450-B24T; Tech.no.: 13360m3/h;</t>
  </si>
  <si>
    <t>- KFD 13.004; Fire damper for wall mounting; Product: SYSTEMAIR; Type: FDS-3G-550x450-B24T; Tech.no.: 4090m3/h;</t>
  </si>
  <si>
    <t>- KFD 13.005; Fire damper for wall mounting; Product: SYSTEMAIR; Type: FDS-3G-300x250-B24T; Tech.no.: 700m3/h;</t>
  </si>
  <si>
    <t>- KFD 13.006; Fire damper for wall mounting; Product: SYSTEMAIR; Type: FDS-3G-300x300-B24T; Tech.no.: 760m3/h;</t>
  </si>
  <si>
    <t>- KFD 13.007; Fire damper for wall mounting; Product: SYSTEMAIR; Type: FDS-3G-600x250-B24T; Tech.no.: 2335m3/h;</t>
  </si>
  <si>
    <t>- KFD 13.008; Fire damper for wall mounting; Product: SYSTEMAIR; Type: FDS-3G-500x250-B24T; Tech.no.: 1980m3/h;</t>
  </si>
  <si>
    <t>- KFD 13.01101/1; Fire damper for wall mounting; Product: SYSTEMAIR; Type: FDR-3G-100-B24T; Tech.no.: 60m3/h;</t>
  </si>
  <si>
    <t>- KFD 13.01101/2; Fire damper for wall mounting; Product: SYSTEMAIR; Type: FDR-3G-100-B24T; Tech.no.: 60m3/h;</t>
  </si>
  <si>
    <t>- KFD 13.01308/1; Fire damper for wall mounting; Product: SYSTEMAIR; Type: FDR-3G-125-B24T; Tech.no.: 60m3/h;</t>
  </si>
  <si>
    <t>- KFD 13.01308/2; Fire damper for wall mounting; Product: SYSTEMAIR; Type: FDR-3G-125-B24T; Tech.no.: 60m3/h;</t>
  </si>
  <si>
    <t>- KFD 13.01309/1; Fire damper for wall mounting; Product: SYSTEMAIR; Type: FDR-3G-125-B24T; Tech.no.: 60m3/h;</t>
  </si>
  <si>
    <t>- KFD 13.01309/2; Fire damper for wall mounting; Product: SYSTEMAIR; Type: FDR-3G-100-B24T; Tech.no.: 60m3/h;</t>
  </si>
  <si>
    <t>- KFD 13.03112/1; Fire damper for wall mounting; Product: SYSTEMAIR; Type: FDR-3G-315-B24T; Tech.no.: 1150m3/h;</t>
  </si>
  <si>
    <t>- KFD 13.03112/2; Fire damper for wall mounting; Product: SYSTEMAIR; Type: FDS-3G-250x200-B24T; Tech.no.: 500m3/h;</t>
  </si>
  <si>
    <t>- KFD 13.03113/1; Fire damper for wall mounting; Product: SYSTEMAIR; Type: FDR-3G-315-B24T; Tech.no.: 900m3/h;</t>
  </si>
  <si>
    <t>- KFD 13.03113/2; Fire damper for wall mounting; Product: SYSTEMAIR; Type: FDS-3G-250x200-B24T; Tech.no.: 500m3/h;</t>
  </si>
  <si>
    <t>- KFD 13.03116/1; Fire damper for wall mounting; Product: SYSTEMAIR; Type: FDS-3G-250x200-B24T; Tech.no.: 500m3/h;</t>
  </si>
  <si>
    <t>- KFD 13.03116/2; Fire damper for wall mounting; Product: SYSTEMAIR; Type: FDS-3G-250x200-B24T; Tech.no.: 500m3/h;</t>
  </si>
  <si>
    <t>- KFD 13.03303/1; Fire damper for wall mounting; Product: SYSTEMAIR; Type: FDR-3G-125-B24T; Tech.no.: 120m3/h;</t>
  </si>
  <si>
    <t>- KFD 13.03303/2; Fire damper for wall mounting; Product: SYSTEMAIR; Type: FDR-3G-125-B24T; Tech.no.: 120m3/h;</t>
  </si>
  <si>
    <t>- KFD 13.03306/1; Fire damper for wall mounting; Product: SYSTEMAIR; Type: FDR-3G-160-B24T; Tech.no.: 120m3/h;</t>
  </si>
  <si>
    <t>- KFD 13.03306/2; Fire damper for wall mounting; Product: SYSTEMAIR; Type: FDR-3G-160-B24T; Tech.no.: 120m3/h;</t>
  </si>
  <si>
    <t>- KFD 13.03308/1; Fire damper for wall mounting; Product: SYSTEMAIR; Type: FDR-3G-140-B24T; Tech.no.: 120m3/h;</t>
  </si>
  <si>
    <t>- KFD 13.03308/2; Fire damper for wall mounting; Product: SYSTEMAIR; Type: FDR-3G-140-B24T; Tech.no.: 120m3/h;</t>
  </si>
  <si>
    <t>- KFD 13.04123/1; Fire damper for wall mounting; Product: SYSTEMAIR; Type: FDR-3G-100-B24T; Tech.no.: 60m3/h;</t>
  </si>
  <si>
    <t>- KFD 13.04124/1; Fire damper for wall mounting; Product: SYSTEMAIR; Type: FDR-3G-100-B24T; Tech.no.: 60m3/h;</t>
  </si>
  <si>
    <t>- KFD 13.04125/1; Fire damper for wall mounting; Product: SYSTEMAIR; Type: FDR-3G-125-B24T; Tech.no.: 150m3/h;</t>
  </si>
  <si>
    <t>- KFD 13.04123/2; Fire damper for wall mounting; Product: SYSTEMAIR; Type: FDR-3G-125-B24T; Tech.no.: 60m3/h;</t>
  </si>
  <si>
    <t>- KFD 13.04125/2; Fire damper for wall mounting; Product: SYSTEMAIR; Type: FDR-3G-125-B24T; Tech.no.: 60m3/h;</t>
  </si>
  <si>
    <t>- KFD 13.101; Fire damper for wall mounting; Product: SYSTEMAIR; Type: FDS-3G-750x300-B24T; Tech.no.: 4135m3/h;</t>
  </si>
  <si>
    <t>- KFD 13.102; Fire damper for wall mounting; Product: SYSTEMAIR; Type: FDS-3G-600x300-B24T; Tech.no.: 2720m3/h;</t>
  </si>
  <si>
    <t>- KFD 13.103; Fire damper for wall mounting; Product: SYSTEMAIR; Type: FDS-3G-600x500-B24T; Tech.no.: 3860m3/h;</t>
  </si>
  <si>
    <t>- KFD 13.104; Fire damper for wall mounting; Product: SYSTEMAIR; Type: FDS-3G-650x300-B24T; Tech.no.: 3280m3/h;</t>
  </si>
  <si>
    <t>- KFD 13.105; Fire damper for wall mounting; Product: SYSTEMAIR; Type: FDS-3G-800x300-B24T; Tech.no.: 4075m3/h;</t>
  </si>
  <si>
    <t>- KFD 13.106; Fire damper for wall mounting; Product: SYSTEMAIR; Type: FDS-3G-750x300-B24T; Tech.no.: 3800m3/h;</t>
  </si>
  <si>
    <t>- KFD 13.107; Fire damper for wall mounting; Product: SYSTEMAIR; Type: FDS-3G-250x250-B24T; Tech.no.: 700m3/h;</t>
  </si>
  <si>
    <t>- KFD 13.108; Fire damper for wall mounting; Product: SYSTEMAIR; Type: FDS-3G-250x250-B24T; Tech.no.: 730m3/h;</t>
  </si>
  <si>
    <t>- KFD 13.11309/1; Fire damper for wall mounting; Product: SYSTEMAIR; Type: FDR-3G-125-B24T; Tech.no.: 120m3/h;</t>
  </si>
  <si>
    <t>- KFD 13.11309/2; Fire damper for wall mounting; Product: SYSTEMAIR; Type: FDR-3G-125-B24T; Tech.no.: 120m3/h;</t>
  </si>
  <si>
    <t>- KFD 13.11310/1; Fire damper for wall mounting; Product: SYSTEMAIR; Type: FDR-3G-125-B24T; Tech.no.: 60m3/h;</t>
  </si>
  <si>
    <t>- KFD 13.11310/2; Fire damper for wall mounting; Product: SYSTEMAIR; Type: FDR-3G-100-B24T; Tech.no.: 60m3/h;</t>
  </si>
  <si>
    <t>- KFD 13.13102/1; Fire damper for wall mounting; Product: SYSTEMAIR; Type: FDR-3G-160-B24T; Tech.no.: 100m3/h;</t>
  </si>
  <si>
    <t>- KFD 13.13102/2; Fire damper for wall mounting; Product: SYSTEMAIR; Type: FDR-3G-160-B24T; Tech.no.: 150m3/h;</t>
  </si>
  <si>
    <t>- KFD 13.13301/1; Fire damper for wall mounting; Product: SYSTEMAIR; Type: FDR-3G-100-B24T; Tech.no.: 60m3/h;</t>
  </si>
  <si>
    <t>- KFD 13.13301/2; Fire damper for wall mounting; Product: SYSTEMAIR; Type: FDR-3G-100-B24T; Tech.no.: 60m3/h;</t>
  </si>
  <si>
    <t>- KFD 13.13302/1; Fire damper for wall mounting; Product: SYSTEMAIR; Type: FDR-3G-100-B24T; Tech.no.: 60m3/h;</t>
  </si>
  <si>
    <t>- KFD 13.13302/2; Fire damper for wall mounting; Product: SYSTEMAIR; Type: FDR-3G-100-B24T; Tech.no.: 60m3/h;</t>
  </si>
  <si>
    <t>- KFD 13.13304/1; Fire damper for wall mounting; Product: SYSTEMAIR; Type: FDR-3G-140-B24T; Tech.no.: 120m3/h;</t>
  </si>
  <si>
    <t>- KFD 13.13304/2; Fire damper for wall mounting; Product: SYSTEMAIR; Type: FDR-3G-140-B24T; Tech.no.: 120m3/h;</t>
  </si>
  <si>
    <t>- KFD 13.201; Fire damper for wall mounting; Product: SYSTEMAIR; Type: FDS-3G-850x450-B24T; Tech.no.: 8475m3/h;</t>
  </si>
  <si>
    <t>- KFD 13.202; Fire damper for wall mounting; Product: SYSTEMAIR; Type: FDS-3G-1000x350-B24T; Tech.no.: 6810m3/h;</t>
  </si>
  <si>
    <t>- KFD 13.203; Fire damper for wall mounting; Product: SYSTEMAIR; Type: FDS-3G-900x250-B24T; Tech.no.: 4190m3/h;</t>
  </si>
  <si>
    <t>- KFD 13.204; Fire damper for wall mounting; Product: SYSTEMAIR; Type: FDS-3G-1050x450-B24T; Tech.no.: 9460m3/h;</t>
  </si>
  <si>
    <t>- KFD 13.207; Fire damper for wall mounting; Product: SYSTEMAIR; Type: FDS-3G-1050x450-B24T; Tech.no.: 9400m3/h;</t>
  </si>
  <si>
    <t>- KFD 13.208; Fire damper for wall mounting; Product: SYSTEMAIR; Type: FDS-3G-1050x450-B24T; Tech.no.: 9400m3/h;</t>
  </si>
  <si>
    <t>- KFD 13.209; Fire damper for wall mounting; Product: SYSTEMAIR; Type: FDR-3G-200-B24T; Tech.no.: 240m3/h;</t>
  </si>
  <si>
    <t>- KFD 13.22313/1; Fire damper for wall mounting; Product: SYSTEMAIR; Type: FDR-3G-100-B24T; Tech.no.: 60m3/h;</t>
  </si>
  <si>
    <t>- KFD 13.22314/1; Fire damper for wall mounting; Product: SYSTEMAIR; Type: FDR-3G-100-B24T; Tech.no.: 60m3/h;</t>
  </si>
  <si>
    <t>- KFD 13.302; Fire damper for wall mounting; Product: SYSTEMAIR; Type: FDR-3G-355-B24T; Tech.no.: 1360m3/h;</t>
  </si>
  <si>
    <t>- KFD 13.303; Fire damper for wall mounting; Product: SYSTEMAIR; Type: FDR-3G-400-B24T; Tech.no.: 1910m3/h;</t>
  </si>
  <si>
    <t>- KFD 13.304; Fire damper for wall mounting; Product: SYSTEMAIR; Type: FDS-3G-900x350-B24T; Tech.no.: 6010m3/h;</t>
  </si>
  <si>
    <t>- KFD 13.305; Fire damper for wall mounting; Product: SYSTEMAIR; Type: FDS-3G-900x350-B24T; Tech.no.: 5890m3/h;</t>
  </si>
  <si>
    <t>- KFD 13.306; Fire damper for wall mounting; Product: SYSTEMAIR; Type: FDS-3G-400x300-B24T; Tech.no.: 1490m3/h;</t>
  </si>
  <si>
    <t>- KFD 13.307; Fire damper for wall mounting; Product: SYSTEMAIR; Type: FDS-3G-450x350-B24T; Tech.no.: 1775m3/h;</t>
  </si>
  <si>
    <t>- KFD 13.308; Fire damper for wall mounting; Product: SYSTEMAIR; Type: FDS-3G-800x300-B24T; Tech.no.: 4840m3/h;</t>
  </si>
  <si>
    <t>- KFD 13.309; Fire damper for wall mounting; Product: SYSTEMAIR; Type: FDS-3G-800x300-B24T; Tech.no.: 4910m3/h;</t>
  </si>
  <si>
    <t>- KFD 13.310; Fire damper for wall mounting; Product: SYSTEMAIR; Type: FDR-3G-100-B24T; Tech.no.: 60m3/h;</t>
  </si>
  <si>
    <t>- KFD 13.315; Fire damper for wall mounting; Product: SYSTEMAIR; Type: FDR-3G-100-B24T; Tech.no.: 60m3/h;</t>
  </si>
  <si>
    <t>- QIC 13.101; Duct sensor CO2 and VOC; Product: Belimo; Type: 22DCV-11; Technical range: 0-2000ppm CO2; 0-100% VOC; 0-10V; Input: 15 to 24VAC;</t>
  </si>
  <si>
    <t>- QIC 13.102; Duct sensor CO2 and VOC; Product: Belimo; Type: 22DCV-11; Technical range: 0-2000ppm CO2; 0-100% VOC; 0-10V; Input: 15 to 24VAC;</t>
  </si>
  <si>
    <t>- QIC 13.103; Duct sensor CO2 and VOC; Product: Belimo; Type: 22DCV-11; Technical range: 0-2000ppm CO2; 0-100% VOC; 0-10V; Input: 15 to 24VAC;</t>
  </si>
  <si>
    <t>- QIC 13.104; Duct sensor CO2 and VOC; Product: Belimo; Type: 22DCV-11; Technical range: 0-2000ppm CO2; 0-100% VOC; 0-10V; Input: 15 to 24VAC;</t>
  </si>
  <si>
    <t>- QIC 13.105; Duct sensor CO2 and VOC; Product: Belimo; Type: 22DCV-11; Technical range: 0-2000ppm CO2; 0-100% VOC; 0-10V; Input: 15 to 24VAC;</t>
  </si>
  <si>
    <t>- QIC 13.106; Duct sensor CO2 and VOC; Product: Belimo; Type: 22DCV-11; Technical range: 0-2000ppm CO2; 0-100% VOC; 0-10V; Input: 15 to 24VAC;</t>
  </si>
  <si>
    <t>- QIC 13.107; Duct sensor CO2 and VOC; Product: Belimo; Type: 22DCV-11; Technical range: 0-2000ppm CO2; 0-100% VOC; 0-10V; Input: 15 to 24VAC;</t>
  </si>
  <si>
    <t>- QIC 13.108; Duct sensor CO2 and VOC; Product: Belimo; Type: 22DCV-11; Technical range: 0-2000ppm CO2; 0-100% VOC; 0-10V; Input: 15 to 24VAC;</t>
  </si>
  <si>
    <t>- QIC 13.109; Duct sensor CO2 and VOC; Product: Belimo; Type: 22DCV-11; Technical range: 0-2000ppm CO2; 0-100% VOC; 0-10V; Input: 15 to 24VAC;</t>
  </si>
  <si>
    <t>- QIC 13.110; Duct sensor CO2 and VOC; Product: Belimo; Type: 22DCV-11; Technical range: 0-2000ppm CO2; 0-100% VOC; 0-10V; Input: 15 to 24VAC;</t>
  </si>
  <si>
    <t>- QIC 13.111; Duct sensor CO2 and VOC; Product: Belimo; Type: 22DCV-11; Technical range: 0-2000ppm CO2; 0-100% VOC; 0-10V; Input: 15 to 24VAC;</t>
  </si>
  <si>
    <t>- QIC 13.112; Duct sensor CO2 and VOC; Product: Belimo; Type: 22DCV-11; Technical range: 0-2000ppm CO2; 0-100% VOC; 0-10V; Input: 15 to 24VAC;</t>
  </si>
  <si>
    <t>- QIC 13.113; Duct sensor CO2 and VOC; Product: Belimo; Type: 22DCV-11; Technical range: 0-2000ppm CO2; 0-100% VOC; 0-10V; Input: 15 to 24VAC;</t>
  </si>
  <si>
    <t>- QIC 13.114; Duct sensor CO2 and VOC; Product: Belimo; Type: 22DCV-11; Technical range: 0-2000ppm CO2; 0-100% VOC; 0-10V; Input: 15 to 24VAC;</t>
  </si>
  <si>
    <t>- QIC 13.115; Duct sensor CO2 and VOC; Product: Belimo; Type: 22DCV-11; Technical range: 0-2000ppm CO2; 0-100% VOC; 0-10V; Input: 15 to 24VAC;</t>
  </si>
  <si>
    <t>- QIC 13.116; Duct sensor CO2 and VOC; Product: Belimo; Type: 22DCV-11; Technical range: 0-2000ppm CO2; 0-100% VOC; 0-10V; Input: 15 to 24VAC;</t>
  </si>
  <si>
    <t>- QIC 13.117; Duct sensor CO2 and VOC; Product: Belimo; Type: 22DCV-11; Technical range: 0-2000ppm CO2; 0-100% VOC; 0-10V; Input: 15 to 24VAC;</t>
  </si>
  <si>
    <t>- QIC 13.118; Duct sensor CO2 and VOC; Product: Belimo; Type: 22DCV-11; Technical range: 0-2000ppm CO2; 0-100% VOC; 0-10V; Input: 15 to 24VAC;</t>
  </si>
  <si>
    <t>- QIC 13.119; Duct sensor CO2 and VOC; Product: Belimo; Type: 22DCV-11; Technical range: 0-2000ppm CO2; 0-100% VOC; 0-10V; Input: 15 to 24VAC;</t>
  </si>
  <si>
    <t>- QIC 13.120; Duct sensor CO2 and VOC; Product: Belimo; Type: 22DCV-11; Technical range: 0-2000ppm CO2; 0-100% VOC; 0-10V; Input: 15 to 24VAC;</t>
  </si>
  <si>
    <t>- QIC 13.121; Duct sensor CO2 and VOC; Product: Belimo; Type: 22DCV-11; Technical range: 0-2000ppm CO2; 0-100% VOC; 0-10V; Input: 15 to 24VAC;</t>
  </si>
  <si>
    <t>- QIC 13.122; Duct sensor CO2 and VOC; Product: Belimo; Type: 22DCV-11; Technical range: 0-2000ppm CO2; 0-100% VOC; 0-10V; Input: 15 to 24VAC;</t>
  </si>
  <si>
    <t>- QIC 13.123; Duct sensor CO2 and VOC; Product: Belimo; Type: 22DCV-11; Technical range: 0-2000ppm CO2; 0-100% VOC; 0-10V; Input: 15 to 24VAC;</t>
  </si>
  <si>
    <t>- QIC 13.124; Duct sensor CO2 and VOC; Product: Belimo; Type: 22DCV-11; Technical range: 0-2000ppm CO2; 0-100% VOC; 0-10V; Input: 15 to 24VAC;</t>
  </si>
  <si>
    <t>- QIC 13.125; Duct CO2 and VOC sensor; Product: Belimo; Type: 22DCV-11; Technical range: 0-2000ppm CO2; 0-100% VOC; 0-10V; Input: 15 to 24VAC;</t>
  </si>
  <si>
    <t>- QIC 13.126; Duct sensor CO2 and VOC; Product: Belimo; Type: 22DCV-11; Technical range: 0-2000ppm CO2; 0-100% VOC; 0-10V; Input: 15 to 24VAC;</t>
  </si>
  <si>
    <t>- QIC 13.127; Duct sensor CO2 and VOC; Product: Belimo; Type: 22DCV-11; Technical range: 0-2000ppm CO2; 0-100% VOC; 0-10V; Input: 15 to 24VAC;</t>
  </si>
  <si>
    <t>- QIC 13.128; Duct CO2 and VOC sensor; Product: Belimo; Type: 22DCV-11; Technical range: 0-2000ppm CO2; 0-100% VOC; 0-10V; Input: 15 to 24VAC;</t>
  </si>
  <si>
    <t>- QIC 13.129; Duct sensor CO2 and VOC; Product: Belimo; Type: 22DCV-11; Technical range: 0-2000ppm CO2; 0-100% VOC; 0-10V; Input: 15 to 24VAC;</t>
  </si>
  <si>
    <t>- QIC 13.130; Duct sensor CO2 and VOC; Product: Belimo; Type: 22DCV-11; Technical range: 0-2000ppm CO2; 0-100% VOC; 0-10V; Input: 15 to 24VAC;</t>
  </si>
  <si>
    <t>- QIC 13.131; Duct sensor CO2 and VOC; Product: Belimo; Type: 22DCV-11; Technical range: 0-2000ppm CO2; 0-100% VOC; 0-10V; Input: 15 to 24VAC;</t>
  </si>
  <si>
    <t>- QIC 13.132; Duct sensor CO2 and VOC; Product: Belimo; Type: 22DCV-11; Technical range: 0-2000ppm CO2; 0-100% VOC; 0-10V; Input: 15 to 24VAC;</t>
  </si>
  <si>
    <t>- CAV 13.01006/1; Volume flow controller; Product: SYSTEMAIR; Type: NOTUS-RI-FC-125; Technical capacity: 200m3/h;</t>
  </si>
  <si>
    <t>- CAV 13.01101/1; Volumetric flow controller; Product: SYSTEMAIR; Type: NOTUS-RI-80-M0; Technical capacity: 60m3/h;</t>
  </si>
  <si>
    <t>- CAV 13.01101/2; Volumetric flow controller; Product: SYSTEMAIR; Type: NOTUS-RI-80-M0; Technical capacity: 60m3/h;</t>
  </si>
  <si>
    <t>- CAV 13.01308/1; Volume flow controller; Product: SYSTEMAIR; Type: NOTUS-RI-80-M0; Technical capacity: 60m3/h;</t>
  </si>
  <si>
    <t>- CAV 13.01308/2; Volume flow controller; Product: SYSTEMAIR; Type: NOTUS-RI-80-M0; Technical capacity: 60m3/h;</t>
  </si>
  <si>
    <t>- CAV 13.01309/1; Volume flow controller; Product: SYSTEMAIR; Type: NOTUS-RI-80-M0; Technical capacity: 60m3/h;</t>
  </si>
  <si>
    <t>- CAV 13.01309/2; Volume flow controller; Product: SYSTEMAIR; Type: NOTUS-RI-80-M0; Technical capacity: 60m3/h;</t>
  </si>
  <si>
    <t>- CAV 13.01310/1; Volume flow controller; Product: SYSTEMAIR; Type: NOTUS-RI-80-M0; Technical capacity: 60m3/h;</t>
  </si>
  <si>
    <t>- CAV 13.01310/2; Volume flow controller; Product: SYSTEMAIR; Type: NOTUS-RI-140-M0; Technical capacity: 300m3/h;</t>
  </si>
  <si>
    <t>- CAV 13.01311/1; Volume flow controller; Product: SYSTEMAIR; Type: NOTUS-RI-80-M0; Technical capacity: 60m3/h;</t>
  </si>
  <si>
    <t>- CAV 13.01311/2; Volume flow controller; Product: SYSTEMAIR; Type: NOTUS-RI-140-M0; Technical capacity: 270m3/h;</t>
  </si>
  <si>
    <t>- CAV 13.03006/1; Volume flow controller; Product: SYSTEMAIR; Type: NOTUS-RI-125-M0; Technical capacity: 225m3/h;</t>
  </si>
  <si>
    <t>- CAV 13.03006/1; Volume flow controller; Product: SYSTEMAIR; Type: NOTUS-RI-125-M0; Technical capacity: 250m3/h;</t>
  </si>
  <si>
    <t>- CAV 13.03006/1.1; Volume flow controller; Product: SYSTEMAIR; Type: NOTUS-RI-125-M0; Technical capacity: 225m3/h;</t>
  </si>
  <si>
    <t>- CAV 13.03006/1.1; Volume flow controller; Product: SYSTEMAIR; Type: NOTUS-RI-125-M0; Technical capacity: 250m3/h;</t>
  </si>
  <si>
    <t>- CAV 13.03102/1; Volumetric flow controller; Product: SYSTEMAIR; Type: NOTUS-RI-FC-80; Technical capacity: 100m3/h;</t>
  </si>
  <si>
    <t>- CAV 13.03102/2; Volumetric flow controller; Product: SYSTEMAIR; Type: NOTUS-RI-FC-80; Tech.no.: 90m3/h;</t>
  </si>
  <si>
    <t>- CAV 13.03108/1; Volume flow controller; Product: SYSTEMAIR; Type: NOTUS-RI-FC-160; Technical capacity: 350m3/h;</t>
  </si>
  <si>
    <t>- CAV 13.03108/2; Volume flow controller; Product: SYSTEMAIR; Type: NOTUS-RI-FC-160; Technical capacity: 350m3/h;</t>
  </si>
  <si>
    <t>- CAV 13.03109/1; Volumetric flow controller; Product: SYSTEMAIR; Type: NOTUS-RI-FC-100; Tech.no.: 150m3/h;</t>
  </si>
  <si>
    <t>- CAV 13.03109/2; Volume flow controller; Product: SYSTEMAIR; Type: NOTUS-RI-FC-125; Technical capacity: 200m3/h;</t>
  </si>
  <si>
    <t>- CAV 13.03118/1; Volume flow controller; Product: SYSTEMAIR; Type: NOTUS-RI-FC-140; Technical capacity: 300m3/h;</t>
  </si>
  <si>
    <t>- CAV 13.03118/2; Volume flow controller; Product: SYSTEMAIR; Type: NOTUS-RI-FC-160; Technical capacity: 350m3/h;</t>
  </si>
  <si>
    <t>- CAV 13.03303/1; Volumetric flow controller; Product: SYSTEMAIR; Type: NOTUS-RI-80-M0; Technical capacity: 60m3/h;</t>
  </si>
  <si>
    <t>- CAV 13.03303/2; Volumetric flow controller; Product: SYSTEMAIR; Type: NOTUS-RI-80-M0; Technical capacity: 60m3/h;</t>
  </si>
  <si>
    <t>- CAV 13.03304/1; Volumetric flow controller; Product: SYSTEMAIR; Type: NOTUS-RI-80-M0; Technical capacity: 60m3/h;</t>
  </si>
  <si>
    <t>- CAV 13.03304/2; Volumetric flow controller; Product: SYSTEMAIR; Type: NOTUS-RI-80-M0; Technical capacity: 60m3/h;</t>
  </si>
  <si>
    <t>- CAV 13.03306/1; Volume flow controller; Product: SYSTEMAIR; Type: NOTUS-RI-FC-100; Technical capacity: 120m3/h;</t>
  </si>
  <si>
    <t>- CAV 13.03306/2; Volumetric flow controller; Product: SYSTEMAIR; Type: NOTUS-RI-FC-100; Tech.no.: 120m3/h;</t>
  </si>
  <si>
    <t>- CAV 13.03307/1; Volume flow controller; Product: SYSTEMAIR; Type: NOTUS-RI-FC-80; Technical capacity: 60m3/h;</t>
  </si>
  <si>
    <t>- CAV 13.03307/2; Volumetric flow controller; Product: SYSTEMAIR; Type: NOTUS-RI-FC-80; Tech.no.: 60m3/h;</t>
  </si>
  <si>
    <t>- CAV 13.03308/1; Volume flow controller; Product: SYSTEMAIR; Type: NOTUS-RI-FC-80; Technical capacity: 60m3/h;</t>
  </si>
  <si>
    <t>- CAV 13.03308/2; Volumetric flow controller; Product: SYSTEMAIR; Type: NOTUS-RI-FC-80; Tech.no.: 60m3/h;</t>
  </si>
  <si>
    <t>- CAV 13.04001/1; Volume flow controller; Product: SYSTEMAIR; Type: NOTUS-RI-125-M0; Technical capacity: 210m3/h;</t>
  </si>
  <si>
    <t>- CAV 13.04001/1.1; Volume flow controller; Product: SYSTEMAIR; Type: NOTUS-RI-125-M0; Technical capacity: 210m3/h;</t>
  </si>
  <si>
    <t>- CAV 13.04001/1.2; Volume flow controller; Product: SYSTEMAIR; Type: NOTUS-RI-125-M0; Technical capacity: 210m3/h;</t>
  </si>
  <si>
    <t>- CAV 13.04001/1.3; Volume flow controller; Product: SYSTEMAIR; Type: NOTUS-RI-125-M0; Technical capacity: 210m3/h;</t>
  </si>
  <si>
    <t>- CAV 13.04002/1; Volume flow controller; Product: SYSTEMAIR; Type: NOTUS-RI-125-M0; Technical capacity: 250m3/h;</t>
  </si>
  <si>
    <t>- CAV 13.04125/2; Volume flow controller; Product: SYSTEMAIR; Type: NOTUS-RI-100-M0; Technical capacity: 150m3/h;</t>
  </si>
  <si>
    <t>- CAV 13.04301/2; Volumetric flow controller; Product: SYSTEMAIR; Type: NOTUS-RI-90-M0; Technical capacity: 90m3/h;</t>
  </si>
  <si>
    <t>- CAV 13.04302/2; Volumetric flow controller; Product: SYSTEMAIR; Type: NOTUS-RI-90-M0; Technical capacity: 90m3/h;</t>
  </si>
  <si>
    <t>- CAV 13.04303/2; Volumetric flow controller; Product: SYSTEMAIR; Type: NOTUS-RI-100-M0; Technical capacity: 150m3/h;</t>
  </si>
  <si>
    <t>- CAV 13.04304/2; Volumetric flow controller; Product: SYSTEMAIR; Type: NOTUS-RI-80-M0; Technical capacity: 90m3/h;</t>
  </si>
  <si>
    <t>- CAV 13.11009/1; Volume flow controller; Product: SYSTEMAIR; Type: NOTUS-RI-FC-125; Technical capacity: 200m3/h;</t>
  </si>
  <si>
    <t>- CAV 13.11308/1; Volume flow controller; Product: SYSTEMAIR; Type: NOTUS-RI-80-M0; Technical capacity: 60m3/h;</t>
  </si>
  <si>
    <t>- CAV 13.11308/2; Volume flow controller; Product: SYSTEMAIR; Type: NOTUS-RI-80-M0; Technical capacity: 60m3/h;</t>
  </si>
  <si>
    <t>- CAV 13.11309/1; Volume flow controller; Product: SYSTEMAIR; Type: NOTUS-RI-80-M0; Technical capacity: 60m3/h;</t>
  </si>
  <si>
    <t>- CAV 13.11309/2; Volumetric flow controller; Product: SYSTEMAIR; Type: NOTUS-RI-80-M0; Technical capacity: 60m3/h;</t>
  </si>
  <si>
    <t>- CAV 13.11310/1; Volumetric flow controller; Product: SYSTEMAIR; Type: NOTUS-RI-80-M0; Technical capacity: 60m3/h;</t>
  </si>
  <si>
    <t>- CAV 13.11310/2; Volumetric flow controller; Product: SYSTEMAIR; Type: NOTUS-RI-80-M0; Technical capacity: 60m3/h;</t>
  </si>
  <si>
    <t>- CAV 13.11311/1; Volumetric flow controller; Product: SYSTEMAIR; Type: NOTUS-RI-80-M0; Technical capacity: 60m3/h;</t>
  </si>
  <si>
    <t>- CAV 13.11311/2; Volumetric flow controller; Product: SYSTEMAIR; Type: NOTUS-RI-140-M0; Technical capacity: 300m3/h;</t>
  </si>
  <si>
    <t>- CAV 13.11312/1; Volumetric flow controller; Product: SYSTEMAIR; Type: NOTUS-RI-80-M0; Technical capacity: 60m3/h;</t>
  </si>
  <si>
    <t>- CAV 13.11312/2; Volumetric flow controller; Product: SYSTEMAIR; Type: NOTUS-RI-140-M0; Technical capacity: 300m3/h;</t>
  </si>
  <si>
    <t>- CAV 13.12303/2; Volumetric flow controller; Product: SYSTEMAIR; Type: NOTUS-RI-80-M0; Technical capacity: 90m3/h;</t>
  </si>
  <si>
    <t>- CAV 13.12304/2; Volumetric flow controller; Product: SYSTEMAIR; Type: NOTUS-RI-125-M0; Technical capacity: 240m3/h;</t>
  </si>
  <si>
    <t>- CAV 13.12305/1; Volume flow controller; Product: SYSTEMAIR; Type: NOTUS-RI-100 MO; Technical capacity: 120m3/h;</t>
  </si>
  <si>
    <t>- CAV 13.12306/1; Volume flow controller; Product: SYSTEMAIR; Type: NOTUS-RI-125 MO; Technical capacity: 120m3/h;</t>
  </si>
  <si>
    <t>- CAV 13.12306/2; Volumetric flow controller; Product: SYSTEMAIR; Type: NOTUS-RI-100-M0; Technical capacity: 120m3/h;</t>
  </si>
  <si>
    <t>- CAV 13.13003/1; Volumetric flow controller; Product: SYSTEMAIR; Type: NOTUS R-100-M0; Technical capacity: 215m3/h;</t>
  </si>
  <si>
    <t>- CAV 13.13003/2; Volumetric flow controller; Product: SYSTEMAIR; Type: NOTUS R-100-M0; Technical capacity: 215m3/h;</t>
  </si>
  <si>
    <t>- CAV 13.13005/1; Volume flow controller; Product: SYSTEMAIR; Type: NOTUS-RI-FC-125; Technical capacity: 200m3/h;</t>
  </si>
  <si>
    <t>- CAV 13.13102/1; Volumetric flow controller; Product: SYSTEMAIR; Type: NOTUS-RI-FC-80; Technical capacity: 100m3/h;</t>
  </si>
  <si>
    <t>- CAV 13.13102/2; Volumetric flow controller; Product: SYSTEMAIR; Type: NOTUS-RI-FC-100; Tech.no.: 150m3/h;</t>
  </si>
  <si>
    <t>- CAV 13.13105/1; Volumetric flow controller; Product: SYSTEMAIR; Type: NOTUS-RI-FC-80; Technical capacity: 100m3/h;</t>
  </si>
  <si>
    <t>- CAV 13.13105/2; Volumetric flow controller; Product: SYSTEMAIR; Type: NOTUS-RI-FC-80; Tech.no.: 90m3/h;</t>
  </si>
  <si>
    <t>- CAV 13.13106/1; Volumetric flow controller; Product: SYSTEMAIR; Type: NOTUS-RI-FC-80; Tech.no.: 60m3/h;</t>
  </si>
  <si>
    <t>- CAV 13.13106/2; Volumetric flow controller; Product: SYSTEMAIR; Type: NOTUS-RI-FC-80; Tech.no.: 50m3/h;</t>
  </si>
  <si>
    <t>- CAV 13.13112/1; Volume flow controller; Product: SYSTEMAIR; Type: NOTUS-RI-FC-80; Technical capacity: 80m3/h;</t>
  </si>
  <si>
    <t>- CAV 13.13112/2; Volume flow controller; Product: SYSTEMAIR; Type: NOTUS-RI-FC-80; Technical capacity: 70m3/h;</t>
  </si>
  <si>
    <t>- CAV 13.13113/1; Volume flow controller; Product: SYSTEMAIR; Type: NOTUS-RI-FC-80; Technical capacity: 60m3/h;</t>
  </si>
  <si>
    <t>- CAV 13.13113/2; Volume flow controller; Product: SYSTEMAIR; Type: NOTUS-RI-FC-80; Technical capacity: 60m3/h;</t>
  </si>
  <si>
    <t>- CAV 13.13114/1; Volume flow controller; Product: SYSTEMAIR; Type: NOTUS-RI-FC-80; Technical capacity: 80m3/h;</t>
  </si>
  <si>
    <t>- CAV 13.13114/2; Volume flow controller; Product: SYSTEMAIR; Type: NOTUS-RI-FC-80; Technical capacity: 70m3/h;</t>
  </si>
  <si>
    <t>- CAV 13.13115/1; Volume flow controller; Product: SYSTEMAIR; Type: NOTUS-RI-FC-80; Technical capacity: 60m3/h;</t>
  </si>
  <si>
    <t>- CAV 13.13115/2; Volume flow controller; Product: SYSTEMAIR; Type: NOTUS-RI-FC-80; Technical capacity: 60m3/h;</t>
  </si>
  <si>
    <t>- CAV 13.13116/1; Volume flow controller; Product: SYSTEMAIR; Type: NOTUS-RI-FC-80; Technical capacity: 80m3/h;</t>
  </si>
  <si>
    <t>- CAV 13.13116/2; Volume flow controller; Product: SYSTEMAIR; Type: NOTUS-RI-FC-80; Technical capacity: 70m3/h;</t>
  </si>
  <si>
    <t>- CAV 13.13122/1; Volume flow controller; Product: SYSTEMAIR; Type: NOTUS-RI-FC-80; Technical capacity: 80m3/h;</t>
  </si>
  <si>
    <t>- CAV 13.13122/2; Volume flow controller; Product: SYSTEMAIR; Type: NOTUS-RI-FC-80; Technical capacity: 70m3/h;</t>
  </si>
  <si>
    <t>- CAV 13.13124/1; Volume flow controller; Product: SYSTEMAIR; Type: NOTUS-RI-FC-80; Technical capacity: 90m3/h;</t>
  </si>
  <si>
    <t>- CAV 13.13124/2; Volume flow controller; Product: SYSTEMAIR; Type: NOTUS-RI-FC-80; Technical capacity: 80m3/h;</t>
  </si>
  <si>
    <t>- CAV 13.13125/2; Volumetric flow controller; Product: SYSTEMAIR; Type: NOTUS-RI-180-M0; Technical capacity: 450m3/h;</t>
  </si>
  <si>
    <t>- CAV 13.13126/1; Volume flow controller; Product: SYSTEMAIR; Type: NOTUS-RI-FC-80; Technical capacity: 60m3/h;</t>
  </si>
  <si>
    <t>- CAV 13.13126/2; Volumetric flow controller; Product: SYSTEMAIR; Type: NOTUS-RI-FC-80; Tech.no.: 50m3/h;</t>
  </si>
  <si>
    <t>- CAV 13.13127/1; Volume flow controller; Product: SYSTEMAIR; Type: NOTUS-RI-FC-80; Technical capacity: 60m3/h;</t>
  </si>
  <si>
    <t>- CAV 13.13127/2; Volume flow controller; Product: SYSTEMAIR; Type: NOTUS-RI-FC-80; Technical capacity: 60m3/h;</t>
  </si>
  <si>
    <t>- CAV 13.13128/1; Volume flow controller; Product: SYSTEMAIR; Type: NOTUS-RI-FC-80; Technical capacity: 90m3/h;</t>
  </si>
  <si>
    <t>- CAV 13.13128/2; Volume flow controller; Product: SYSTEMAIR; Type: NOTUS-RI-FC-80; Technical capacity: 80m3/h;</t>
  </si>
  <si>
    <t>- CAV 13.13129/1; Volume flow controller; Product: SYSTEMAIR; Type: NOTUS-RI-FC-80; Technical capacity: 60m3/h;</t>
  </si>
  <si>
    <t>- CAV 13.13129/2; Volume flow controller; Product: SYSTEMAIR; Type: NOTUS-RI-FC-80; Technical capacity: 60m3/h;</t>
  </si>
  <si>
    <t>- CAV 13.13130/1; Volumetric flow controller; Product: SYSTEMAIR; Type: NOTUS-RI-FC-80; Tech.no.: 90m3/h;</t>
  </si>
  <si>
    <t>- CAV 13.13130/2; Volume flow controller; Product: SYSTEMAIR; Type: NOTUS-RI-FC-80; Technical capacity: 80m3/h;</t>
  </si>
  <si>
    <t>- CAV 13.13131/1; Volume flow controller; Product: SYSTEMAIR; Type: NOTUS-RI-FC-80; Technical capacity: 90m3/h;</t>
  </si>
  <si>
    <t>- CAV 13.13131/2; Volume flow controller; Product: SYSTEMAIR; Type: NOTUS-RI-FC-80; Technical capacity: 80m3/h;</t>
  </si>
  <si>
    <t>- CAV 13.13132/1; Volume flow controller; Product: SYSTEMAIR; Type: NOTUS-RI-FC-80; Technical capacity: 60m3/h;</t>
  </si>
  <si>
    <t>- CAV 13.13132/2; Volume flow controller; Product: SYSTEMAIR; Type: NOTUS-RI-FC-80; Technical capacity: 60m3/h;</t>
  </si>
  <si>
    <t>- CAV 13.13301/1; Volumetric flow controller; Product: SYSTEMAIR; Type: NOTUS-RI-80-M0; Technical capacity: 60m3/h;</t>
  </si>
  <si>
    <t>- CAV 13.13301/2; Volumetric flow controller; Product: SYSTEMAIR; Type: NOTUS-RI-80-M0; Technical capacity: 60m3/h;</t>
  </si>
  <si>
    <t>- CAV 13.13302/1; Volumetric flow controller; Product: SYSTEMAIR; Type: NOTUS-RI-80-M0; Technical capacity: 60m3/h;</t>
  </si>
  <si>
    <t>- CAV 13.13302/2; Volumetric flow controller; Product: SYSTEMAIR; Type: NOTUS-RI-80-M0; Technical capacity: 60m3/h;</t>
  </si>
  <si>
    <t>- CAV 13.13303/1; Volumetric flow controller; Product: SYSTEMAIR; Type: NOTUS-RI-FC-80; Tech.no.: 60m3/h;</t>
  </si>
  <si>
    <t>- CAV 13.13303/2; Volumetric flow controller; Product: SYSTEMAIR; Type: NOTUS-RI-FC-80; Technical capacity: 60m3/h;</t>
  </si>
  <si>
    <t>- CAV 13.13304/1; Volumetric flow controller; Product: SYSTEMAIR; Type: NOTUS-RI-FC-80; Tech.no.: 60m3/h;</t>
  </si>
  <si>
    <t>- CAV 13.13304/2; Volumetric flow controller; Product: SYSTEMAIR; Type: NOTUS-RI-FC-80; Technical capacity: 60m3/h;</t>
  </si>
  <si>
    <t>- CAV 13.14001/1; Volume flow controller; Product: SYSTEMAIR; Type: NOTUS-RI-FC-125; Technical capacity: 250m3/h;</t>
  </si>
  <si>
    <t>- CAV 13.14103/2; Volumetric flow controller; Product: SYSTEMAIR; Type: NOTUS-RI-180-M0; Technical capacity: 450m3/h;</t>
  </si>
  <si>
    <t>- CAV 13.14106/1; Volume flow controller; Product: SYSTEMAIR; Type: NOTUS-RI-FC-80; Technical capacity: 70m3/h;</t>
  </si>
  <si>
    <t>- CAV 13.14106/2; Volumetric flow controller; Product: SYSTEMAIR; Type: NOTUS-RI-FC-80; Tech.no.: 60m3/h;</t>
  </si>
  <si>
    <t>- CAV 13.14107/1; Volumetric flow controller; Product: SYSTEMAIR; Type: NOTUS-RI-FC-80; Tech.no.: 60m3/h;</t>
  </si>
  <si>
    <t>- CAV 13.14107/2; Volumetric flow controller; Product: SYSTEMAIR; Type: NOTUS-RI-FC-80; Tech.no.: 50m3/h;</t>
  </si>
  <si>
    <t>- CAV 13.14108/1; Volume flow controller; Product: SYSTEMAIR; Type: NOTUS-RI-FC-80; Technical capacity: 70m3/h;</t>
  </si>
  <si>
    <t>- CAV 13.14108/2; Volumetric flow controller; Product: SYSTEMAIR; Type: NOTUS-RI-FC-80; Tech.no.: 60m3/h;</t>
  </si>
  <si>
    <t>- CAV 13.14109/1; Volume flow controller; Product: SYSTEMAIR; Type: NOTUS-RI-FC-80; Technical capacity: 80m3/h;</t>
  </si>
  <si>
    <t>- CAV 13.14109/2; Volume flow controller; Product: SYSTEMAIR; Type: NOTUS-RI-FC-80; Technical capacity: 70m3/h;</t>
  </si>
  <si>
    <t>- CAV 13.14110/1; Volumetric flow controller; Product: SYSTEMAIR; Type: NOTUS-RI-FC-80; Tech.no.: 60m3/h;</t>
  </si>
  <si>
    <t>- CAV 13.14110/2; Volumetric flow controller; Product: SYSTEMAIR; Type: NOTUS-RI-FC-80; Tech.no.: 50m3/h;</t>
  </si>
  <si>
    <t>- CAV 13.14112/1; Volumetric flow controller; Product: SYSTEMAIR; Type: NOTUS-RI-FC-80; Technical capacity: 100m3/h;</t>
  </si>
  <si>
    <t>- CAV 13.14112/2; Volume flow controller; Product: SYSTEMAIR; Type: NOTUS-RI-FC-80; Technical capacity: 90m3/h;</t>
  </si>
  <si>
    <t>- CAV 13.14113/1; Volumetric flow controller; Product: SYSTEMAIR; Type: NOTUS-RI-FC-80; Tech.no.: 90m3/h;</t>
  </si>
  <si>
    <t>- CAV 13.14113/2; Volume flow controller; Product: SYSTEMAIR; Type: NOTUS-RI-FC-80; Technical capacity: 80m3/h;</t>
  </si>
  <si>
    <t>- CAV 13.14114/1; Volumetric flow controller; Product: SYSTEMAIR; Type: NOTUS-RI-FC-80; Tech.no.: 60m3/h;</t>
  </si>
  <si>
    <t>- CAV 13.14114/2; Volumetric flow controller; Product: SYSTEMAIR; Type: NOTUS-RI-FC-80; Technical capacity: 50m3/h;</t>
  </si>
  <si>
    <t>- CAV 13.14115/1; Volumetric flow controller; Product: SYSTEMAIR; Type: NOTUS-RI-FC-80; Tech.no.: 60m3/h;</t>
  </si>
  <si>
    <t>- CAV 13.14115/2; Volumetric flow controller; Product: SYSTEMAIR; Type: NOTUS-RI-FC-80; Technical capacity: 50m3/h;</t>
  </si>
  <si>
    <t>- CAV 13.14117/1; Volume flow controller; Product: SYSTEMAIR; Type: NOTUS-RI-FC-80; Technical capacity: 80m3/h;</t>
  </si>
  <si>
    <t>- CAV 13.14117/2; Volume flow controller; Product: SYSTEMAIR; Type: NOTUS-RI-FC-80; Technical capacity: 70m3/h;</t>
  </si>
  <si>
    <t>- CAV 13.14118/1; Volume flow controller; Product: SYSTEMAIR; Type: NOTUS-RI-FC-80; Technical capacity: 60m3/h;</t>
  </si>
  <si>
    <t>- CAV 13.14118/2; Volumetric flow controller; Product: SYSTEMAIR; Type: NOTUS-RI-FC-80; Tech.no.: 50m3/h;</t>
  </si>
  <si>
    <t>- CAV 13.14119/1; Volumetric flow controller; Product: SYSTEMAIR; Type: NOTUS-RI-FC-80; Tech.no.: 90m3/h;</t>
  </si>
  <si>
    <t>- CAV 13.14119/2; Volume flow controller; Product: SYSTEMAIR; Type: NOTUS-RI-FC-80; Technical capacity: 80m3/h;</t>
  </si>
  <si>
    <t>- CAV 13.14121/1; Volume flow controller; Product: SYSTEMAIR; Type: NOTUS-RI-FC-80; Technical capacity: 80m3/h;</t>
  </si>
  <si>
    <t>- CAV 13.14121/2; Volume flow controller; Product: SYSTEMAIR; Type: NOTUS-RI-FC-80; Technical capacity: 70m3/h;</t>
  </si>
  <si>
    <t>- CAV 13.14122/1; Volumetric flow controller; Product: SYSTEMAIR; Type: NOTUS-RI-FC-80; Tech.no.: 60m3/h;</t>
  </si>
  <si>
    <t>- CAV 13.14122/2; Volumetric flow controller; Product: SYSTEMAIR; Type: NOTUS-RI-FC-80; Tech.no.: 50m3/h;</t>
  </si>
  <si>
    <t>- CAV 13.14123/1; Volume flow controller; Product: SYSTEMAIR; Type: NOTUS-RI-FC-80; Technical capacity: 80m3/h;</t>
  </si>
  <si>
    <t>- CAV 13.14123/2; Volume flow controller; Product: SYSTEMAIR; Type: NOTUS-RI-FC-80; Technical capacity: 70m3/h;</t>
  </si>
  <si>
    <t>- CAV 13.14124/1; Volume flow controller; Product: SYSTEMAIR; Type: NOTUS-RI-FC-80; Technical capacity: 80m3/h;</t>
  </si>
  <si>
    <t>- CAV 13.14124/2; Volume flow controller; Product: SYSTEMAIR; Type: NOTUS-RI-FC-80; Technical capacity: 70m3/h;</t>
  </si>
  <si>
    <t>- CAV 13.14125/1; Volumetric flow controller; Product: SYSTEMAIR; Type: NOTUS-RI-FC-80; Tech.no.: 60m3/h;</t>
  </si>
  <si>
    <t>- CAV 13.14125/2; Volumetric flow controller; Product: SYSTEMAIR; Type: NOTUS-RI-FC-80; Tech.no.: 50m3/h;</t>
  </si>
  <si>
    <t>- CAV 13.14301/1; Volumetric flow controller; Product: SYSTEMAIR; Type: NOTUS-RI-100-M0; Technical capacity: 120m3/h;</t>
  </si>
  <si>
    <t>- CAV 13.14301/2; Volumetric flow controller; Product: SYSTEMAIR; Type: NOTUS-RI-125-M0; Technical capacity: 210m3/h;</t>
  </si>
  <si>
    <t>- CAV 13.14302/2; Volumetric flow controller; Product: SYSTEMAIR; Type: NOTUS-RI-100-M0; Technical capacity: 150m3/h;</t>
  </si>
  <si>
    <t>- CAV 13.14303/1; Volume flow controller; Product: SYSTEMAIR; Type: NOTUS-RI-125-M0; Technical capacity: 200m3/h;</t>
  </si>
  <si>
    <t>- CAV 13.14303/2; Volumetric flow controller; Product: SYSTEMAIR; Type: NOTUS-RI-180-M0; Technical capacity: 450m3/h;</t>
  </si>
  <si>
    <t>- CAV 13.14304/2; Volumetric flow controller; Product: SYSTEMAIR; Type: NOTUS-RI-125-M0; Technical capacity: 90 m3/h;</t>
  </si>
  <si>
    <t>- CAV 13.21306/2; Volume flow controller; Product: SYSTEMAIR; Type: NOTUS-RI-125-M0; Technical capacity: 240m3/h;</t>
  </si>
  <si>
    <t>- CAV 13.22005/1; Volumetric flow controller; Product: SYSTEMAIR; Type: NOTUS R-125-M0; Technical capacity: 215m3/h;</t>
  </si>
  <si>
    <t>- CAV 13.22006/1; Volumetric flow controller; Product: SYSTEMAIR; Type: NOTUS R-125-M0; Technical capacity: 215m3/h;</t>
  </si>
  <si>
    <t>- CAV 13.22006/1.1; Volumetric flow controller; Product: SYSTEMAIR; Type: NOTUS R-125-M0; Technical capacity: 215m3/h;</t>
  </si>
  <si>
    <t>- CAV 13.22104/1; Volume flow controller; Product: SYSTEMAIR; Type: NOTUS-RI-FC-100; Technical capacity: 160m3/h;</t>
  </si>
  <si>
    <t>- CAV 13.22104/2; Volume flow controller; Product: SYSTEMAIR; Type: NOTUS-RI-FC-160; Technical capacity: 150m3/h;</t>
  </si>
  <si>
    <t>- CAV 13.22115/1; Volume flow controller; Product: SYSTEMAIR; Type: NOTUS-RI-FC-80; Technical capacity: 70m3/h;</t>
  </si>
  <si>
    <t>- CAV 13.22115/2; Volume flow controller; Product: SYSTEMAIR; Type: NOTUS-RI-FC-80; Technical capacity: 60m3/h;</t>
  </si>
  <si>
    <t>- CAV 13.22116/1; Volume flow controller; Product: SYSTEMAIR; Type: NOTUS-RI-FC-80; Technical capacity: 70m3/h;</t>
  </si>
  <si>
    <t>- CAV 13.22116/2; Volumetric flow controller; Product: SYSTEMAIR; Type: NOTUS-RI-FC-80; Tech.no.: 60m3/h;</t>
  </si>
  <si>
    <t>- CAV 13.22123/1; Volumetric flow controller; Product: SYSTEMAIR; Type: NOTUS-RI-FC-100; Tech.no.: 120m3/h;</t>
  </si>
  <si>
    <t>- CAV 13.22123/2; Volume flow controller; Product: SYSTEMAIR; Type: NOTUS-RI-FC-100; Technical capacity: 130m3/h;</t>
  </si>
  <si>
    <t>- CAV 13.22124/1; Volume flow controller; Product: SYSTEMAIR; Type: NOTUS-RI-FC-80; Technical capacity: 60m3/h;</t>
  </si>
  <si>
    <t>- CAV 13.22124/2; Volumetric flow controller; Product: SYSTEMAIR; Type: NOTUS-RI-FC-80; Tech.no.: 50m3/h;</t>
  </si>
  <si>
    <t>- CAV 13.22141/1; Volume flow controller; Product: SYSTEMAIR; Type: NOTUS-RI-FC-80; Technical capacity: 70m3/h;</t>
  </si>
  <si>
    <t>- CAV 13.22141/2; Volume flow controller; Product: SYSTEMAIR; Type: NOTUS-RI-FC-80; Technical capacity: 60m3/h;</t>
  </si>
  <si>
    <t>- CAV 13.22142/1; Volume flow controller; Product: SYSTEMAIR; Type: NOTUS-RI-FC-80; Technical capacity: 70m3/h;</t>
  </si>
  <si>
    <t>- CAV 13.22142/2; Volume flow controller; Product: SYSTEMAIR; Type: NOTUS-RI-FC-80; Technical capacity: 60m3/h;</t>
  </si>
  <si>
    <t>- CAV 13.22143/1; Volume flow controller; Product: SYSTEMAIR; Type: NOTUS-RI-FC-80; Technical capacity: 60m3/h;</t>
  </si>
  <si>
    <t>- CAV 13.22143/2; Volumetric flow controller; Product: SYSTEMAIR; Type: NOTUS-RI-FC-80; Tech.no.: 50m3/h;</t>
  </si>
  <si>
    <t>- CAV 13.22144/1; Volumetric flow controller; Product: SYSTEMAIR; Type: NOTUS-RI-FC-80; Tech.no.: 60m3/h;</t>
  </si>
  <si>
    <t>- CAV 13.22144/2; Volumetric flow controller; Product: SYSTEMAIR; Type: NOTUS-RI-FC-80; Tech.no.: 50m3/h;</t>
  </si>
  <si>
    <t>- CAV 13.22146/1; Volume flow controller; Product: SYSTEMAIR; Type: NOTUS-RI-FC-80; Technical capacity: 70m3/h;</t>
  </si>
  <si>
    <t>- CAV 13.22146/2; Volume flow controller; Product: SYSTEMAIR; Type: NOTUS-RI-FC-80; Technical capacity: 60m3/h;</t>
  </si>
  <si>
    <t>- CAV 13.22147/1; Volume flow controller; Product: SYSTEMAIR; Type: NOTUS-RI-FC-80; Technical capacity: 70m3/h;</t>
  </si>
  <si>
    <t>- CAV 13.22147/2; Volume flow controller; Product: SYSTEMAIR; Type: NOTUS-RI-FC-80; Technical capacity: 60m3/h;</t>
  </si>
  <si>
    <t>- CAV 13.22148/1; Volume flow controller; Product: SYSTEMAIR; Type: NOTUS-RI-FC-125; Technical capacity: 120m3/h;</t>
  </si>
  <si>
    <t>- CAV 13.22148/2; Volume flow controller; Product: SYSTEMAIR; Type: NOTUS-RI-FC-125; Technical capacity: 110m3/h;</t>
  </si>
  <si>
    <t>- CAV 13.22306/2; Volume flow controller; Product: SYSTEMAIR; Type: NOTUS-RI-80-M0; Technical capacity: 60m3/h;</t>
  </si>
  <si>
    <t>- CAV 13.22307/1; Volumetric flow controller; Product: SYSTEMAIR; Type: NOTUS-RI-100 MO; Technical capacity: 120m3/h;</t>
  </si>
  <si>
    <t>- CAV 13.22308/2; Volume flow controller; Product: SYSTEMAIR; Type: NOTUS-RI-80-M0; Technical capacity: 90m3/h;</t>
  </si>
  <si>
    <t>- CAV 13.22309/1; Volume flow controller; Product: SYSTEMAIR; Type: NOTUS-RI-125 MO; Technical capacity: 120m3/h;</t>
  </si>
  <si>
    <t>- CAV 13.22309/2; Volume flow controller; Product: SYSTEMAIR; Type: NOTUS-RI-125-M0; Technical capacity: 240m3/h;</t>
  </si>
  <si>
    <t>- CAV 13.22310/2; Volumetric flow controller; Product: SYSTEMAIR; Type: NOTUS-RI-100-M0; Technical capacity: 120m3/h;</t>
  </si>
  <si>
    <t>- CAV 13.22311/2; Volume flow controller; Product: SYSTEMAIR; Type: NOTUS-RI-125-M0; Technical capacity: 180m3/h;</t>
  </si>
  <si>
    <t>- CAV 13.22312/2; Volumetric flow controller; Product: SYSTEMAIR; Type: NOTUS-RI-100-M0; Technical capacity: 120m3/h;</t>
  </si>
  <si>
    <t>- CAV 13.22313/1; Volumetric flow controller; Product: SYSTEMAIR; Type: NOTUS-RI-FC-80; Tech.no.: 60m3/h;</t>
  </si>
  <si>
    <t>- CAV 13.22313/2; Volumetric flow controller; Product: SYSTEMAIR; Type: NOTUS-RI-FC-80; Tech.no.: 60m3/h;</t>
  </si>
  <si>
    <t>- CAV 13.23001/1.1; Volume flow controller; Product: SYSTEMAIR; Type: NOTUS-RI-FC-100; Technical capacity: 125m3/h;</t>
  </si>
  <si>
    <t>- CAV 13.23001/1.2; Volume flow controller; Product: SYSTEMAIR; Type: NOTUS-RI-FC-100; Technical capacity: 125m3/h;</t>
  </si>
  <si>
    <t>- CAV 13.23003/1.1; Volume flow controller; Product: SYSTEMAIR; Type: NOTUS-RI-FC-160; Technical capacity: 330m3/h;</t>
  </si>
  <si>
    <t>- CAV 13.23003/1.2; Volume flow controller; Product: SYSTEMAIR; Type: NOTUS-RI-FC-160; Technical capacity: 330m3/h;</t>
  </si>
  <si>
    <t>- CAV 13.23003/1.3; Volume flow controller; Product: SYSTEMAIR; Type: NOTUS-RI-FC-160; Technical capacity: 330m3/h;</t>
  </si>
  <si>
    <t>- CAV 13.23003/2; Volume flow controller; Product: SYSTEMAIR; Type: NOTUS-RI-FC-125; Technical capacity: 200m3/h;</t>
  </si>
  <si>
    <t>- CAV 13.23101/1; Volume flow controller; Product: SYSTEMAIR; Type: NOTUS-RI-FC-80; Technical capacity: 70m3/h;</t>
  </si>
  <si>
    <t>- CAV 13.23101/2; Volumetric flow controller; Product: SYSTEMAIR; Type: NOTUS-RI-FC-80; Tech.no.: 60m3/h;</t>
  </si>
  <si>
    <t>- CAV 13.23102/1; Volumetric flow controller; Product: SYSTEMAIR; Type: NOTUS-RI-FC-80; Tech.no.: 90m3/h;</t>
  </si>
  <si>
    <t>- CAV 13.23102/2; Volumetric flow controller; Product: SYSTEMAIR; Type: NOTUS-RI-FC-80; Technical capacity: 80m3/h;</t>
  </si>
  <si>
    <t>- CAV 13.23103/1; Volumetric flow controller; Product: SYSTEMAIR; Type: NOTUS-RI-FC-80; Tech.no.: 90m3/h;</t>
  </si>
  <si>
    <t>- CAV 13.23103/2; Volume flow controller; Product: SYSTEMAIR; Type: NOTUS-RI-FC-80; Technical capacity: 80m3/h;</t>
  </si>
  <si>
    <t>- CAV 13.23104/1; Volume flow controller; Product: SYSTEMAIR; Type: NOTUS-RI-FC-80; Technical capacity: 70m3/h;</t>
  </si>
  <si>
    <t>- CAV 13.23104/2; Volumetric flow controller; Product: SYSTEMAIR; Type: NOTUS-RI-FC-80; Tech.no.: 60m3/h;</t>
  </si>
  <si>
    <t>- CAV 13.23105/1; Volumetric flow controller; Product: SYSTEMAIR; Type: NOTUS-RI-FC-80; Tech.no.: 90m3/h;</t>
  </si>
  <si>
    <t>- CAV 13.23106/1; Volume flow controller; Product: SYSTEMAIR; Type: NOTUS-RI-FC-80; Technical capacity: 70m3/h;</t>
  </si>
  <si>
    <t>- CAV 13.23106/2; Volumetric flow controller; Product: SYSTEMAIR; Type: NOTUS-RI-FC-80; Tech.no.: 60m3/h;</t>
  </si>
  <si>
    <t>- CAV 13.23107/1; Volume flow controller; Product: SYSTEMAIR; Type: NOTUS-RI-FC-80; Technical capacity: 70m3/h;</t>
  </si>
  <si>
    <t>- CAV 13.23107/2; Volume flow controller; Product: SYSTEMAIR; Type: NOTUS-RI-FC-80; Technical capacity: 80m3/h;</t>
  </si>
  <si>
    <t>- CAV 13.23107/2; Volumetric flow controller; Product: SYSTEMAIR; Type: NOTUS-RI-FC-80; Tech.no.: 60m3/h;</t>
  </si>
  <si>
    <t>- CAV 13.23108/1; Volumetric flow controller; Product: SYSTEMAIR; Type: NOTUS-RI-FC-80; Tech.no.: 90m3/h;</t>
  </si>
  <si>
    <t>- CAV 13.23108/2; Volumetric flow controller; Product: SYSTEMAIR; Type: NOTUS-RI-FC-80; Technical capacity: 80m3/h;</t>
  </si>
  <si>
    <t>- CAV 13.23109/1; Volume flow controller; Product: SYSTEMAIR; Type: NOTUS-RI-FC-80; Technical capacity: 70m3/h;</t>
  </si>
  <si>
    <t>- CAV 13.23109/2; Volumetric flow controller; Product: SYSTEMAIR; Type: NOTUS-RI-FC-80; Tech.no.: 60m3/h;</t>
  </si>
  <si>
    <t>- CAV 13.23117/1; Volumetric flow controller; Product: SYSTEMAIR; Type: NOTUS-RI-FC-80; Tech.no.: 90m3/h;</t>
  </si>
  <si>
    <t>- CAV 13.23117/2; Volume flow controller; Product: SYSTEMAIR; Type: NOTUS-RI-FC-80; Technical capacity: 80m3/h;</t>
  </si>
  <si>
    <t>- CAV 13.23119/1; Volume flow controller; Product: SYSTEMAIR; Type: NOTUS-RI-FC-100; Technical capacity: 120m3/h;</t>
  </si>
  <si>
    <t>- CAV 13.23119/2; Volume flow controller; Product: SYSTEMAIR; Type: NOTUS-RI-FC-100; Technical capacity: 110m3/h;</t>
  </si>
  <si>
    <t>- CAV 13.23121/1; Volume flow controller; Product: SYSTEMAIR; Type: NOTUS-RI-FC-80; Technical capacity: 90m3/h;</t>
  </si>
  <si>
    <t>- CAV 13.23121/2; Volume flow controller; Product: SYSTEMAIR; Type: NOTUS-RI-FC-80; Technical capacity: 80m3/h;</t>
  </si>
  <si>
    <t>- CAV 13.23122/1; Volume flow controller; Product: SYSTEMAIR; Type: NOTUS-RI-FC-100; Technical capacity: 120m3/h;</t>
  </si>
  <si>
    <t>- CAV 13.23122/2; Volume flow controller; Product: SYSTEMAIR; Type: NOTUS-RI-FC-100; Technical capacity: 110m3/h;</t>
  </si>
  <si>
    <t>- CAV 13.23123/1; Volume flow controller; Product: SYSTEMAIR; Type: NOTUS-RI-FC-80; Technical capacity: 70m3/h;</t>
  </si>
  <si>
    <t>- CAV 13.23123/2; Volumetric flow controller; Product: SYSTEMAIR; Type: NOTUS-RI-FC-80; Tech.no.: 60m3/h;</t>
  </si>
  <si>
    <t>- CAV 13.23124/1; Volume flow controller; Product: SYSTEMAIR; Type: NOTUS-RI-FC-100; Technical capacity: 120m3/h;</t>
  </si>
  <si>
    <t>- CAV 13.23124/2; Volumetric flow controller; Product: SYSTEMAIR; Type: NOTUS-RI-FC-100; Tech.no.: 110m3/h;</t>
  </si>
  <si>
    <t>- CAV 13.23128/1; Volume flow controller; Product: SYSTEMAIR; Type: NOTUS-RI-FC-125; Technical capacity: 180m3/h;</t>
  </si>
  <si>
    <t>- CAV 13.23128/2; Volume flow controller; Product: SYSTEMAIR; Type: NOTUS-RI-FC-125; Technical capacity: 170m3/h;</t>
  </si>
  <si>
    <t>- CAV 13.23129/1; Volume flow controller; Product: SYSTEMAIR; Type: NOTUS-RI-FC-80; Technical capacity: 70m3/h;</t>
  </si>
  <si>
    <t>- CAV 13.23129/2; Volume flow controller; Product: SYSTEMAIR; Type: NOTUS-RI-FC-80; Technical capacity: 60m3/h;</t>
  </si>
  <si>
    <t>- CAV 13.23130/1; Volume flow controller; Product: SYSTEMAIR; Type: NOTUS-RI-FC-80; Technical capacity: 70m3/h;</t>
  </si>
  <si>
    <t>- CAV 13.23130/2; Volumetric flow controller; Product: SYSTEMAIR; Type: NOTUS-RI-FC-80; Tech.no.: 60m3/h;</t>
  </si>
  <si>
    <t>- CAV 13.23132/1; Volume flow controller; Product: SYSTEMAIR; Type: NOTUS-RI-FC-80; Technical capacity: 80m3/h;</t>
  </si>
  <si>
    <t>- CAV 13.23132/2; Volume flow controller; Product: SYSTEMAIR; Type: NOTUS-RI-FC-80; Technical capacity: 70m3/h;</t>
  </si>
  <si>
    <t>- CAV 13.23133/1; Volume flow controller; Product: SYSTEMAIR; Type: NOTUS-RI-FC-80; Technical capacity: 70m3/h;</t>
  </si>
  <si>
    <t>- CAV 13.23133/2; Volume flow controller; Product: SYSTEMAIR; Type: NOTUS-RI-FC-80; Technical capacity: 60m3/h;</t>
  </si>
  <si>
    <t>- CAV 13.23134/1; Volume flow controller; Product: SYSTEMAIR; Type: NOTUS-RI-FC-100; Technical capacity: 110m3/h;</t>
  </si>
  <si>
    <t>- CAV 13.23134/2; Volumetric flow controller; Product: SYSTEMAIR; Type: NOTUS-RI-FC-100; Tech.no.: 100m3/h;</t>
  </si>
  <si>
    <t>- CAV 13.23135/1; Volume flow controller; Product: SYSTEMAIR; Type: NOTUS-RI-FC-80; Technical capacity: 70m3/h;</t>
  </si>
  <si>
    <t>- CAV 13.23135/2; Volumetric flow controller; Product: SYSTEMAIR; Type: NOTUS-RI-FC-80; Tech.no.: 60m3/h;</t>
  </si>
  <si>
    <t>- CAV 13.23136/1; Volume flow controller; Product: SYSTEMAIR; Type: NOTUS-RI-FC-80; Technical capacity: 70m3/h;</t>
  </si>
  <si>
    <t>- CAV 13.23136/2; Volume flow controller; Product: SYSTEMAIR; Type: NOTUS-RI-FC-80; Technical capacity: 60m3/h;</t>
  </si>
  <si>
    <t>- CAV 13.23137/1; Volume flow controller; Product: SYSTEMAIR; Type: NOTUS-RI-FC-80; Technical capacity: 70m3/h;</t>
  </si>
  <si>
    <t>- CAV 13.23137/2; Volume flow controller; Product: SYSTEMAIR; Type: NOTUS-RI-FC-80; Technical capacity: 60m3/h;</t>
  </si>
  <si>
    <t>- CAV 13.31110/1; Volumetric flow controller; Product: SYSTEMAIR; Type: NOTUS-RI-FC-80; Tech.no.: 60m3/h;</t>
  </si>
  <si>
    <t>- CAV 13.31110/2; Volumetric flow controller; Product: SYSTEMAIR; Type: NOTUS-RI-FC-80; Tech.no.: 50m3/h;</t>
  </si>
  <si>
    <t>- CAV 13.31111/1; Volumetric flow controller; Product: SYSTEMAIR; Type: NOTUS-RI-FC-80; Tech.no.: 70m3/h;</t>
  </si>
  <si>
    <t>- CAV 13.31111/2; Volumetric flow controller; Product: SYSTEMAIR; Type: NOTUS-RI-FC-80; Tech.no.: 60m3/h;</t>
  </si>
  <si>
    <t>- CAV 13.31112/1; Volumetric flow controller; Product: SYSTEMAIR; Type: NOTUS-RI-FC-80; Technical capacity: 100m3/h;</t>
  </si>
  <si>
    <t>- CAV 13.31112/2; Volumetric flow controller; Product: SYSTEMAIR; Type: NOTUS-RI-FC-80; Tech.no.: 90m3/h;</t>
  </si>
  <si>
    <t>- CAV 13.31310/2; Volumetric flow controller; Product: SYSTEMAIR; Type: NOTUS-RI-80-M0; Technical capacity: 90 m3/h;</t>
  </si>
  <si>
    <t>- CAV 13.32008/1; Volume flow controller; Product: SYSTEMAIR; Type: NOTUS-RI-FC-160; Technical capacity: 350m3/h;</t>
  </si>
  <si>
    <t>- CAV 13.32101/1; Volume flow controller; Product: SYSTEMAIR; Type: NOTUS-RI-FC-125; Technical capacity: 200m3/h;</t>
  </si>
  <si>
    <t>- CAV 13.32314/2; Volumetric flow controller; Product: SYSTEMAIR; Type: NOTUS-RI-100-M0; Technical capacity: 120m3/h;</t>
  </si>
  <si>
    <t>- CAV 13.32315/2; Volumetric flow controller; Product: SYSTEMAIR; Type: NOTUS-RI-100-M0; Technical capacity: 120m3/h;</t>
  </si>
  <si>
    <t>- CAV 13.33001/1; Volume flow controller; Product: SYSTEMAIR; Type: NOTUS-RI-FC-140; Technical capacity: 250m3/h;</t>
  </si>
  <si>
    <t>- CAV 13.33001/2; Volumetric flow controller; Product: SYSTEMAIR; Type: NOTUS-RI-140-M0; Technical capacity: 250m3/h;</t>
  </si>
  <si>
    <t>- CAV 13.33102/1; Volumetric flow controller; Product: SYSTEMAIR; Type: NOTUS-RI-FC-80; Tech.no.: 100m3/h;</t>
  </si>
  <si>
    <t>- CAV 13.33102/2; Volumetric flow controller; Product: SYSTEMAIR; Type: NOTUS-RI-FC-80; Tech.no.: 90m3/h;</t>
  </si>
  <si>
    <t>- CAV 13.33103/1; Volumetric flow controller; Product: SYSTEMAIR; Type: NOTUS-RI-FC-100; Tech.no.: 120m3/h;</t>
  </si>
  <si>
    <t>- CAV 13.33103/2; Volumetric flow controller; Product: SYSTEMAIR; Type: NOTUS-RI-FC-100; Tech.no.: 110m3/h;</t>
  </si>
  <si>
    <t>- CAV 13.33104/1; Volumetric flow controller; Product: SYSTEMAIR; Type: NOTUS-RI-FC-100; Tech.no.: 120m3/h;</t>
  </si>
  <si>
    <t>- CAV 13.33104/2; Volumetric flow controller; Product: SYSTEMAIR; Type: NOTUS-RI-FC-100; Tech.no.: 110m3/h;</t>
  </si>
  <si>
    <t>- CAV 13.33105/1; Volumetric flow controller; Product: SYSTEMAIR; Type: NOTUS-RI-FC-100; Tech.no.: 120m3/h;</t>
  </si>
  <si>
    <t>- CAV 13.33105/2; Volumetric flow controller; Product: SYSTEMAIR; Type: NOTUS-RI-FC-100; Tech.no.: 110m3/h;</t>
  </si>
  <si>
    <t>- CAV 13.33106/1; Volumetric flow controller; Product: SYSTEMAIR; Type: NOTUS-RI-FC-80; Technical capacity: 120 m3/h;</t>
  </si>
  <si>
    <t>- CAV 13.33106/2; Volumetric flow controller; Product: SYSTEMAIR; Type: NOTUS-RI-FC-80; Technical capacity: 110 m3/h;</t>
  </si>
  <si>
    <t>- CAV 13.33107/1; Volumetric flow controller; Product: SYSTEMAIR; Type: NOTUS-RI-FC-80; Tech.no.: 120 m3/h;</t>
  </si>
  <si>
    <t>- CAV 13.33107/2; Volumetric flow controller; Product: SYSTEMAIR; Type: NOTUS-RI-FC-80; Technical capacity: 110 m3/h;</t>
  </si>
  <si>
    <t>- CAV 13.33108/1; Volumetric flow controller; Product: SYSTEMAIR; Type: NOTUS-RI-FC-80; Technical capacity: 120 m3/h;</t>
  </si>
  <si>
    <t>- CAV 13.33108/2; Volumetric flow controller; Product: SYSTEMAIR; Type: NOTUS-RI-FC-80; Technical capacity: 110 m3/h;</t>
  </si>
  <si>
    <t>- CAV 13.33109/1; Volumetric flow controller; Product: SYSTEMAIR; Type: NOTUS-RI-FC-80; Technical capacity: 120 m3/h;</t>
  </si>
  <si>
    <t>- CAV 13.33109/2; Volumetric flow controller; Product: SYSTEMAIR; Type: NOTUS-RI-FC-80; Technical capacity: 110 m3/h;</t>
  </si>
  <si>
    <t>- CAV 13.33112/1; Volumetric flow controller; Product: SYSTEMAIR; Type: NOTUS-RI-FC-100; Tech.no.: 140m3/h;</t>
  </si>
  <si>
    <t>- CAV 13.33112/2; Volume flow controller; Product: SYSTEMAIR; Type: NOTUS-RI-FC-100; Technical capacity: 130m3/h;</t>
  </si>
  <si>
    <t>- CAV 13.33113/1; Volume flow controller; Product: SYSTEMAIR; Type: NOTUS-RI-FC-80; Technical capacity: 70m3/h;</t>
  </si>
  <si>
    <t>- CAV 13.33113/2; Volumetric flow controller; Product: SYSTEMAIR; Type: NOTUS-RI-FC-80; Tech.no.: 60m3/h;</t>
  </si>
  <si>
    <t>- CAV 13.33114/1; Volume flow controller; Product: SYSTEMAIR; Type: NOTUS-RI-FC-80; Technical capacity: 70m3/h;</t>
  </si>
  <si>
    <t>- CAV 13.33114/2; Volumetric flow controller; Product: SYSTEMAIR; Type: NOTUS-RI-FC-80; Tech.no.: 60m3/h;</t>
  </si>
  <si>
    <t>- CAV 13.33115/1; Volume flow controller; Product: SYSTEMAIR; Type: NOTUS-RI-FC-80; Technical capacity: 70m3/h;</t>
  </si>
  <si>
    <t>- CAV 13.33115/2; Volumetric flow controller; Product: SYSTEMAIR; Type: NOTUS-RI-FC-80; Tech.no.: 60m3/h;</t>
  </si>
  <si>
    <t>- CAV 13.33116/1; Volumetric flow controller; Product: SYSTEMAIR; Type: NOTUS-RI-FC-80; Tech.no.: 90m3/h;</t>
  </si>
  <si>
    <t>- CAV 13.33116/2; Volume flow controller; Product: SYSTEMAIR; Type: NOTUS-RI-FC-80; Technical capacity: 80m3/h;</t>
  </si>
  <si>
    <t>- CAV 13.33117/1; Volume flow controller; Product: SYSTEMAIR; Type: NOTUS-RI-FC-80; Technical capacity: 70m3/h;</t>
  </si>
  <si>
    <t>- CAV 13.33117/2; Volumetric flow controller; Product: SYSTEMAIR; Type: NOTUS-RI-FC-80; Tech.no.: 60m3/h;</t>
  </si>
  <si>
    <t>- CAV 13.33118/1; Volumetric flow controller; Product: SYSTEMAIR; Type: NOTUS-RI-FC-80; Tech.no.: 110m3/h;</t>
  </si>
  <si>
    <t>- CAV 13.33118/2; Volumetric flow controller; Product: SYSTEMAIR; Type: NOTUS-RI-FC-80; Technical capacity: 100m3/h;</t>
  </si>
  <si>
    <t>- CAV 13.33120/1; Volumetric flow controller; Product: SYSTEMAIR; Type: NOTUS-RI-FC-80; Tech.no.: 70m3/h;</t>
  </si>
  <si>
    <t>- CAV 13.33120/1; Volumetric flow controller; Product: SYSTEMAIR; Type: NOTUS-RI-FC-80; Tech.no.: 60m3/h;</t>
  </si>
  <si>
    <t>- CAV 13.33120/2; Volumetric flow controller; Product: SYSTEMAIR; Type: NOTUS-RI-FC-80; Tech.no.: 60m3/h;</t>
  </si>
  <si>
    <t>- CAV 13.33120/2; Volumetric flow controller; Product: SYSTEMAIR; Type: NOTUS-RI-FC-80; Technical capacity: 50m3/h;</t>
  </si>
  <si>
    <t>- CAV 13.33121/1; Volume flow controller; Product: SYSTEMAIR; Type: NOTUS-RI-FC-80; Technical capacity: 70m3/h;</t>
  </si>
  <si>
    <t>- CAV 13.33121/2; Volumetric flow controller; Product: SYSTEMAIR; Type: NOTUS-RI-FC-80; Tech.no.: 60m3/h;</t>
  </si>
  <si>
    <t>- CAV 13.33122/1; Volume flow controller; Product: SYSTEMAIR; Type: NOTUS-RI-FC-80; Technical capacity: 70m3/h;</t>
  </si>
  <si>
    <t>- CAV 13.33122/2; Volumetric flow controller; Product: SYSTEMAIR; Type: NOTUS-RI-FC-80; Tech.no.: 60m3/h;</t>
  </si>
  <si>
    <t>- CAV 13.33124/1; Volume flow controller; Product: SYSTEMAIR; Type: NOTUS-RI-FC-80; Technical capacity: 70m3/h;</t>
  </si>
  <si>
    <t>- CAV 13.33124/2; Volumetric flow controller; Product: SYSTEMAIR; Type: NOTUS-RI-FC-80; Tech.no.: 60m3/h;</t>
  </si>
  <si>
    <t>- CAV 13.33125/1; Volume flow controller; Product: SYSTEMAIR; Type: NOTUS-RI-FC-80; Technical capacity: 70m3/h;</t>
  </si>
  <si>
    <t>- CAV 13.33125/2; Volumetric flow controller; Product: SYSTEMAIR; Type: NOTUS-RI-FC-80; Tech.no.: 60m3/h;</t>
  </si>
  <si>
    <t>- CAV 13.33126/1; Volumetric flow controller; Product: SYSTEMAIR; Type: NOTUS-RI-FC-100; Tech.no.: 120m3/h;</t>
  </si>
  <si>
    <t>- CAV 13.33126/2; Volume flow controller; Product: SYSTEMAIR; Type: NOTUS-RI-FC-100; Technical capacity: 110m3/h;</t>
  </si>
  <si>
    <t>- CAV 13.33127/1; Volume flow controller; Product: SYSTEMAIR; Type: NOTUS-RI-FC-80; Technical capacity: 70m3/h;</t>
  </si>
  <si>
    <t>- CAV 13.33127/2; Volume flow controller; Product: SYSTEMAIR; Type: NOTUS-RI-FC-80; Technical capacity: 60m3/h;</t>
  </si>
  <si>
    <t>- CAV 13.33128/1; Volume flow controller; Product: SYSTEMAIR; Type: NOTUS-RI-FC-80; Technical capacity: 70m3/h;</t>
  </si>
  <si>
    <t>- CAV 13.33128/2; Volume flow controller; Product: SYSTEMAIR; Type: NOTUS-RI-FC-80; Technical capacity: 60m3/h;</t>
  </si>
  <si>
    <t>- CAV 13.33129/1; Volume flow controller; Product: SYSTEMAIR; Type: NOTUS-RI-FC-80; Technical capacity: 70m3/h;</t>
  </si>
  <si>
    <t>- CAV 13.33129/2; Volume flow controller; Product: SYSTEMAIR; Type: NOTUS-RI-FC-80; Technical capacity: 60m3/h;</t>
  </si>
  <si>
    <t>- CAV 13.22138/1; Volume flow controller; Product: SYSTEMAIR; Type: NOTUS-RI-FC-125; Technical capacity: 200m3/h;</t>
  </si>
  <si>
    <t>- CAV 13.23144/1; Volume flow controller; Product: SYSTEMAIR; Type: NOTUS-RI-FC-125; Technical capacity: 200m3/h;</t>
  </si>
  <si>
    <t>- CAV 13.03117/3; Volumetric flow controller; Product: SYSTEMAIR; Type: NOTUS-RI-140-M0; Technical capacity: 500 m3/h;</t>
  </si>
  <si>
    <t>- CAV 13.314; Volumetric flow controller; Product: SYSTEMAIR; Type: NOTUS-RI-FC-80; Technical capacity: 60m3/h;</t>
  </si>
  <si>
    <t>- CAV 13.316; Volumetric flow controller; Product: SYSTEMAIR; Type: NOTUS-RI-FC-80; Technical capacity: 60m3/h;</t>
  </si>
  <si>
    <t>- CAV 33.23140/3; Volumetric flow controller; Product: SystemAir; Type: RDR-100/50-100; Technical capacity: 50 m3/h;</t>
  </si>
  <si>
    <t>- CAV 33.23125/6; Volumetric flow regulator; Product: TROX; Type: RN 80; Technical capacity: 50m3/h;</t>
  </si>
  <si>
    <t>- CAV 33.23138/8; Volumetric flow regulator; Product: TROX; Type: RN 80; Technical capacity: 50 m3/h;</t>
  </si>
  <si>
    <t>- CAV 33.13125/3; Volumetric flow regulator; Product: HLU; Type: VFL-F 160; Technical capacity: 300m3/h;</t>
  </si>
  <si>
    <t>- CAV 33.14103/3; Volumetric flow regulator; Product: HLU; Type: VFL-F 160; Technical capacity: 300m3/h;</t>
  </si>
  <si>
    <t>- CAV 33.14103/4; Volumetric flow regulator; Product: HLU; Type: VFL-F 160; Technical capacity: 300m3/h;</t>
  </si>
  <si>
    <t>- CAV 33.127/3; Volumetric flow controller; Product: HLU; Type: VFL-F 200; Technical capacity: 400 m3/h;</t>
  </si>
  <si>
    <t>- CAV 33.127/4; Volumetric flow controller; Product: HLU; Type: VFL-F 200; Technical capacity: 400 m3/h;</t>
  </si>
  <si>
    <t>- CAV 33.127/5; Volumetric flow regulator; Product: HLU; Type: VFL-F 200; Technical capacity: 400 m3/h;</t>
  </si>
  <si>
    <t>- CAV 33.127/6; Volumetric flow controller; Product: HLU; Type: VFL-F 200; Technical capacity: 400 m3/h;</t>
  </si>
  <si>
    <t>- CAV 33.127/7; Volumetric flow regulator; Product: HLU; Type: VFL-F 200; Technical capacity: 400 m3/h;</t>
  </si>
  <si>
    <t>- CAV 33.127/8; Volumetric flow regulator; Product: HLU; Type: VFL-F 200; Technical capacity: 400 m3/h;</t>
  </si>
  <si>
    <t>- CAV 33.14101/3; Volumetric flow regulator; Product: HLU; Type: VFL-F 200; Technical capacity: 500m3/h;</t>
  </si>
  <si>
    <t>- CAV 33.14101/4; Volumetric flow regulator; Product: HLU; Type: VFL-F 200; Technical capacity: 500m3/h;</t>
  </si>
  <si>
    <t>- CAV 33.14101/5; Volumetric flow regulator; Product: HLU; Type: VFL-F 200; Technical capacity: 500m3/h;</t>
  </si>
  <si>
    <t>- CAV 33.23125/4; Volumetric flow regulator; Product: HLU; Type: VFL-F 90; Technical capacity: 80 m3/h;</t>
  </si>
  <si>
    <t>- CAV 33.23125/5; Volumetric flow regulator; Product: HLU; Type: VFL-F 90; Technical capacity: 50m3/h;</t>
  </si>
  <si>
    <t>- CAV 33.23112/3; Volumetric flow regulator; Product: HLU; Type: VFL-M 110; Technical capacity: 100 m3/h;</t>
  </si>
  <si>
    <t>- CAV 33.23112/4; Volumetric flow regulator; Product: HLU; Type: VFL-M 110; Technical capacity: 100 m3/h;</t>
  </si>
  <si>
    <t>- CAV 33.23112/5; Volumetric flow regulator; Product: HLU; Type: VFL-M 110; Technical capacity: 100 m3/h;</t>
  </si>
  <si>
    <t>- CAV 33.23126/2; Volumetric flow regulator; Product: HLU; Type: VFL-M 110; Technical capacity: 100 m3/h;</t>
  </si>
  <si>
    <t>- CAV 33.23138/7; Volumetric flow regulator; Product: HLU; Type: VFL-M 110; Technical capacity: 120 m3/h;</t>
  </si>
  <si>
    <t>- CAV 33.23138/3; Volumetric flow regulator; Product: HLU; Type: VFL-M 125; Technical capacity: 150 m3/h;</t>
  </si>
  <si>
    <t>- CAV 33.23138/4; Volumetric flow regulator; Product: HLU; Type: VFL-M 125; Technical capacity: 150 m3/h;</t>
  </si>
  <si>
    <t>- CAV 33.23138/5; Volumetric flow regulator; Product: HLU; Type: VFL-M 125; Technical capacity: 150 m3/h;</t>
  </si>
  <si>
    <t>- CAV 33.23138/6; Volumetric flow regulator; Product: HLU; Type: VFL-M 125; Technical capacity: 150 m3/h;</t>
  </si>
  <si>
    <t>- CAV 33.23138/7; Volumetric flow regulator; Product: HLU; Type: VFL-M 125; Technical capacity: 150 m3/h;</t>
  </si>
  <si>
    <t>- CAV 33.23125/3; Volumetric flow regulator; Product: HLU; Type: VFL-M 90; Technical capacity: 80 m3/h;</t>
  </si>
  <si>
    <t>- CAV 33.23138/10; Volumetric flow regulator; Product: HLU; Type: VFL-M 90; Technical capacity: 50m3/h;</t>
  </si>
  <si>
    <t>- CAV 33.23138/11; Volumetric flow regulator; Product: HLU; Type: VFL-M 90; Technical capacity: 50m3/h;</t>
  </si>
  <si>
    <t>- CAV 33.23138/9; Volumetric flow regulator; Product: HLU; Type: VFL-M 90; Technical capacity: 60m3/h;</t>
  </si>
  <si>
    <t>- CAV 33.23138/9; Volumetric flow regulator; Product: HLU; Type: VFL-M 90; Technical capacity: 50 m3/h;</t>
  </si>
  <si>
    <t>- CAV 33.23141/3; Volumetric flow regulator; Product: HLU; Type: VFL-M 90; Technical capacity: 80 m3/h;</t>
  </si>
  <si>
    <t>- CAV 33.23141/4; Volumetric flow regulator; Product: HLU; Type: VFL-M 90; Technical capacity: 80 m3/h;</t>
  </si>
  <si>
    <t>- CAV 33.23142/6; Volumetric flow regulator; Product: HLU; Type: VFL-M 90; Technical capacity: 50 m3/h;</t>
  </si>
  <si>
    <t>- CAV 33.23142/4; Volumetric flow regulator; Product: HLU; Type: VFL-M 110; Technical capacity: 120 m3/h;</t>
  </si>
  <si>
    <t>- CAV 33.23142/5; Volumetric flow regulator; Product: HLU; Type: VFL-M 90; Technical capacity: 50 m3/h;</t>
  </si>
  <si>
    <t>- CAV 33.23142/7; Volumetric flow regulator; Product: HLU; Type: VFL-M 90; Technical capacity: 150 m3/h;</t>
  </si>
  <si>
    <t>- CAV 33.23143/5; Volumetric flow regulator; Product: HLU; Type: VFL-M 90; Technical capacity: 50 m3/h;</t>
  </si>
  <si>
    <t>- CAV 33.23143/3; Volumetric flow regulator; Product: HLU; Type: VFL-M 110; Technical capacity: 120 m3/h;</t>
  </si>
  <si>
    <t>- CAV 33.23143/4; Volumetric flow regulator; Product: HLU; Type: VFL-M 90; Technical capacity: 50 m3/h;</t>
  </si>
  <si>
    <t>- CAV 33.23143/6; Volumetric flow regulator; Product: HLU; Type: VFL-M 110; Technical capacity: 150 m3/h;</t>
  </si>
  <si>
    <t>- VAV 13.03102/1; Volumetric flow controller; Product: SYSTEMAIR; Type: OPTIMA-LV-R-160-BP; Tech.no.: 400/200m3/h;</t>
  </si>
  <si>
    <t>- VAV 13.03102/2; Volumetric flow controller; Product: SYSTEMAIR; Type: OPTIMA-LV-R-180-BP; Technical data: 450/250m3/h;</t>
  </si>
  <si>
    <t>- VAV 13.03103/1; Volumetric flow controller; Product: SYSTEMAIR; Type: OPTIMA-LV-R-160-BP; Tech.no.: 400/200m3/h;</t>
  </si>
  <si>
    <t>- VAV 13.03103/2; Volumetric flow controller; Product: SYSTEMAIR; Type: OPTIMA-LV-R-180-BP; Technical data: 450/250m3/h;</t>
  </si>
  <si>
    <t>- VAV 13.03104/1; Volumetric flow controller; Product: SYSTEMAIR; Type: OPTIMA-LV-R-160-BP; Tech.no.: 400/200m3/h;</t>
  </si>
  <si>
    <t>- VAV 13.03104/2; Volumetric flow controller; Product: SYSTEMAIR; Type: OPTIMA-LV-R-180-BP; Tech.no.: 450/250m3/h;</t>
  </si>
  <si>
    <t>- VAV 13.03105/1; Volumetric flow controller; Product: SYSTEMAIR; Type: NOTUS-RI-FC-80; Technical capacity: 60m3/h;</t>
  </si>
  <si>
    <t>- VAV 13.03105/2; Volumetric flow controller; Product: SYSTEMAIR; Type: NOTUS-RI-FC-80; Technical capacity: 50m3/h;</t>
  </si>
  <si>
    <t>- VAV 13.03106/1; Volume flow controller; Product: SYSTEMAIR; Type: NOTUS-RI-FC-80; Technical capacity: 60m3/h;</t>
  </si>
  <si>
    <t>- VAV 13.03106/2; Volumetric flow controller; Product: SYSTEMAIR; Type: NOTUS-RI-FC-80; Technical capacity: 50m3/h;</t>
  </si>
  <si>
    <t>- VAV 13.03112/1; Volume flow controller; Product: SYSTEMAIR; Type: OPTIMA-LV-RI-315-BP; Technical data: 1150/150m3/h;</t>
  </si>
  <si>
    <t>- VAV 13.03112/2; Volumetric flow controller; Product: SYSTEMAIR; Type: OPTIMA-LV-RI-180-BP; Tech.no.: 500/250m3/h;</t>
  </si>
  <si>
    <t>- VAV 13.03113/1; Volumetric flow controller; Product: SYSTEMAIR; Type: OPTIMA-LV-RI-250-BP; Tech.no.: 900/450m3/h;</t>
  </si>
  <si>
    <t>- VAV 13.03113/1; Volumetric flow controller; Product: SYSTEMAIR; Type: OPTIMA-LV-RI-400-BP; Tech.no.: 2300/200m3/h;</t>
  </si>
  <si>
    <t>- VAV 13.03113/2; Volumetric flow controller; Product: SYSTEMAIR; Type: OPTIMA-LV-RI-180-BP; Tech.no.: 500/400m3/h;</t>
  </si>
  <si>
    <t>- VAV 13.03115/1; Volumetric flow controller; Product: SYSTEMAIR; Type: OPTIMA-LV-RI-400-BP; Technical data: 2300/0 m3/h;</t>
  </si>
  <si>
    <t>- VAV 13.03115/1.1; Volumetric flow controller; Product: SYSTEMAIR; Type: OPTIMA-LV-RI-400-BP; Technical data: 2300/750/300m3/h;</t>
  </si>
  <si>
    <t>- VAV 13.03115/2; Volume flow controller; Product: SYSTEMAIR; Type: OPTIMA-LV-RI-200-BP; Technical data: 570/270m3/h;</t>
  </si>
  <si>
    <t>- VAV 13.13104/1; Volumetric flow controller; Product: SYSTEMAIR; Type: OPTIMA-LV-RI-200-BP; Technical data: 650/350m3/h;</t>
  </si>
  <si>
    <t>- VAV 13.13104/2; Volumetric flow controller; Product: SYSTEMAIR; Type: OPTIMA-LV-RI-200-BP; Technical data: 650/450m3/h;</t>
  </si>
  <si>
    <t>- VAV 13.13107/1; Volumetric flow controller; Product: SYSTEMAIR; Type: OPTIMA-RI-FC-125-BP; Tech.no.: 200/100 m3/h;</t>
  </si>
  <si>
    <t>- VAV 13.13107/2; Volume flow controller; Product: SYSTEMAIR; Type: OPTIMA-RI-FC-125-BP; Technical data: 190/90m3/h;</t>
  </si>
  <si>
    <t>- VAV 13.13108/1; Volumetric flow controller; Product: SYSTEMAIR; Type: OPTIMA-LV-RI-125-BP; Technical data: 180/75 m3/h;</t>
  </si>
  <si>
    <t>- VAV 13.13108/1.1; Volumetric flow controller; Product: SYSTEMAIR; Type: OPTIMA-LV-RI-125-BP; Technical data: 180/75 m3/h;</t>
  </si>
  <si>
    <t>- VAV 13.13108/2; Volumetric flow controller; Product: SYSTEMAIR; Type: OPTIMA-LV-RI-125-BP; Tech.no.: 150/50m3/h;</t>
  </si>
  <si>
    <t>- VAV 13.13108/2.1; Volumetric flow controller; Product: SYSTEMAIR; Type: OPTIMA-LV-RI-125-BP; Tech.no.: 150/50m3/h;</t>
  </si>
  <si>
    <t>- VAV 13.13109/1; Volumetric flow controller; Product: SYSTEMAIR; Type: OPTIMA-LV-RI-125-BP; Technical data: 180/75 m3/h;</t>
  </si>
  <si>
    <t>- VAV 13.13109/1.1; Volumetric flow controller; Product: SYSTEMAIR; Type: OPTIMA-LV-RI-125-BP; Technical data: 180/75 m3/h;</t>
  </si>
  <si>
    <t>- VAV 13.13109/2; Volumetric flow controller; Product: SYSTEMAIR; Type: OPTIMA-LV-RI-125-BP; Tech.no.: 150/50m3/h;</t>
  </si>
  <si>
    <t>- VAV 13.13109/2.1; Volumetric flow controller; Product: SYSTEMAIR; Type: OPTIMA-LV-RI-125-BP; Tech.no.: 150/50m3/h;</t>
  </si>
  <si>
    <t>- VAV 13.13110/1; Volumetric flow controller; Product: SYSTEMAIR; Type: OPTIMA-RI-FC-125-BP; Tech.no.: 200/100 m3/h;</t>
  </si>
  <si>
    <t>- VAV 13.13110/2; Volumetric flow controller; Product: SYSTEMAIR; Type: OPTIMA-RI-FC-125-BP; Technical data: 190/90 m3/h;</t>
  </si>
  <si>
    <t>- VAV 13.13111/1; Volumetric flow controller; Product: SYSTEMAIR; Type: OPTIMA-RI-FC-125-BP; Technical data: 200/100 m3/h;</t>
  </si>
  <si>
    <t>- VAV 13.13111/2; Volumetric flow controller; Product: SYSTEMAIR; Type: OPTIMA-RI-FC-125-BP; Technical capacity: 190/90 m3/h;</t>
  </si>
  <si>
    <t>- VAV 13.13117/1; Volumetric flow controller; Product: SYSTEMAIR; Type: OPTIMA-LV-RI-100-BP; Technical data: 120/60 m3/h;</t>
  </si>
  <si>
    <t>- VAV 13.13117/2; Volumetric flow controller; Product: SYSTEMAIR; Type: OPTIMA-LV-RI-100-BP; Technical data: 110/50 m3/h;</t>
  </si>
  <si>
    <t>- VAV 13.13118/1; Volumetric flow controller; Product: SYSTEMAIR; Type: OPTIMA-LV-RI-100-BP; Technical data: 120/60 m3/h;</t>
  </si>
  <si>
    <t>- VAV 13.13118/2; Volumetric flow controller; Product: SYSTEMAIR; Type: OPTIMA-LV-RI-100-BP; Technical data: 110/50 m3/h;</t>
  </si>
  <si>
    <t>- VAV 13.13119/1; Volumetric flow controller; Product: SYSTEMAIR; Type: OPTIMA-LV-RI-100-BP; Technical data: 120/60 m3/h;</t>
  </si>
  <si>
    <t>- VAV 13.13119/2; Volumetric flow controller; Product: SYSTEMAIR; Type: OPTIMA-LV-RI-100-BP; Technical data: 110/50 m3/h;</t>
  </si>
  <si>
    <t>- VAV 13.13120/1; Volumetric flow controller; Product: SYSTEMAIR; Type: OPTIMA-LV-RI-100-BP; Technical data: 120/60 m3/h;</t>
  </si>
  <si>
    <t>- VAV 13.13120/2; Volumetric flow controller; Product: SYSTEMAIR; Type: OPTIMA-LV-RI-100-BP; Technical data: 110/50 m3/h;</t>
  </si>
  <si>
    <t>- VAV 13.13121/1; Volumetric flow controller; Product: SYSTEMAIR; Type: OPTIMA-LV-RI-100-BP; Technical data: 120/60 m3/h;</t>
  </si>
  <si>
    <t>- VAV 13.13121/2; Volumetric flow controller; Product: SYSTEMAIR; Type: OPTIMA-LV-RI-100-BP; Technical data: 110/50 m3/h;</t>
  </si>
  <si>
    <t>- VAV 13.13123/1; Volumetric flow controller; Product: SYSTEMAIR; Type: OPTIMA-LV-RI-160-BP; Technical data: 300/150 m3/h;</t>
  </si>
  <si>
    <t>- VAV 13.13123/2; Volumetric flow controller; Product: SYSTEMAIR; Type: OPTIMA-LV-RI-160-BP; Technical capacity: 350/200 m3/h;</t>
  </si>
  <si>
    <t>- VAV 13.13124/1; Volumetric flow controller; Product: SYSTEMAIR; Type: OPTIMA-LV-RI-200-BP; Technical capacity: 550/250 m3/h;</t>
  </si>
  <si>
    <t>- VAV 13.13124/2; Volumetric flow controller; Product: SYSTEMAIR; Type: OPTIMA-LV-RI-200-BP; Technical capacity: 600/300 m3/h;</t>
  </si>
  <si>
    <t>- VAV 13.13125/1; Volumetric flow controller; Product: SYSTEMAIR; Type: OPTIMA-R-FC-225-BP; Technical capacity: 700/400 m3/h;</t>
  </si>
  <si>
    <t>- VAV 13.14101/1; Volumetric flow controller; Product: SYSTEMAIR; Type: OPTIMA-LV-RI-315-BP; Technical capacity: 1500/400 m3/h;</t>
  </si>
  <si>
    <t>- VAV 13.14101/2; Volumetric flow controller; Product: SYSTEMAIR; Type: OPTIMA-LV-RI-180-BP; Technical data: 450/100m3/h;</t>
  </si>
  <si>
    <t>- VAV 13.14102/1; Volumetric flow controller; Product: SYSTEMAIR; Type: OPTIMA-RI-FC-160-BP; Tech.no.: 400/200 m3/h;</t>
  </si>
  <si>
    <t>- VAV 13.14102/2; Volumetric flow controller; Product: SYSTEMAIR; Type: OPTIMA-RI-FC-160-BP; Tech.no.: 450/250m3/h;</t>
  </si>
  <si>
    <t>- VAV 13.14103/1; Volumetric flow controller; Product: SYSTEMAIR; Type: OPTIMA-LV-RI-250-BP; Technical capacity: 950/400 m3/h;</t>
  </si>
  <si>
    <t>- VAV 13.14104/1; Volumetric flow controller; Product: SYSTEMAIR; Type: OPTIMA-LV R125-BP; Technical data: 180/80 m3/h;</t>
  </si>
  <si>
    <t>- VAV 13.14104/2; Volumetric flow controller; Product: SYSTEMAIR; Type: OPTIMA-LV-R-125-BP; Technical data: 170/70m3/h;</t>
  </si>
  <si>
    <t>- VAV 13.14111/1; Volumetric flow controller; Product: SYSTEMAIR; Type: OPTIMA-RI-FC-125-BP; Technical data: 200/100 m3/h;</t>
  </si>
  <si>
    <t>- VAV 13.14111/2; Volume flow controller; Product: SYSTEMAIR; Type: OPTIMA-RI-FC-125-BP; Technical data: 190/90m3/h;</t>
  </si>
  <si>
    <t>- VAV 13.14116/1; Volumetric flow controller; Product: SYSTEMAIR; Type: OPTIMA-RI-FC-125-BP; Tech.no.: 200/100 m3/h;</t>
  </si>
  <si>
    <t>- VAV 13.14116/2; Volumetric flow controller; Product: SYSTEMAIR; Type: OPTIMA-RI-FC-125-BP; Technical data: 190/90 m3/h;</t>
  </si>
  <si>
    <t>- VAV 13.22113/1; Volumetric flow controller; Product: SYSTEMAIR; Type: OPTIMA-LV-RI-125-BM; Technical data: 230/125 m3/h;</t>
  </si>
  <si>
    <t>- VAV 13.22113/2; Volumetric flow controller; Product: SYSTEMAIR; Type: OPTIMA-LV-RI-125-BM; Technical data: 230/125m3/h;</t>
  </si>
  <si>
    <t>- VAV 13.22114/1; Volumetric flow controller; Product: SYSTEMAIR; Type: OPTIMA-LV-RI-125-BM; Technical data: 230/125 m3/h;</t>
  </si>
  <si>
    <t>- VAV 13.22114/1.1; Volumetric flow controller; Product: SYSTEMAIR; Type: OPTIMA-LV-RI-125-BM; Technical data: 230/125 m3/h;</t>
  </si>
  <si>
    <t>- VAV 13.22114/2; Volumetric flow controller; Product: SYSTEMAIR; Type: OPTIMA-LV-RI-125-BM; Technical data: 230/125m3/h;</t>
  </si>
  <si>
    <t>- VAV 13.22114/2.1; Volume flow controller; Product: SYSTEMAIR; Type: OPTIMA-LV-RI-125-BM; Technical datas: 230/125m3/h;</t>
  </si>
  <si>
    <t>- VAV 13.22117/1; Volumetric flow controller; Product: SYSTEMAIR; Type: OPTIMA-LV-RI-140-BM; Technical data: 300/150m3/h;</t>
  </si>
  <si>
    <t>- VAV 13.22117/2; Volumetric flow controller; Product: SYSTEMAIR; Type: OPTIMA-LV-RI-160-BM; Technical data: 350/200m3/h;</t>
  </si>
  <si>
    <t>- VAV 13.22118/1; Volumetric flow controller; Product: SYSTEMAIR; Type: OPTIMA-LV-RI-160-BM; Technical data: 400/200m3/h;</t>
  </si>
  <si>
    <t>- VAV 13.22118/2; Volumetric flow controller; Product: SYSTEMAIR; Type: OPTIMA-LV-RI-180-BM; Technical data: 450/250m3/h;</t>
  </si>
  <si>
    <t>- VAV 13.22119/1; Volumetric flow controller; Product: SYSTEMAIR; Type: OPTIMA-LV-RI-160-BM; Technical data: 350/200m3/h;</t>
  </si>
  <si>
    <t>- VAV 13.22119/2; Volumetric flow controller; Product: SYSTEMAIR; Type: OPTIMA-LV-RI-160-BM; Technical data: 400/250m3/h;</t>
  </si>
  <si>
    <t>- VAV 13.22122/1; Volumetric flow controller; Product: SYSTEMAIR; Type: OPTIMA-LV-RI-125-BM; Technical data: 230/125 m3/h;</t>
  </si>
  <si>
    <t>- VAV 13.22122/2; Volumetric flow controller; Product: SYSTEMAIR; Type: OPTIMA-LV-RI-125-BM; Technical data: 220/115m3/h;</t>
  </si>
  <si>
    <t>- VAV 13.22140/1; Volumetric flow controller; Product: SYSTEMAIR; Type: OPTIMA-LV-RI-125-BM; Technical data: 220/120 m3/h;</t>
  </si>
  <si>
    <t>- VAV 13.22140/2; Volumetric flow controller; Product: SYSTEMAIR; Type: OPTIMA-LV-RI-125-BM; Technical data: 250/150m3/h;</t>
  </si>
  <si>
    <t>- VAV 13.22145/1; Volumetric flow controller; Product: SYSTEMAIR; Type: OPTIMA-LV-RI-125-BM; Technical data: 200/100 m3/h;</t>
  </si>
  <si>
    <t>- VAV 13.22145/2; Volumetric flow controller; Product: SYSTEMAIR; Type: OPTIMA-LV-RI-125-BM; Tech.no.: 190/90m3/h;</t>
  </si>
  <si>
    <t>- VAV 13.23110/1; Volumetric flow controller; Product: SYSTEMAIR; Type: OPTIMA-LV-RI-180-BM; Technical data: 500/250m3/h;</t>
  </si>
  <si>
    <t>- VAV 13.23110/2; Volumetric flow controller; Product: SYSTEMAIR; Type: OPTIMA-LV-RI-200-BM; Technical data: 600/350m3/h;</t>
  </si>
  <si>
    <t>- VAV 13.23111/1; Volumetric flow controller; Product: SYSTEMAIR; Type: OPTIMA-LV-RI-125-BM; Technical data: 160/80m3/h;</t>
  </si>
  <si>
    <t>- VAV 13.23111/2; Volumetric flow controller; Product: SYSTEMAIR; Type: OPTIMA-LV-RI-125-BM; Technical data: 150/70m3/h;</t>
  </si>
  <si>
    <t>- VAV 13.23112/1; Volumetric flow controller; Product: SYSTEMAIR; Type: OPTIMA-LV-RI-250-BM; Technical data: 810/300m3/h;</t>
  </si>
  <si>
    <t>- VAV 13.23112/2; Volumetric flow controller; Product: SYSTEMAIR; Type: OPTIMA-LV-RI-250-BM; Technical data: 750/400m3/h;</t>
  </si>
  <si>
    <t>- VAV 13.23113/1; Volumetric flow controller; Product: SYSTEMAIR; Type: OPTIMA-LV-RI-125-BM; Technical data: 200/100 m3/h;</t>
  </si>
  <si>
    <t>- VAV 13.23113/2; Volumetric flow controller; Product: SYSTEMAIR; Type: OPTIMA-LV-RI-125-BM; Tech.no.: 190/90m3/h;</t>
  </si>
  <si>
    <t>- VAV 13.23114/1; Volumetric flow controller; Product: SYSTEMAIR; Type: OPTIMA-LV-RI-125-BM; Technical data: 200/100 m3/h;</t>
  </si>
  <si>
    <t>- VAV 13.23114/2; Volumetric flow controller; Product: SYSTEMAIR; Type: OPTIMA-LV-RI-125-BM; Technical data: 190/90m3/h;</t>
  </si>
  <si>
    <t>- VAV 13.23115/1; Volumetric flow controller; Product: SYSTEMAIR; Type: OPTIMA-LV-RI-200-BM; Technical capacity: 400/200m3/h;</t>
  </si>
  <si>
    <t>- VAV 13.23115/2; Volumetric flow controller; Product: SYSTEMAIR; Type: OPTIMA-LV-RI-200-BM; Technical data: 500/300m3/h;</t>
  </si>
  <si>
    <t>- VAV 13.23118/1; Volumetric flow controller; Product: SYSTEMAIR; Type: OPTIMA-RI-FC-125-BP; Technical data: 250/125 m3/h;</t>
  </si>
  <si>
    <t>- VAV 13.23118/2; Volume flow controller; Product: SYSTEMAIR; Type: OPTIMA-RI-FC-125-BP; Technical data: 240/115m3/h;</t>
  </si>
  <si>
    <t>- VAV 13.23120/1; Volumetric flow controller; Product: SYSTEMAIR; Type: OPTIMA-LV-RI-180-BM; Technical data: 500/250m3/h;</t>
  </si>
  <si>
    <t>- VAV 13.23120/2; Volumetric flow controller; Product: SYSTEMAIR; Type: OPTIMA-LV-RI-200-BM; Technical data: 600/350m3/h;</t>
  </si>
  <si>
    <t>- VAV 13.23125/1; Volumetric flow controller; Product: SYSTEMAIR; Type: OPTIMA-LV-RI-250-BM; Technical data: 730/440m3/h;</t>
  </si>
  <si>
    <t>- VAV 13.23125/2; Volumetric flow controller; Product: SYSTEMAIR; Type: OPTIMA-LV-RI-200-BM; Technical data: 600/310m3/h;</t>
  </si>
  <si>
    <t>- VAV 13.23126/1; Volumetric flow controller; Product: SYSTEMAIR; Type: OPTIMA-LV-RI-250-BM; Technical data: 700/450m3/h;</t>
  </si>
  <si>
    <t>- VAV 13.23126/2; Volumetric flow controller; Product: SYSTEMAIR; Type: OPTIMA-LV-RI-250-BM; Tech.no.: 700/550m3/h;</t>
  </si>
  <si>
    <t>- VAV 13.23127/1; Volumetric flow controller; Product: SYSTEMAIR; Type: OPTIMA-LV-RI-400-BM; Technical capacity: 2850/200 m3/h;</t>
  </si>
  <si>
    <t>- VAV 13.23127/2; Volumetric flow controller; Product: SYSTEMAIR; Type: OPTIMA-LV-RI-250-BM; Technical data: 700/250m3/h;</t>
  </si>
  <si>
    <t>- VAV 13.23129/1; Volumetric flow controller; Product: SYSTEMAIR; Type: OPTIMA-LV-RI-125-BM; Technical data: 220/110 m3/h;</t>
  </si>
  <si>
    <t>- VAV 13.23129/2; Volumetric flow controller; Product: SYSTEMAIR; Type: OPTIMA-LV-RI-125-BM; Tech.no.: 210/100m3/h;</t>
  </si>
  <si>
    <t>- VAV 13.23138/1; Volumetric flow controller; Product: SYSTEMAIR; Type: OPTIMA-LV-RI-250-BM; Technical data: 700/450m3/h;</t>
  </si>
  <si>
    <t>- VAV 13.23138/2; Volumetric flow controller; Product: SYSTEMAIR; Type: OPTIMA-LV-RI-200-BM; Technical data: 630/300m3/h;</t>
  </si>
  <si>
    <t>- VAV 13.23139/1; Volumetric flow controller; Product: SYSTEMAIR; Type: OPTIMA-LV-RI-315-BP; Technical data: 1560/660m3/h;</t>
  </si>
  <si>
    <t>- VAV 13.23139/2; Volumetric flow controller; Product: SYSTEMAIR; Type: OPTIMA-LV-RI-180-BP; Technical data: 500/300m3/h;</t>
  </si>
  <si>
    <t>- VAV 13.23140/1; Volumetric flow controller; Product: SYSTEMAIR; Type: OPTIMA-LV-RI-250-BM; Technical data: 810/300m3/h;</t>
  </si>
  <si>
    <t>- VAV 13.23140/2; Volumetric flow controller; Product: SYSTEMAIR; Type: OPTIMA-LV-RI-250-BM; Technical data: 750/400m3/h;</t>
  </si>
  <si>
    <t>- VAV 13.23141/1; Volumetric flow controller; Product: SYSTEMAIR; Type: OPTIMA-LV-RI-250-BM; Tech.no.: 810/300m3/h;</t>
  </si>
  <si>
    <t>- VAV 13.23141/2; Volumetric flow controller; Product: SYSTEMAIR; Type: OPTIMA-LV-RI-250-BM; Technical data: 750/400m3/h;</t>
  </si>
  <si>
    <t>- VAV 13.24105/1; Volumetric flow controller; Product: SYSTEMAIR; Type: OPTIMA-RI-FC-100-BP; Technical capacity: 150/75 m3/h;</t>
  </si>
  <si>
    <t>- VAV 13.24105/2; Volumetric flow controller; Product: SYSTEMAIR; Type: OPTIMA-RI-FC-100-BP; Technical data: 140/70 m3/h;</t>
  </si>
  <si>
    <t>- VAV 13.32103/1; Volumetric flow controller; Product: SYSTEMAIR; Type: OPTIMA-RI-FC-160-BP; Tech.no.: 300/150 m3/h;</t>
  </si>
  <si>
    <t>- VAV 13.32103/2; Volumetric flow controller; Product: SYSTEMAIR; Type: OPTIMA-RI-FC-160-BP; Tech.no.: 250/100m3/h;</t>
  </si>
  <si>
    <t>- VAV 13.32201/1; Volumetric flow controller; Product: SYSTEMAIR; Type: OPTIMA-RI-FC-250-BP; Tech.no.: 900/300 m3/h;</t>
  </si>
  <si>
    <t>- VAV 13.32201/2; Volumetric flow controller; Product: SYSTEMAIR; Type: OPTIMA-RI-FC-250-BP; Tech.no.: 800/2000m3/h;</t>
  </si>
  <si>
    <t>- VAV 13.33101/1; Volumetric flow controller; Product: SYSTEMAIR; Type: OPTIMA-RI-FC-160-BP; Tech.no.: 400/200 m3/h;</t>
  </si>
  <si>
    <t>- VAV 13.33101/2; Volumetric flow controller; Product: SYSTEMAIR; Type: OPTIMA-RI-FC-160-BP; Tech.no.: 350/150m3/h;</t>
  </si>
  <si>
    <t>- VAV 13.33110/1; Volumetric flow controller; Product: SYSTEMAIR; Type: OPTIMA-RI-FC-125-BP; Specifications: 250/125 m3/h;</t>
  </si>
  <si>
    <t>- VAV 13.33110/2; Volume flow controller; Product: SYSTEMAIR; Type: OPTIMA-RI-FC-125-BP; Technical data: 240/115m3/h;</t>
  </si>
  <si>
    <t>- VAV 13.33111/1; Volumetric flow controller; Product: SYSTEMAIR; Type: OPTIMA-RI-FC-200-BP; Technical capacity: 600/250 m3/h;</t>
  </si>
  <si>
    <t>- VAV 13.33111/2; Volumetric flow controller; Product: SYSTEMAIR; Type: OPTIMA-RI-FC-200-BP; Tech.no.: 550/200m3/h;</t>
  </si>
  <si>
    <t>- VAV 13.33123/1; Volumetric flow controller; Product: SYSTEMAIR; Type: OPTIMA-RI-FC-125-BP; Tech.no.: 200/100 m3/h;</t>
  </si>
  <si>
    <t>- VAV 13.33123/2; Volumetric flow controller; Product: SYSTEMAIR; Type: OPTIMA-RI-FC-125-BP; Tech.no.: 190/90m3/h;</t>
  </si>
  <si>
    <t>- VAV 13.22150/1; Volume flow controller; Product: SystemAir; Type: OPTIMA-LV-RI-160-BM; Technical capacity: 400/200m3/h;</t>
  </si>
  <si>
    <t>- VAV 13.22150/2; Volume flow controller; Product: SystemAir; Type: OPTIMA-LV-RI-160-BM; Technical data: 300/100m3/h;</t>
  </si>
  <si>
    <t>- VAV 13.22149/1; Volume flow controller; Product: SystemAir; Type: OPTIMA-LV-RI-160-BM; Technical data: 400/200m3/h;</t>
  </si>
  <si>
    <t>- VAV 13.22138/2; Volumetric flow regulator; Product: SystemAir; Type: OPTIMA-LV-RI-100-BM; Tech.no.: 160/100m3/h;</t>
  </si>
  <si>
    <t>- VAV 13.22149/2; Volumetric flow controller; Product: SystemAir; Type: OPTIMA-LV-RI-140-BM; Tech.no.: 340/100m3/h;</t>
  </si>
  <si>
    <t>- VAV 13.23142/1; Volume flow controller; Product: SystemAir; Type: OPTIMA-LV-RI-315-BM; Technical data: 1120/770m3/h;</t>
  </si>
  <si>
    <t>- VAV 13.23142/2; Volume flow controller; Product: SystemAir; Type: OPTIMA-LV-RI-140-BM; Technical data: 300/100m3/h;</t>
  </si>
  <si>
    <t>- VAV 13.23143/1; Volume flow controller; Product: SystemAir; Type: OPTIMA-LV-RI-315-BM; Technical datas: 1320/820m3/h;</t>
  </si>
  <si>
    <t>- VAV 13.23143/2; Volumetric flow controller; Product: SystemAir; Type: OPTIMA-LV-RI-160-BM; Tech.no.: 400/100m3/h;</t>
  </si>
  <si>
    <t>- VAV 13.23144/2; Volume flow controller; Product: SystemAir; Type: OPTIMA-LV-RI-125-BM; Technical data: 230/100m3/h;</t>
  </si>
  <si>
    <t>- VAV 13.03117/2; Volume flow controller; Product: SystemAir; Type: OPTIMA-RI-FC-160-BM; Technical data: 450/250m3/h;</t>
  </si>
  <si>
    <t>- VAV 13.03117/1; Volume flow controller; Product: SystemAir; Type: OPTIMA-LV-RI-400-BM; Technical data: 1950/200m3/h;</t>
  </si>
  <si>
    <t>- VAV 33.23142/3; Volumetric flow regulator; Product: ; Type: included in the scope of supply of the fume cupboard; Tech.no.: included in the scope of supply of the fume cupboard;</t>
  </si>
  <si>
    <t>- VAV 33.23143/2; Volumetric flow regulator; Product: ; Type: included in the scope of supply of the fume cupboard; Tech.no.: included in the scope of supply of the fume cupboard;</t>
  </si>
  <si>
    <t>- VAV 33.23138/6; Volumetric flow regulator; Product: ; Type: included in the scope of supply of the fume cupboard; Tech.no.: included in the scope of supply of the fume cupboard;</t>
  </si>
  <si>
    <t>- VAV 33.23138/8; Volumetric flow regulator; Product: ; Type: supplied with the fume cupboard; Tech.no.: supplied with the fume cupboard;</t>
  </si>
  <si>
    <t>- GS 13.102; Door switch; Product: ; Type: Project-processed; Technical: Project-processed; Supplied with door</t>
  </si>
  <si>
    <t>- GS 13.101; Door switch; Product: ; Type: Project-processed; Technical: Project-processed; Supplied with door</t>
  </si>
  <si>
    <t>SUBSYSTEM KE40</t>
  </si>
  <si>
    <t>KE40 centrifugal exhaust fan - see also tab 0.3 Requirements for ventilation devices</t>
  </si>
  <si>
    <t>- FA 40.907; Centrifugal fan in anti-noise housing; Product: HLU; Type: HF R 110-18D; Technical data: v=250m3/h; dpt=190Pa; pel=0,18kW; n=3000min-1;3x400V/50Hz; ATEX Zone 2 II 3G Ex IIB+H2 T4</t>
  </si>
  <si>
    <t>- VSD 40.908; Variable frequency drive; Product: ; Type: Electrical Project; Technical: Electrical Project;</t>
  </si>
  <si>
    <t>- CAV 40.03108/3; Volumetric flow regulator PPs-el; Product: HLU; Type: VFL-M 90; Technical capacity: 50m3/h;</t>
  </si>
  <si>
    <t>- CAV 40.03112/3; Volumetric flow regulator PPs-el; Product: HLU; Type: VFL-M 90; Technical capacity: 50m3/h;</t>
  </si>
  <si>
    <t>- CAV 40.03108/4; Volumetric flow regulator PPs; Product: HLU; Type: VFL-M 90; Technical data: 50m3/h;</t>
  </si>
  <si>
    <t>- CAV 40.23125/4; Volumetric flow regulator; Product: HLU; Type: VFL-M 90; Technical capacity: 80 m3/h;</t>
  </si>
  <si>
    <t>- CAV 40.03117/3; Volumetric flow regulator PPs-el; Product: HF; Type: VFL-M 90; Technical capacity: 50m3/h;</t>
  </si>
  <si>
    <t>SUBSYSTEM KE41</t>
  </si>
  <si>
    <t>Centrifugal exhaust fan KE41 - see also tab 0.3 Requirements for ventilation devices</t>
  </si>
  <si>
    <t>- FA 41.907; Centrifugal fan in anti-noise housing; Product: HLU; Type: HF R 110-18D; Technical data: v=150m3/h; dpt=190Pa; pel=0,18kW; n=3000min-1;3x400V/50Hz; ATEX Zone 2 II 3G Ex IIB+H2 T4</t>
  </si>
  <si>
    <t>- VSD 41.908; Variable frequency drive; Product: ; Type: Electrical Project; Technical: Electrical Project;</t>
  </si>
  <si>
    <t>- CAV 41.04125/2; Volumetric flow regulator PPs-el; Product: HLU; Type: VFL-M 90; Technical capacity: 50m3/h;</t>
  </si>
  <si>
    <t>- CAV 41.04125/3; Volumetric flow regulator PPs-el; Product: HLU; Type: VFL-M 90; Technical capacity: 50m3/h;</t>
  </si>
  <si>
    <t>- CAV 41.04125/4; Volumetric flow regulator PPs-el; Product: HLU; Type: VFL-M 90; Technical capacity: 50m3/h;</t>
  </si>
  <si>
    <t>SUBSYSTEM KE55</t>
  </si>
  <si>
    <t>KE55 centrifugal exhaust fan - see also tab 0.3 Requirements for ventilation devices</t>
  </si>
  <si>
    <t>- VM 55.170; Centrifugal fan with anti-noise housing; Product: FUMEX; Type: FBE400; Technical data: v=4000m3/h; dpt=2300Pa; pel=4,0kW; 3x400V/50Hz;</t>
  </si>
  <si>
    <t>- KD 55.064; Air-tight damper AISI 304; Product: ; Type: fi160; Tech.coefficient: 1000m3/h; Drive: torque: high-speed drive 7,5s/90°; 4 Nm; 24V AC/DC;</t>
  </si>
  <si>
    <t>- KD 55.066; Air-tight damper AISI 304; Product: ; Type: fi160; Tech.coefficient: 1000m3/h; Drive: torque: high-speed drive 7,5s/90°; 4 Nm; 24V AC/DC;</t>
  </si>
  <si>
    <t>- KD 55.068; Air-tight damper AISI 304; Product: ; Type: fi160; Tech.coefficient: 1000m3/h; Drive: torque: high-speed drive 7,5s/90°; 4 Nm; 24V AC/DC;</t>
  </si>
  <si>
    <t>- KD 55.070; Air-tight damper AISI 304; Product: ; Type: fi160; Tech.coefficient: 1000m3/h; Drive: torque: high-speed drive 7,5s/90°; 4 Nm; 24V AC/DC;</t>
  </si>
  <si>
    <t>- HS 55.103e; Two-stage max/min ventilation switch; Product: ; Type: electrically projected; Tech.no.: electrically projected;</t>
  </si>
  <si>
    <t>- HS 55.103g; Two-stage max/min ventilation switch; Product: ; Type: electrically projected; Tech.no.: electrically projected;</t>
  </si>
  <si>
    <t>- HS 55.103h; Two-stage max/min ventilation switch; Product: ; Type: electrically projected; Tech.no.: electrically projected;</t>
  </si>
  <si>
    <t>- HS 55.103i; Two-stage max/min ventilation switch; Product: ; Type: electrically projected; Tech.no.: electrically projected;</t>
  </si>
  <si>
    <t>- PDI 55.13; Differential pressure display; Product: WIKA; Type: A2G-10; Specification: 0 to 600 Pa; As part of KE55 system</t>
  </si>
  <si>
    <t>- PDI 55.14; Differential pressure display; Product: WIKA; Type: A2G-10; Specification: 0 to 600 Pa; As part of KE55 system</t>
  </si>
  <si>
    <t>- PDI 55.17; Differential pressure display; Product: WIKA; Type: A2G-10; Specification: 0 to 600 Pa; As part of KE55 system</t>
  </si>
  <si>
    <t>- PDI 55.18; Differential pressure display; Product: WIKA; Type: A2G-10; Specification: 0 to 600 Pa; As part of KE55 system</t>
  </si>
  <si>
    <t>- PDI 55.20; Differential pressure display; Product: WIKA; Type: A2G-10; Specification: 0 to 600 Pa; As part of KE55 system</t>
  </si>
  <si>
    <t>- PDI 55.22; Differential pressure display; Product: WIKA; Type: A2G-10; Specification: 0 to 600 Pa; As part of KE55 system</t>
  </si>
  <si>
    <t>- VSD 55.908; Variable frequency drive; Product: ; Type: Electrical Project; Technical: Electrical Project;</t>
  </si>
  <si>
    <t>- AMS 55.360; Flow measuring station; Product: KMH or JACOB; Type: venturi measuring tap DN400; Technical capacity: 4000-1000m3/h;</t>
  </si>
  <si>
    <t>SUBSYSTEM KE56</t>
  </si>
  <si>
    <t>Centrifugal exhaust fan KE56 - see also tab 0.3 Requirements for ventilation devices</t>
  </si>
  <si>
    <t>- VM 56.170; Centrifugal fan with anti-noise housing; Product: FUMEX; Type: FBE220; Technical data: v=2000m3/h; dpt=2100Pa; pel=2,2kW; 3x400V/50Hz;</t>
  </si>
  <si>
    <t>- KD 56.064; Air-tight damper AISI 304; Product: ; Type: fi160; Tech.coefficient: 1000m3/h; Drive: torque: high-speed drive 7,5s/90°; 4 Nm; 24V AC/DC;</t>
  </si>
  <si>
    <t>- KD 56.066; Air-tight damper AISI 304; Product: ; Type: fi160; Tech.coefficient: 900m3/h; Drive: torque: high-speed drive 7,5s/90°; 4 Nm; 24V AC/DC;</t>
  </si>
  <si>
    <t>- HS 56.103e; Two-stage max/min ventilation switch; Product: ; Type: electrically projected; Tech.no.: electrically projected;</t>
  </si>
  <si>
    <t>- HS 56.103g; Two-stage max/min ventilation switch; Product: ; Type: electrically projected; Tech.no.: electrically projected;</t>
  </si>
  <si>
    <t>- PDI 56.13; Differential pressure display; Product: WIKA; Type: A2G-10; Specification: 0 to 600 Pa; As part of KE56 system</t>
  </si>
  <si>
    <t>- PDI 56.17; Differential pressure display; Product: WIKA; Type: A2G-10; Specification: 0 to 600 Pa; As part of KE56 system</t>
  </si>
  <si>
    <t>- PDI 56.18; Differential pressure display; Product: WIKA; Type: A2G-10; Specification: 0 to 600 Pa; As part of KE56 system</t>
  </si>
  <si>
    <t>- AMS 56.360; Flow measuring station; Product: KMH, JACOB; Type: venturi measuring point DN300; Tech.no.: 2000-1000m3/h;</t>
  </si>
  <si>
    <t>- VSD 56.908; Variable frequency drive; Product: ; Type: Electrical Project; Technical: Electrical Project;</t>
  </si>
  <si>
    <t>SUBSYSTEM KE57</t>
  </si>
  <si>
    <t>Centrifugal exhaust fan KE57 - see also the COMMON POINTS tab AIR CONDITIONING AND AIR CONDITIONING, Deduster fan, point 10.1</t>
  </si>
  <si>
    <t>- FA 57.925; Centrifugal fan with anti-noise housing; Product: ; Type: as part of dust extraction system; Technical data: V=1000m3/h; dpt=4000Pa; Pel=2,2kW; 3x400V;</t>
  </si>
  <si>
    <t>- HS 57.03117; Two-stage max/min ventilation switch; Product: ; Type: electrically projected; Tech.no.: electrically projected;</t>
  </si>
  <si>
    <t>- PICAL 57.920; Differential pressure duct sensor; Product: KIMO; Type: CP112-PN; Tech.no.: -1000/+1000Pa; 4-20mA; Supply: 16/30VDC;</t>
  </si>
  <si>
    <t>- VSD 57.926; Frequency converter; Product: ; Type: Electrical Project; Technical data: Electrical Project;</t>
  </si>
  <si>
    <t>SUBSYSTEM KE58</t>
  </si>
  <si>
    <t>Centrifugal exhaust fan KE58 - see also tab 0.3 Requirements for ventilation devices</t>
  </si>
  <si>
    <t>- FA 58.925; Centrifugal fan with noise-proof housing; Product: Ventinet; Type: VN-Plastic PC 252T; Technical capacity: 500m3/h; Ps=500Pa; Pel=0,75kW; 3x400V; Energy-saving electric motor of IEC/EN 60034-2-1:2014 class, class EI3";</t>
  </si>
  <si>
    <t>- PDSAH 58.97; Pressure differential switch; Product: Belimo; Type: 01APS-10R; Technical specifications: 20 to 300 Pa; 1A/AC 250V;</t>
  </si>
  <si>
    <t>- PICAL 58.924; Differential pressure sensor; Product: Belimo; Type: 22ADP-184A; Tech.no.: 0/+1000Pa; 4-20mA; Supply: 15/24V/AC 24V;</t>
  </si>
  <si>
    <t>- VSD 58.926; Frequency converter; Product: ; Type: Electrical Project; Technical data: Electrical Project;</t>
  </si>
  <si>
    <t>- HS 58.03117; Two-stage max/min ventilation switch; Product: ; Type: electrically projected; Tech.no.: electrically projected;</t>
  </si>
  <si>
    <t>SUBSYSTEM KE59</t>
  </si>
  <si>
    <t>Centrifugal exhaust fan KE59 - see also tab 0.3 Requirements for ventilation devices</t>
  </si>
  <si>
    <t>- VM 59.170; Centrifugal fan with anti-noise housing; Product: FUMEX; Type: FBE150; Technical data: v=1000m3/h; dpt=1800Pa; Pel=1,4kW; 3x400V/50Hz;</t>
  </si>
  <si>
    <t>- KD 59.064; Air-tight damper AISI 304; Product: ; Type: fi160; Tech.coefficient: 1000m3/h; Drive: torque: high-speed drive 7,5s/90°; 4 Nm; 24V AC/DC;</t>
  </si>
  <si>
    <t>- HS 59.112a; Two-stage max/min ventilation switch; Product: ; Type: electrically projected; Tech.no.: electrically projected;</t>
  </si>
  <si>
    <t>- PDI 59.13; Differential pressure indicator; Product: WIKA; Type: A2G-10; Technical data: 0 to 600 Pa;</t>
  </si>
  <si>
    <t>- PDI 59.18; Differential pressure indicator; Product: WIKA; Type: A2G-10; Technical data: 0 to 600 Pa;</t>
  </si>
  <si>
    <t>- PICAL 59.920; Duct differential pressure sensor; Product: Belimo; Type: 22ADP-184A; Tech.no.: 0/+2000Pa; 4-20mA; Supply: 15/24V/AC 24V;</t>
  </si>
  <si>
    <t>- VSD 59.908; Variable frequency drive; Product: ; Type: Electrical Project; Technical: Electrical Project;</t>
  </si>
  <si>
    <t>SUBSYSTEM KE60</t>
  </si>
  <si>
    <t>KE60 centrifugal exhaust fan - see also tab 0.3 Requirements for ventilation devices</t>
  </si>
  <si>
    <t>- VM 60.170; Centrifugal fan with anti-noise housing; Product: FUMEX; Type: FBE220; Technical data: v=1500m3/h; dpt=2800Pa; pel=2,2kW; 3x400V/50Hz;</t>
  </si>
  <si>
    <t>- KD 60.060; Air-tight damper AISI 304; Product: ; Type: fi200; Tech.coefficient: 1000m3/h; Drive: torque: high-speed drive 7,5s/90°; 4 Nm; 24V AC/DC;</t>
  </si>
  <si>
    <t>- KD 60.061; Air-tight damper AISI 304; Product: ; Type: fi200; Tech.coefficient: 1000m3/h; Drive: torque: high-speed drive 7,5s/90°; 4 Nm; 24V AC/DC;</t>
  </si>
  <si>
    <t>- HS 60.112b; Two-stage max/min ventilation switch; Product: ; Type: electrically projected; Tech.no.: electrically projected;</t>
  </si>
  <si>
    <t>- HS 60.113; Two-stage max/min ventilation switch; Product: ; Type: electrically designed; Tech.no.: electrically designed;</t>
  </si>
  <si>
    <t>- PICAL 60.920; Duct differential pressure sensor; Product: Belimo; Type: 22ADP-184A; Tech.no.: 0/+2000Pa; 4-20mA; Supply: 15/24V/AC 24V;</t>
  </si>
  <si>
    <t>- VSD 60.908; Variable frequency drive; Product: ; Type: Electrical Project; Technical data: Electrical Project;</t>
  </si>
  <si>
    <t>VENTILATION AND AIR CONDITIONING SYSTEM KS 16</t>
  </si>
  <si>
    <t>KS16 outdoor parallel supply and extract air conditioner - see also tab 0.3 Ventilation requirements</t>
  </si>
  <si>
    <t>Input: Vdov = 9.100m3/h</t>
  </si>
  <si>
    <t>Discharge: water = 8.200m3/h</t>
  </si>
  <si>
    <t>SUPPLEMENT KS16</t>
  </si>
  <si>
    <t>-  ; Capture hood-suction-pressure unit; Product: SYSTEMAIR; Type: KA 4-4 + louvre (front) 1085x1200 (airtight class 3 according to EN1751); Technical capacity: 9.100m3/h;</t>
  </si>
  <si>
    <t>- F 16.902; filter unit ePm1 &gt; 60%; L=1410mm; Product: SYSTEMAIR; Type: KA 4-4 - change from dirty side; Technical capacity: 9.100m3/h;</t>
  </si>
  <si>
    <t>- HE 16.903; Glycol heat exchanger - recuperator heater; Product: SYSTEMAIR; Type: KA 4-4; Technical capacity: 9.100m3/h; dpz&lt;160Pa; Qg=69,3kW; 16/-8°C; dpv&lt;140kPa; -13°C to 8°C</t>
  </si>
  <si>
    <t>-  ; Empty unit; Product: SYSTEMAIR; Type: KA 4-4; L=680mm; Tech.no.: 9.100m3/h;</t>
  </si>
  <si>
    <t>- HE 16.905; Water heater with antifreeze protection; Product: SYSTEMAIR; Type: KA 4-4; Technical capacity: 9.100m3/h; dpz&lt;40Pa; Qg=48,9kW; 50/40°C; dpv&lt;15kPa; 8°C to 24°C</t>
  </si>
  <si>
    <t>-  ; Empty unit; Product: SYSTEMAIR; Type: KA 4-4; L=690mm; Tech.no.: 9.100m3/h;</t>
  </si>
  <si>
    <t>- SH 16.908; Contact humidifier with humidifying device; Product: SYSTEMAIR; Type: KA 4-4; L=1090mm; Tech.no.: 9.100m3/h; 55kg/h; humidification: 3,9g/kg; nv=63%; Pel=125W, 3x400V; Unit includes: window Ø 150 and lamp with switch, 60W</t>
  </si>
  <si>
    <t>- HE 16.910; Refrigeration unit with eliminator; Product: SYSTEMAIR; Type: KA 4-4; Specifications: 9.100m3/h; dpz&lt;100Pa; 69,6kW; 9/14°C; dpv&lt;30kPa; 25,3°C/75RH to 14,8°C/100RH</t>
  </si>
  <si>
    <t>- HE 16.914; Water heater; Product: SYSTEMAIR; Type: KA 4-4; Technical capacity: 9.100m3/h; dpz&lt;30Pa; Qg=23,4kW; 50/40°C; dpv&lt;15kPa; 14°C to 22°C</t>
  </si>
  <si>
    <t>- FA 16.911; Free-flowing rotor fan unit with anti-vibration pads and compensators; Product: SYSTEMAIR; Type: KA 4-4; Technical capacity: 9,100m3/h; Pex=500Pa; Pel=5kW; 3x400V; Energy-saving electric motor of class SIST EN 60034-30:2014, class EI5/EC;</t>
  </si>
  <si>
    <t>- DZ 16.915; Damping unit; L=890mm; Product: SYSTEMAIR; Type: KA 4-4; Technical capacity: 9.100m3/h; D=17dB at 250Hz</t>
  </si>
  <si>
    <t>- F 16.916; filter unit ePm1 &gt; 80%; L=990mm; Product: SYSTEMAIR; Type: KA 4-4+ flex. connector (front) 1255x1255; Technical capacity: 9.100m3/h;</t>
  </si>
  <si>
    <t>DEDUCTION KS16</t>
  </si>
  <si>
    <t>- F 16.922; filter unit ISO Coarse &gt; 50%; L=1060mm; Product: SYSTEMAIR; Type: KA 4-4+ flex. connector (front) 1255x1255; Technical capacity: 8.200m3/h;</t>
  </si>
  <si>
    <t>- DZ 16.923; Damping unit; L=890mm; Product: SYSTEMAIR; Type: KA 4-4; Technical capacity: 8.200m3/h; D=17dB at 250Hz</t>
  </si>
  <si>
    <t>- FA 16.925; Free-flowing rotor fan unit with anti-vibration pads and compensators; Product: SYSTEMAIR; Type: KA 4-4; Technical capacity: 8.200m3/h; Pex=500Pa; Pel=4kW; 3x400V; Energy-saving electric motor of class SIST EN 60034-30:2014, class EI5/EC;</t>
  </si>
  <si>
    <t>- DZ 16.927; Damping unit; L=890mm; Product: SYSTEMAIR; Type: KA 4-4; Technical capacity: 8.200m3/h; D=17dB at 250Hz</t>
  </si>
  <si>
    <t>-  ; Empty unit; Product: SYSTEMAIR; Type: KA 4-4; L=2650mm; Tech.coefficient: 8.200m3/h; Unit with light and switch; 60W; 1x230V</t>
  </si>
  <si>
    <t>- HE 16.929; Glycol heat exchanger - heat recovery chiller; Product: SYSTEMAIR; Type: KA 4-4; Technical capacity: 8.200m3/h; dpz&lt;100Pa; Qg=69,3kW; 16/-8°C; dpv&lt;150kPa; 22°C to 0°C</t>
  </si>
  <si>
    <t>-  ; Suction/pressure unit; Product SYSTEMAIR; Type: KA 4-4 + louvre (top) 1085x410 (airtight class 3 according to EN1751); Technical capacity: 8.200m3/h;</t>
  </si>
  <si>
    <t>Length: 9,9m</t>
  </si>
  <si>
    <t>Width: 2.7m</t>
  </si>
  <si>
    <t>Height: 1,4m</t>
  </si>
  <si>
    <t>Weight: 4.600kg</t>
  </si>
  <si>
    <t>- KD 16.900; Motor drive for blinds-circuit; Product: BELIMO; Type: LF24-S; Tech.no.: Torque:4 Nm; 24V AC/DC;</t>
  </si>
  <si>
    <t>- KD 16.930; Motor drive for blinds-circuit; Product: BELIMO; Type: LF24-S; Tech.no.: Torque:4 Nm; 24V AC/DC;</t>
  </si>
  <si>
    <t>- P 16.904; Circulation pump; Product: Grundfos; Type: CRE 3-4 ; Tech.no.: 3.1 m3/h; 39 mWG; Water/glycol (65/35 %) - 16/-8 °C; 3.00 kW; 4000 min-1; 400 V; 50 Hz;</t>
  </si>
  <si>
    <t>- P 16.905; Circulation pump; Product: Grundfos; Type: MAGNA3 32-120; Technical data: 4.3 m3/h; 8 mWG; Hot water - 50/40 °C; 0.20 kW; 4900 min-1; 230 V; 50 Hz;</t>
  </si>
  <si>
    <t>- PDI 16.912; Differential pressure sensor - measuring ring; Product: Belimo; Type: 22ADP-184A; Tech.no.: 0/+2000Pa; 4-20mA; Supply: 15/24V/AC 24V;</t>
  </si>
  <si>
    <t>- PDI 16.924; Differential pressure sensor - measuring ring; Product: Belimo; Type: 22ADP-184A; Tech.no.: 0/+2000Pa; 4-20mA; Supply: 15/24V/AC 24V;</t>
  </si>
  <si>
    <t>- PDIA 16.119; Differential pressure sensor - filter H, E; Product: Belimo; Type: 22ADP-184A; Tech.no.: 0/+500Pa; 4-20mA; Supply: 15/24V/AC 24V;</t>
  </si>
  <si>
    <t>- PDIA 16.120; Differential pressure sensor - filter H, E; Product: Belimo; Type: 22ADP-184A; Tech.no.: 0/+500Pa; 4-20mA; Supply: 15/24V/AC 24V;</t>
  </si>
  <si>
    <t>- PDICAH 16.928; Differential Pressure Sensor - Refrigerator; Product: Belimo; Type: 22ADP-184A; Tech.no.: 0/+250Pa; 4-20mA; Supply: 15/24V/AC 24V;</t>
  </si>
  <si>
    <t>- PICAL 16.919; Differential pressure duct sensor; Product: Belimo; Type: 22ADP-184A; Tech.no.: 0/+1000Pa; 4-20mA; Supply: 15/24V/AC 24V;</t>
  </si>
  <si>
    <t>- PICAL 16.920; Differential pressure duct sensor; Product: Belimo; Type: 22ADP-184A; Tech.no.: 0/+1000Pa; 4-20mA; Supply: 15/24V/AC 24V;</t>
  </si>
  <si>
    <t>- QZSA 16.917; Smoke evacuator; Product: ; Type: electrically projected; Tech.no.: electrically projected;</t>
  </si>
  <si>
    <t>- QZSA 16.931; Smoke evacuator; Product: ; Type: electrically projected; Tech.no.: electrically projected;</t>
  </si>
  <si>
    <t>- TI 16.907; Duct temperature sensor; Product: Belimo; Type: 22DT-12N; Specifications: -20 to 80°C; 4-20mA;</t>
  </si>
  <si>
    <t>- TIC/MIC 16.901; Temperature and humidity sensor (weather station); Product: Belimo; Type: 22UTH-13; Specification: -20 to 80°C; 0 to 100% RH; Power: 24V AC/DC; Output: 2 x 4-20mA;</t>
  </si>
  <si>
    <t>- TIC/MIC 16.918; Duct temperature and relative humidity sensor; Product: Belimo; Type: 22DTH-13M; Specifications: 0 to 50°C; 0 to 100%RH; 4-20mA; Input: 24V AC/DC;</t>
  </si>
  <si>
    <t>- TIC/MIC 16.921; Duct temperature and relative humidity sensor; Product: Belimo; Type: 22DTH-13M; Specifications: 0 to 50°C; 0 to 100%RH; 4-20mA; Input: 24V AC/DC;</t>
  </si>
  <si>
    <t>- TIC/MIC 16.21101; Duct temperature and relative humidity sensor; Product: Belimo; Type: 22DTH-13M; Technical specifications: 0 to 50°C; 0 to 100%RH; 4-20mA; Input: 24V AC/DC;</t>
  </si>
  <si>
    <t>- TIC/MIC 16.21118; Duct temperature and relative humidity sensor; Product: Belimo; Type: 22DTH-13M; Specifications: 0 to 50°C; 0 to 100%RH; 4-20mA; Input: 24V AC/DC;</t>
  </si>
  <si>
    <t>- TIC/MIC 16.21123; Duct temperature and relative humidity sensor; Product: Belimo; Type: 22DTH-13M; Technical specifications: 0 to 50°C; 0 to 100%RH; 4-20mA; Input: 24V AC/DC;</t>
  </si>
  <si>
    <t>- TIC/MIC 16.21124; Duct temperature and relative humidity sensor; Product: Belimo; Type: 22DTH-13M; Specifications: 0 to 50°C; 0 to 100%RH; 4-20mA; Input: 24V AC/DC;</t>
  </si>
  <si>
    <t>- TIC/MIC 16.21125; Duct temperature and relative humidity sensor; Product: Belimo; Type: 22DTH-13M; Specifications: 0 to 50°C; 0 to 100%RH; 4-20mA; Input: 24V AC/DC;</t>
  </si>
  <si>
    <t>- TIC/MIC 16.005; Duct temperature and relative humidity sensor; Product: Belimo; Type: 22DTH-13M; Specifications: -40 to 60°C; 0 to 100%RH; 4-20mA; Input: 24V AC/DC;</t>
  </si>
  <si>
    <t>- TIC/MIC 16.004; Duct temperature and relative humidity sensor; Product: Belimo; Type: 22DTH-13M; Specifications: -40 to 60°C; 0 to 100%RH; 4-20mA; Input: 24V AC/DC;</t>
  </si>
  <si>
    <t>- TIC/MIC 16.003; Duct temperature and relative humidity sensor; Product: Belimo; Type: 22DTH-13M; Specifications: -40 to 60°C; 0 to 100%RH; 4-20mA; Input: 24V AC/DC;</t>
  </si>
  <si>
    <t>- TIC/MIC 16.002; Duct temperature and relative humidity sensor; Product: Belimo; Type: 22DTH-13M; Specifications: -40 to 60°C; 0 to 100%RH; 4-20mA; Input: 24V AC/DC;</t>
  </si>
  <si>
    <t>- TSZAL 16.906; Anti-freezing thermostat for air preheater; Product: Belimo; Type: 20DTS-1P5; Tech.no.: 1 to 10°C; 2x 0 to 10V; 1xchangeover contact (24V); Supply: 24V AC;</t>
  </si>
  <si>
    <t>- VA 16.905; Regulating pressure independent transition valve; Product Danfoss; Type: AB-QM40; AME435 QM; 24V AC, 0-10V; Technical specification: DN40, V=4.25 m3/h; Hot water - 50/40 °C;</t>
  </si>
  <si>
    <t>- VA 16.910; Regulating pressure independent transition valve; Product Danfoss; Type: AB-QM50; AME435 QM; 24V AC, 0-10V; Specifications DN50, V=11.95 m3/h; Cold water - 9/14 °C;</t>
  </si>
  <si>
    <t>- VA 16.914; Regulating pressure independent transition valve; Product Danfoss; Type: AB-QM32; AME110NL; 24V AC, 0-10V; Specifications DN32, V=2.04 m3/h; Hot water - 50/40 °C;</t>
  </si>
  <si>
    <t>- VA 16.052; Regulating Transition Valve; Product Belimo; Type: AB-QM32; AME110NL; 24V AC, 0-10V; Specifications DN32, V=1.75 m3/h; Cold water - 9/14 °C;</t>
  </si>
  <si>
    <t>- VA 16.056; Regulating Transition Valve; Product: Belimo; Type: VRG 2; AME 435; 24V/0-10V; Specifications: DN15, kvs=2.50 m3/h; Cold water - 15/19 °C;</t>
  </si>
  <si>
    <t>- VA 16.055; Regulating Transition Valve; Product: Belimo; Type: VRG 2; AME 435; 24V/0-10V; Technical data: DN15, kvs=1.00 m3/h; Cold water - 15/19 °C;</t>
  </si>
  <si>
    <t>- VA 16.053; Regulating Transition Valve; Product: Belimo; Type: AB-QM15; AME110NL; 24V AC, 0-10V; Technical datasheet: AB-QM15; AME110NL; 24V AC, 0-10V;</t>
  </si>
  <si>
    <t>- VA 16.054; Regulating Transition Valve; Product: Belimo; Type: AB-QM15LF; AME110NL; 24V AC, 0-10V; Technical datasheet: AB-QM15LF; AME110NL; 24V AC, 0-10V;</t>
  </si>
  <si>
    <t>- VSD 16.904; Variable speed control of EC motor; Product: ; Type: electrically designed; Technical: electrically designed;</t>
  </si>
  <si>
    <t>- VSD 16.913; Variable speed control of EC motor; Product: ; Type: Electrical Project; Technical: Electrical Project;</t>
  </si>
  <si>
    <t>- VSD 16.926; Frequency inverter; Product: ; Type: Electrical Project; Technical data: Electrical Project;</t>
  </si>
  <si>
    <t>- VY 16.903; Regulating mixing set - recuperator heater; Product: TA; Type: TA Smart 32+CV216RGA; Slider750; DC 0-10V/4-20mA; Tech.no.: DN25, kvs=8.00 m3/h; Water/glycol (65/35 %) - 16/-8 °C;</t>
  </si>
  <si>
    <t>- PDI 16.93; Differential pressure indicator; Product: WIKA; Type: A2G-10; Specification: 0 to 600 Pa; Supplied with KS16</t>
  </si>
  <si>
    <t>- PDI 16.95; Differential pressure indicator; Product: WIKA; Type: A2G-10; Technical Specifications: 0 to 600 Pa; Supplied with KS16</t>
  </si>
  <si>
    <t>- PDI 16.98; Differential pressure indicator; Product: WIKA; Type: A2G-10; Technical Specifications: 0 to 600 Pa; Supplied with KS16</t>
  </si>
  <si>
    <t>- PDSAH 16.94; Pressure differential switch; Product: Belimo; Type: 01APS-10R; Technical specifications: 20 to 300 Pa; 1A/AC 250V;</t>
  </si>
  <si>
    <t>- PDSAH 16.96; Pressure differential switch; Product: Belimo; Type: 01APS-10R; Technical specifications: 20 to 300 Pa; 1A/AC 250V;</t>
  </si>
  <si>
    <t>- PDSAH 16.97; Pressure differential switch; Product: Belimo; Type: 01APS-10R; Technical specifications: 20 to 300 Pa; 1A/AC 250V;</t>
  </si>
  <si>
    <t>- PDIAH 16.012; Pressure differential switch; Product: Belimo; Type: 01APS-10R; Technical specifications: 20 to 300 Pa; 1A/AC 250V;</t>
  </si>
  <si>
    <t>- PDIAH 16.013; Pressure differential switch; Product: Belimo; Type: 01APS-10R; Technical specifications: 20 to 300 Pa; 1A/AC 250V;</t>
  </si>
  <si>
    <t>- PDIC 16.28; Room Differential Pressure Sensor; Product: KIMO; Type: CP111-AO; Tech.no.: -100/+100Pa; 4-20mA; Supply: 24V AC/DC;</t>
  </si>
  <si>
    <t>- PDIC 16.27; Room Differential Pressure Sensor; Product: KIMO; Type: CP111-AO; Tech.no.: -100/+100Pa; 4-20mA; Supply: 24V AC/DC;</t>
  </si>
  <si>
    <t>- KFD 16.001; Fire damper for wall mounting; Product: SYSTEMAIR; Type: FDS-3G-300x250-B24T; Tech.no.: 800m3/h;</t>
  </si>
  <si>
    <t>- KFD 16.002; Fire damper for wall mounting; Product: SYSTEMAIR; Type: FDS-3G-300x300-B24T; Tech.no.: 800m3/h;</t>
  </si>
  <si>
    <t>- KFD 16.003; Fire damper for wall mounting; Product: SYSTEMAIR; Type: FDR-3G-125-B24T; Tech.no.: 120m3/h;</t>
  </si>
  <si>
    <t>- KFD 16.004; Fire damper for wall mounting; Product: SYSTEMAIR; Type: FDR-3G-125-B24T; Tech.no.: 120m3/h;</t>
  </si>
  <si>
    <t>- KFD 16.101; Fire damper for wall mounting; Product: SYSTEMAIR; Type: FDS-3G-250x250-B24T; Tech.no.: 700m3/h;</t>
  </si>
  <si>
    <t>- KFD 16.102; Fire damper for wall mounting; Product: SYSTEMAIR; Type: FDS-3G-250x250-B24T; Technical capacity: 730m3/h;</t>
  </si>
  <si>
    <t>- KFD 16.203; Fire damper for wall mounting; Product: SYSTEMAIR; Type: FDR-3G-150-B24T; Tech.no.: 140m3/h;</t>
  </si>
  <si>
    <t>- KFD 16.201; Fire damper for wall mounting; Product: SYSTEMAIR; Type: FDS-3G-600x500-B24T; Tech.no.: 6800m3/h;</t>
  </si>
  <si>
    <t>- KFD 16.204; Fire damper for wall mounting; Product: SYSTEMAIR; Type: FDR-3G-200-B24T; Tech.no.: 260m3/h;</t>
  </si>
  <si>
    <t>- KFD 16.202; Fire damper for wall mounting; Product: SYSTEMAIR; Type: FDS-3G-550x550-B24T; Tech.no.: 5750m3/h;</t>
  </si>
  <si>
    <t>- KFD 16.301; Fire damper for wall mounting; Product: SYSTEMAIR; Type: FDS-3G-500x250-B24T; Tech.no.: 2250m3/h;</t>
  </si>
  <si>
    <t>- KFD 16.302; Fire damper for wall mounting; Product: SYSTEMAIR; Type: FDS-3G-400x350-B24T; Tech.no.: 2250m3/h;</t>
  </si>
  <si>
    <t>- KFD 16.303; Fire damper for wall mounting; Product: SYSTEMAIR; Type: FDS-3G-3550x300-B24T; Tech.no.: 1430m3/h;</t>
  </si>
  <si>
    <t>- KFD 16.304; Fire damper for wall mounting; Product: SYSTEMAIR; Type: FDS-3G-400x300-B24T; Tech.no.: 1530m3/h;</t>
  </si>
  <si>
    <t>- KFD 16.11303/1; Fire damper for wall mounting; Product: SYSTEMAIR; Type: FDR-3G-125-B24T; Tech.no.: 60m3/h;</t>
  </si>
  <si>
    <t>- KFD 16.11303/2; Fire damper for wall mounting; Product: SYSTEMAIR; Type: FDR-3G-100-B24T; Tech.no.: 60m3/h;</t>
  </si>
  <si>
    <t>- KFD 16.11304/1; Fire damper for wall mounting; Product: SYSTEMAIR; Type: FDR-3G-100-B24T; Tech.no.: 60m3/h;</t>
  </si>
  <si>
    <t>- KFD 16.11304/2; Fire damper for wall mounting; Product: SYSTEMAIR; Type: FDR-3G-100-B24T; Tech.no.: 60m3/h;</t>
  </si>
  <si>
    <t>- KFD 16.31302/1; Fire damper for wall mounting; Product: SYSTEMAIR; Type: FDR-3G-100-B24T; Tech.no.: 60m3/h;</t>
  </si>
  <si>
    <t>- KFD 16.31302/2; Fire damper for wall mounting; Product: SYSTEMAIR; Type: FDR-3G-100-B24T; Tech.no.: 60m3/h;</t>
  </si>
  <si>
    <t>- KFD 16.31303/1; Fire damper for wall mounting; Product: SYSTEMAIR; Type: FDR-3G-100-B24T; Tech.no.: 60m3/h;</t>
  </si>
  <si>
    <t>- KFD 16.31303/2; Fire damper for wall mounting; Product: SYSTEMAIR; Type: FDR-3G-100-B24T; Tech.no.: 60m3/h;</t>
  </si>
  <si>
    <t>- CAV 16.01004/1; Volume flow controller; Product: SystemAir; Type: NOTUS R-160-M0; Technical capacity: 400m3/h;</t>
  </si>
  <si>
    <t>- CAV 16.01301/1; Volume flow controller; Product: SystemAir; Type: NOTUS-RI-FC-100; Tech.no.: 140m3/h;</t>
  </si>
  <si>
    <t>- CAV 16.01301/2; Volume flow controller; Product: SystemAir; Type: NOTUS-RI-140-M0; Tech.no.: 260m3/h;</t>
  </si>
  <si>
    <t>- CAV 16.01302/1; Volume flow controller; Product: SystemAir; Type: NOTUS-RI-FC-100; Tech.no.: 140m3/h;</t>
  </si>
  <si>
    <t>- CAV 16.01302/2; Volume flow controller; Product: SystemAir; Type: NOTUS-RI-140-M0; Technical capacity: 260m3/h;</t>
  </si>
  <si>
    <t>- CAV 16.01303/1; Volume flow controller; Product: SystemAir; Type: NOTUS-RI-80-M0; Tech.no.: 60m3/h;</t>
  </si>
  <si>
    <t>- CAV 16.01303/2; Volume flow controller; Product: SystemAir; Type: NOTUS-RI-80-M0; Tech.no.: 60m3/h;</t>
  </si>
  <si>
    <t>- CAV 16.01304/1; Volume flow controller; Product: SystemAir; Type: NOTUS-RI-80-M0; Tech.no.: 60m3/h;</t>
  </si>
  <si>
    <t>- CAV 16.01304/2; Volume flow controller; Product: SystemAir; Type: NOTUS-RI-80-M0; Tech.no.: 60m3/h;</t>
  </si>
  <si>
    <t>- CAV 16.01305/2; Volume flow controller; Product: SystemAir; Type: NOTUS-RI-80-M0; Tech.no.: 90m3/h;</t>
  </si>
  <si>
    <t>- CAV 16.11005/1; Volume flow controller; Product: SystemAir; Type: NOTUS R-100-M0; Technical capacity: 135m3/h;</t>
  </si>
  <si>
    <t>- CAV 16.11006/1; Volume flow controller; Product: SystemAir; Type: NOTUS R-100-M0; Technical capacity: 135m3/h;</t>
  </si>
  <si>
    <t>- CAV 16.11301/1; Volume flow controller; Product: SystemAir; Type: NOTUS-RI-FC-100; Tech.no.: 140m3/h;</t>
  </si>
  <si>
    <t>- CAV 16.11301/2; Volume flow controller; Product: SystemAir; Type: NOTUS-RI-140-M0; Technical capacity: 260m3/h;</t>
  </si>
  <si>
    <t>- CAV 16.11302/1; Volume flow controller; Product: SystemAir; Type: NOTUS-RI-FC-100; Tech.no.: 140m3/h;</t>
  </si>
  <si>
    <t>- CAV 16.11302/2; Volume flow controller; Product: SystemAir; Type: NOTUS-RI-140-M0; Technical capacity: 260m3/h;</t>
  </si>
  <si>
    <t>- CAV 16.11303/1; Volume flow controller; Product: SystemAir; Type: NOTUS-RI-FC-80; Tech.no.: 60m3/h;</t>
  </si>
  <si>
    <t>- CAV 16.11303/2; Volume flow controller; Product: SystemAir; Type: NOTUS-RI-FC-80; Technical capacity: 60m3/h;</t>
  </si>
  <si>
    <t>- CAV 16.11304/1; Volume flow controller; Product: SystemAir; Type: NOTUS-RI-FC-80; Tech.no.: 60m3/h;</t>
  </si>
  <si>
    <t>- CAV 16.11304/2; Volume flow controller; Product: SystemAir; Type: NOTUS-RI-FC-80; Tech.no.: 60m3/h;</t>
  </si>
  <si>
    <t>- CAV 16.21002/1; Volume flow controller; Product: SystemAir; Type: NOTUS R-80-M0; Technical capacity: 80m3/h;</t>
  </si>
  <si>
    <t>- CAV 16.21003/1; Volume flow controller; Product: SystemAir; Type: NOTUS R-125-M0; Technical capacity: 220m3/h;</t>
  </si>
  <si>
    <t>- CAV 16.21004/1; Volume flow controller; Product: SystemAir; Type: NOTUS R-80-M0; Technical capacity: 80m3/h;</t>
  </si>
  <si>
    <t>- CAV 16.21103/1; Volume flow controller; Product: SystemAir; Type: NOTUS-R-80-M0; Tech.no.: 70m3/h;</t>
  </si>
  <si>
    <t>- CAV 16.21103/2; Volume flow controller; Product: SystemAir; Type: NOTUS-R-80-M0; Tech.no.: 60m3/h;</t>
  </si>
  <si>
    <t>- CAV 16.21106/1; Volume flow controller; Product: SystemAir; Type: NOTUS-RI-FC-100; Tech.no.: 110m3/h;</t>
  </si>
  <si>
    <t>- CAV 16.21106/2; Volume flow controller; Product: SystemAir; Type: NOTUS-RI-FC-80; Tech.no.: 100m3/h;</t>
  </si>
  <si>
    <t>- CAV 16.21107/1; Volume flow controller; Product: SystemAir; Type: NOTUS-RI-FC-100; Tech.no.: 110m3/h;</t>
  </si>
  <si>
    <t>- CAV 16.21107/2; Volume flow controller; Product: SystemAir; Type: NOTUS-RI-FC-80; Technical capacity: 100m3/h;</t>
  </si>
  <si>
    <t>- CAV 16.21108/1; Volume flow controller; Product: SystemAir; Type: NOTUS-RI-FC-80; Tech.no.: 90m3/h;</t>
  </si>
  <si>
    <t>- CAV 16.21108/2; Volume flow controller; Product: SystemAir; Type: NOTUS-RI-FC-80; Tech.no.: 80m3/h;</t>
  </si>
  <si>
    <t>- CAV 16.21109/1; Volume flow controller; Product: SystemAir; Type: NOTUS-RI-FC-80; Tech.no.: 60m3/h;</t>
  </si>
  <si>
    <t>- CAV 16.21109/2; Volume flow controller; Product: SystemAir; Type: NOTUS-RI-FC-80; Technical capacity: 50m3/h;</t>
  </si>
  <si>
    <t>- CAV 16.21110/1; Volume flow controller; Product: SystemAir; Type: NOTUS-RI-FC-80; Tech.no.: 60m3/h;</t>
  </si>
  <si>
    <t>- CAV 16.21110/2; Volume flow controller; Product: SystemAir; Type: NOTUS-RI-FC-80; Tech.no.: 50m3/h;</t>
  </si>
  <si>
    <t>- CAV 16.21111/1; Volume flow controller; Product: SystemAir; Type: NOTUS-RI-FC-100; Tech.no.: 110m3/h;</t>
  </si>
  <si>
    <t>- CAV 16.21111/2; Volume flow controller; Product: SystemAir; Type: NOTUS-RI-FC-80; Technical capacity: 100m3/h;</t>
  </si>
  <si>
    <t>- CAV 16.21112/1; Volume flow controller; Product: SystemAir; Type: NOTUS-R-80-M0; Tech.no.: 70m3/h;</t>
  </si>
  <si>
    <t>- CAV 16.21112/2; Volume flow controller; Product: SystemAir; Type: NOTUS-R-80-M0; Technical capacity: 60m3/h;</t>
  </si>
  <si>
    <t>- CAV 16.21113/1; Volume flow controller; Product: SystemAir; Type: NOTUS-R-80-M0; Tech.no.: 80m3/h;</t>
  </si>
  <si>
    <t>- CAV 16.21113/2; Volume flow controller; Product: SystemAir; Type: NOTUS-R-80-M0; Tech.no.: 70m3/h;</t>
  </si>
  <si>
    <t>- CAV 16.21114/1; Volume flow controller; Product: SystemAir; Type: NOTUS-R-80-M0; Technical capacity: 100m3/h;</t>
  </si>
  <si>
    <t>- CAV 16.21114/2; Volume flow controller; Product: SystemAir; Type: NOTUS-R-80-M0; Technical capacity: 90m3/h;</t>
  </si>
  <si>
    <t>- CAV 16.21115/1; Volume flow controller; Product: SystemAir; Type: NOTUS-R-80-M0; Technical capacity: 100m3/h;</t>
  </si>
  <si>
    <t>- CAV 16.21115/2; Volume flow controller; Product: SystemAir; Type: NOTUS-R-80-M0; Tech.no.: 90m3/h;</t>
  </si>
  <si>
    <t>- CAV 16.21116/1; Volume flow controller; Product: SystemAir; Type: NOTUS-R-80-M0; Tech.no.: 70m3/h;</t>
  </si>
  <si>
    <t>- CAV 16.21116/2; Volume flow controller; Product: SystemAir; Type: NOTUS-R-80-M0; Technical capacity: 60m3/h;</t>
  </si>
  <si>
    <t>- CAV 16.21117/1; Volume flow controller; Product: SystemAir; Type: NOTUS-R-80-M0; Technical capacity: 80m3/h;</t>
  </si>
  <si>
    <t>- CAV 16.21117/2; Volume flow controller; Product: SystemAir; Type: NOTUS-R-80-M0; Technical capacity: 70m3/h;</t>
  </si>
  <si>
    <t>- CAV 16.21118/4; Volumetric flow regulator; Product: TROX; Type: RN80; Technical capacity: 50m3/h;</t>
  </si>
  <si>
    <t>- CAV 16.21301/1; Volume flow controller; Product: SystemAir; Type: NOTUS-RI-FC-100; Tech.no.: 140m3/h;</t>
  </si>
  <si>
    <t>- CAV 16.21301/2; Volume flow controller; Product: SystemAir; Type: NOTUS-RI-140-M0; Technical capacity: 260m3/h;</t>
  </si>
  <si>
    <t>- CAV 16.31004/1; Volume flow controller; Product: SystemAir; Type: NOTUS R-80-M0; Technical capacity: 100m3/h;</t>
  </si>
  <si>
    <t>- CAV 16.31101/1; Volume flow controller; Product: SystemAir; Type: NOTUS-RI-FC-80; Tech.no.: 90m3/h;</t>
  </si>
  <si>
    <t>- CAV 16.31101/2; Volume flow controller; Product: SystemAir; Type: NOTUS-RI-FC-80; Tech.no.: 90m3/h;</t>
  </si>
  <si>
    <t>- CAV 16.31102/1; Volume flow controller; Product: SystemAir; Type: NOTUS-RI-FC-80; Tech.no.: 60m3/h;</t>
  </si>
  <si>
    <t>- CAV 16.31102/2; Volume flow controller; Product: SystemAir; Type: NOTUS-RI-FC-80; Technical capacity: 60m3/h;</t>
  </si>
  <si>
    <t>- CAV 16.31103/1; Volume flow controller; Product: SystemAir; Type: NOTUS-RI-FC-80; Tech.no.: 90m3/h;</t>
  </si>
  <si>
    <t>- CAV 16.31103/2; Volume flow controller; Product: SystemAir; Type: NOTUS-RI-FC-80; Tech.no.: 90m3/h;</t>
  </si>
  <si>
    <t>- CAV 16.31301/1; Volume flow controller; Product: SystemAir; Type: NOTUS-RI-FC-100; Technical capacity: 120m3/h;</t>
  </si>
  <si>
    <t>- CAV 16.31301/2; Volume flow controller; Product: SystemAir; Type: NOTUS-RI-125-M0; Technical capacity: 240m3/h;</t>
  </si>
  <si>
    <t>- CAV 16.31302/1; Volume flow controller; Product: SystemAir; Type: NOTUS-RI-FC-80; Technical capacity: 60 m3/h;</t>
  </si>
  <si>
    <t>- CAV 16.31302/2; Volume flow controller; Product: SystemAir; Type: NOTUS-RI-FC-80; Tech.no.: 60m3/h;</t>
  </si>
  <si>
    <t>- CAV 16.31303/1; Volume flow controller; Product: SystemAir; Type: NOTUS-RI-FC-80; Technical capacity: 60 m3/h;</t>
  </si>
  <si>
    <t>- CAV 16.31303/2; Volume flow controller; Product: SystemAir; Type: NOTUS-RI-FC-80; Tech.no.: 60m3/h;</t>
  </si>
  <si>
    <t>- CAV 1231304/2; Volume flow controller; Product: SystemAir; Type: NOTUS-RI-80-M0; Tech.no.: 90m3/h;</t>
  </si>
  <si>
    <t>- VAV 16.21101/1; Volumetric flow controller; Product: SystemAir; Type: OPTIMA-LV-RI-160-BM; Technical capacity: 450/250 m3/h;</t>
  </si>
  <si>
    <t>- VAV 16.21101/2; Volume flow controller; Product: SystemAir; Type: OPTIMA-LV-RI-160-BM; Technical capacity: 400/200m3/h;</t>
  </si>
  <si>
    <t>- VAV 16.21102/1; Volumetric flow controller; Product: SystemAir; Type: OPTIMA-LV-RI-125-BM; Technical data: 200/100 m3/h;</t>
  </si>
  <si>
    <t>- VAV 16.21102/2; Volumetric flow controller; Product: SystemAir; Type: OPTIMA-LV-RI-125-BM; Technical data: 250/150 m3/h;</t>
  </si>
  <si>
    <t>- VAV 16.21104/1; Volumetric flow controller; Product: SystemAir; Type: OPTIMA-LV-RI-125-BM; Technical data: 200/100 m3/h;</t>
  </si>
  <si>
    <t>- VAV 16.21104/2; Volumetric flow regulator; Product: SystemAir; Type: OPTIMA-LV-RI-125-BM; Technical capacity: 190/90 m3/h;</t>
  </si>
  <si>
    <t>- VAV 16.21105/1; Volumetric flow controller; Product: SystemAir; Type: OPTIMA-LV-RI-125-BM; Technical data: 200/100 m3/h;</t>
  </si>
  <si>
    <t>- VAV 16.21105/2; Volumetric flow controller; Product: SystemAir; Type: OPTIMA-LV-RI-125-BM; Technical data: 250/150 m3/h;</t>
  </si>
  <si>
    <t>- VAV 16.21118/1; Volumetric flow regulator; Product: SystemAir; Type: OPTIMA-LV-RI-125-BM; Technical data: 260/100 m3/h;</t>
  </si>
  <si>
    <t>- VAV 16.21118/2; Volumetric flow controller; Product: SystemAir; Type: OPTIMA-LV-RI-125-BM; Tech.no.: 200/100m3/h;</t>
  </si>
  <si>
    <t>- VAV 16.21123/1; Volumetric flow controller; Product: SystemAir; Type: OPTIMA-LV-RI-200-BP; Technical capacity: 550/250 m3/h;</t>
  </si>
  <si>
    <t>- VAV 16.21123/2; Volume flow controller; Product: SystemAir; Type: OPTIMA-LV-RI-200-BP; Technical capacity: 600/280m3/h;</t>
  </si>
  <si>
    <t>- VAV 16.21124/1; Volumetric flow controller; Product: SystemAir; Type: OPTIMA-LV-RI-160-BM; Technical data: 380/150 m3/h;</t>
  </si>
  <si>
    <t>- VAV 16.21124/2; Volumetric flow controller; Product: SystemAir; Type: OPTIMA-LV-RI-160-BM; Technical capacity: 350/200m3/h;</t>
  </si>
  <si>
    <t>- VAV 16.21125/1; Volumetric flow controller; Product: SystemAir; Type: OPTIMA-LV-RI-250-BM; Technical capacity: 780/400 m3/h;</t>
  </si>
  <si>
    <t>- VAV 16.21125/2; Volumetric flow controller; Product: SystemAir; Type: OPTIMA-LV-RI-250-BM; Technical data: 750/450m3/h;</t>
  </si>
  <si>
    <t>- VAV 16.22101/1; Volume flow controller; Product: SystemAir; Type: OPTIMA-LV-RI-125-BM; Technical data: 220/125m3/h;</t>
  </si>
  <si>
    <t>- VAV 16.22101/2; Volumetric flow regulator; Product: SystemAir; Type: OPTIMA-LV-R-140-BM; Technical data: 270/170m3/h;</t>
  </si>
  <si>
    <t>- VAV 16.21190/2; Volume flow controller; Product: SystemAir; Type: OPTIMA-LV-RI-250-BM; Technical data: 810/400m3/h;</t>
  </si>
  <si>
    <t>- VAV 16.21120/1; Volume flow controller; Product: SystemAir; Type: OPTIMA-LV-RI-250-BM; Technical data: 810/400m3/h;</t>
  </si>
  <si>
    <t>- VAV 16.21120/2; Volume flow controller; Product: SystemAir; Type: OPTIMA-LV-RI-250-BM; Technical data: 700/300m3/h;</t>
  </si>
  <si>
    <t>- VAV 16.21120/1; Volume flow controller; Product: SystemAir; Type: OPTIMA-LV-RI-315-BM; Technical data: 1260/400m3/h;</t>
  </si>
  <si>
    <t>SUBSYSTEM KE34</t>
  </si>
  <si>
    <t>Centrifugal exhaust fan KE34 - see also tab 0.3 Requirements for ventilation devices</t>
  </si>
  <si>
    <t>- VM 34.320; Centrifugal fan for roof mounting; Product: HLU; Type: HF R 160-17D (DS1) EC; Specifications: V=930/150m3/h; dpt=1000Pa; Pel=0,37kW; 1x230V/50Hz; EC motor; Noise-proof housing included</t>
  </si>
  <si>
    <t>- FIC 34.21101; Flowmeter PPs; Product: BECK; Type: VSR125; Tech.no.: 240-80m3/h;</t>
  </si>
  <si>
    <t>- FIC 34.21123; Flowmeter PPs; Product: BECK; Type: VSR125; Tech.no.: 320-80m3/h;</t>
  </si>
  <si>
    <t>- VSD 34.321; Variable speed control of EC motor; Product: ; Type: electrically designed; Technical data: electrically designed;</t>
  </si>
  <si>
    <t>- PDI 34.2116; Pressure differential switch; Product: WIKA; Type: A2G-40; Technical characteristics: 30 to 300 Pa; 2A/AC 250V;</t>
  </si>
  <si>
    <t>- PDS 34.2116; Pressure differential switch; Product WIKA; Type: A2G-40; Technical characteristics: 20 to 200 Pa; 2A/AC 250V;</t>
  </si>
  <si>
    <t>- CAV 34.21123/3; Volumetric flow regulator; Product: HLU; Type: VFL-M 90; Technical capacity: 80m3/h;</t>
  </si>
  <si>
    <t>- CAV 34.21123/4; Volumetric flow regulator; Product: HLU; Type: VFL-M 90; Technical capacity: 80m3/h;</t>
  </si>
  <si>
    <t>- CAV 34.21123/5; Volumetric flow regulator; Product: HLU; Type: VFL-M 90; Technical capacity: 80m3/h;</t>
  </si>
  <si>
    <t>- CAV 34.21123/6; Volumetric flow regulator; Product: HLU; Type: VFL-M 90; Technical capacity: 80m3/h;</t>
  </si>
  <si>
    <t>- CAV 34.21124/3; Volumetric flow regulator; Product: HLU; Type: VFL-M 90; Technical capacity: 80m3/h;</t>
  </si>
  <si>
    <t>- CAV 34.21125/3; Volumetric flow regulator; Product: HLU; Type: VFL-M 90; Technical capacity: 80m3/h;</t>
  </si>
  <si>
    <t>- CAV 34.21101/1; Volumetric flow regulator; Product: HLU; Type: VFL-M 90; Technical capacity: 80m3/h;</t>
  </si>
  <si>
    <t>- CAV 34.21101/2; Volumetric flow regulator; Product: HLU; Type: VFL-M 90; Technical capacity: 80m3/h;</t>
  </si>
  <si>
    <t>- CAV 34.21101/3; Volumetric flow regulator; Product: HLU; Type: VFL-M 90; Technical capacity: 80m3/h;</t>
  </si>
  <si>
    <t>- CAV 34.21101/4; Volumetric flow regulator PPs; Product: HLU; Type: VFL-M 90; Technical capacity: 50m3/h;</t>
  </si>
  <si>
    <t>- CAV 34.21101/5; Volumetric flow regulator PPs-el; Product: HLU; Type: VFL-M 90; Technical capacity: 50m3/h;</t>
  </si>
  <si>
    <t>- CAV 34.21118/3; Volumetric flow regulator; Product: HLU; Type: VFL-M 90; Technical capacity: 60m3/h;</t>
  </si>
  <si>
    <t>- PDI 34.21101; Differential pressure sensor; Product: Belimo; Type: 22ADP-184A; Tech.no.: 0-500Pa; 4-20mA; Supply: 15/24VAC;</t>
  </si>
  <si>
    <t>- PDI 34.21123; Differential pressure sensor; Product: Belimo; Type: 22ADP-184A; Tech.no.: 0-500Pa; 4-20mA; Supply: 15/24VAC;</t>
  </si>
  <si>
    <t>- PICAL 34.122; Differential pressure duct sensor; Product: Belimo; Type: 22ADP-184A; Tech.no.: 0-1500Pa; 4-20mA; Supply: 15-24VDC/24VAC;</t>
  </si>
  <si>
    <t>- VM 35.320; Centrifugal fan for roof mounting; Product: HLU; Type: HF R 160-15D/R DS1; Tech.datas: V=450/150m3/h; dpt=800Pa; Pel=0,37kW; 3x400V/50Hz; Version includes noise-proof housing; Zone 2/IIB+H2/T4</t>
  </si>
  <si>
    <t>- VSD 35.321; Variable frequency drive; Product: ; Type: Electrical Project; Technical: Electrical Project;</t>
  </si>
  <si>
    <t>- PICAL 35.122; Differential pressure duct sensor; Product: Belimo; Type: 22ADP-184A; Tech.no.: 0-1500Pa; 4-20mA; Supply: 15-24VDC/24VAC;</t>
  </si>
  <si>
    <t>- VAV 35.21120/3; Volume flow regulator; Product: supplied with the fume cupboard; Type: supplied with the fume cupboard; Tech.no.: supplied with the fume cupboard;</t>
  </si>
  <si>
    <t>STAIRWAY PRESSURISATION SYSTEM - VS 75</t>
  </si>
  <si>
    <t>- VM 75.901; Overpressure fan unit with shutter; Product: SYSTEMAIR; Type: MUB 062 630EC Multibox; Technical capacity: 10.000m3/h; Pex=600Pa; Pel=3,5kW; 3x400V;</t>
  </si>
  <si>
    <t>- HS 75.300; Manual switch for switching on the pressurisation fan; Product: In electrical project; Type: In electrical project; Technical: In electrical project;</t>
  </si>
  <si>
    <t>- HS 75.K01; Manual switch for switching on the pressurisation fan; Product: In electrical project; Type: In electrical project; Technical: In electrical project;</t>
  </si>
  <si>
    <t>- HS 75.M01; Manual switch for switching on the pressurisation fan; Product: In electrical project; Type: In electrical project; Technical: In electrical project;</t>
  </si>
  <si>
    <t>- HS 75.001; Manual switch for switching on the pressurisation fan; Product: In electrical project; Type: In electrical project; Tech.no.: In electrical project;</t>
  </si>
  <si>
    <t>- HS 75.100; Manual switch for switching on the pressurisation fan; Product: In electrical project; Type: In electrical project; Technical: In electrical project;</t>
  </si>
  <si>
    <t>- HS 75.200; Manual switch for switching on the pressurisation fan; Product: In electrical project; Type: In electrical project; Technical: In electrical project;</t>
  </si>
  <si>
    <t>- KD 75.910; Motorized blinds actuator-ON/OFF high-speed drive; Product: BELIMO; Type: NKQ24A-1; Technical data: torque:6 Nm; 24V AC/DC; stroke time:4s</t>
  </si>
  <si>
    <t>- QZSAH 75.110; Smoke evacuator; Product: In electrical project; Type: In electrical project; Technical: In electrical project; Conforming to SIST EN 54 series</t>
  </si>
  <si>
    <t>- QZSAH 75.210; Smoke evacuator; Product: In electrical project; Type: In electrical project; Technical: In electrical project; Conforming to SIST EN 54 series</t>
  </si>
  <si>
    <t>- QZSAH 75.310; Smoke evacuator; Product: In electrical project; Type: In electrical project; Technical: In electrical project; Conforming to SIST EN 54 series</t>
  </si>
  <si>
    <t>- VSD 75.902; EC motor control; Product: ; Type: supplied with VS75; Technical data: supplied with VS75;</t>
  </si>
  <si>
    <t>- KFD 75.250; Butterfly Valve; Product: TROX; Type: EK-2-EU/1500x400x600; Technical capacity: 10.000m3/h; Actuator: B24M Actuator 24 V AC/DC (AC 19.2 - 28.8 V/DC 21.6 - 28.8 V)</t>
  </si>
  <si>
    <t>Ventilatorji namenjeni za vzdrževanje nadtlaka v stopnišču in dvigalu imajo tekač z nazaj ukrivljenimi lopaticami, izdelan iz aluminija. Ohišje je sestavljeno iz aluminijastega okvirja s plastičnimi vogali iz PA6, ojačanimi s steklenimi vlakni; zelo odporen na udarce (box fan). Dvoslojne plošče so izdelane iz pocinkanega jekla s 30 mm izolacijo iz mineralne volne. Da bi se izognili kondenzaciji, je profil opremljen z ločeno komoro za pritrditev vijakov. 
Ventilatorji so dobavljeni za neposredni pretok zraka z možnostjo v več različnih smereh odvoda zraka zaradi odstranljivih plošč. To omogoča prilagodljive rešitve prezračevanja. Montaža je možna v kateri koli montažni položaj. Zaščita motorja se izvaja s hladnimi vodniki (PTC), ki jih je potrebno priključiti na zunanjo zaščito motorja. Elektromotorji ventilatorja so predvideni v EC izvedbi. Izvedba je dobavljiva vključno z vsem montažnim in pritrdilnim materialom.</t>
  </si>
  <si>
    <t>STAIR PRESSURISATION SYSTEM - VS 76</t>
  </si>
  <si>
    <t>- VM 76.901; Overpressure ventilator unit with shutter; Product: SYSTEMAIR; Type: MUB 062 630EC Multibox; Technical capacity: 10.000m3/h; Pex=600Pa; Pel=3,5kW; 3x400V;</t>
  </si>
  <si>
    <t>- QZSAH 76.110; Smoke evacuator; Product: In electrical project; Type: In electrical project; Technical: In electrical project; Conforming to SIST EN 54 series</t>
  </si>
  <si>
    <t>- QZSAH 76.210; Smoke evacuator; Product: In electrical project; Type: In electrical project; Technical: In electrical project; Conforming to SIST EN 54 series</t>
  </si>
  <si>
    <t>- QZSAH 76.310; Smoke evacuator; Product: In electrical project; Type: In electrical project; Technical: In electrical project; Conforming to SIST EN 54 series</t>
  </si>
  <si>
    <t>- HS 76.K01; Manual switch for switching on the pressurisation fan; Product: In electrical project; Type: In electrical project; Technical: In electrical project;</t>
  </si>
  <si>
    <t>- HS 76.M01; Manual switch for switching on the pressurisation fan; Product: In electrical project; Type: In electrical project; Technical: In electrical project;</t>
  </si>
  <si>
    <t>- HS 76.001; Manual switch for switching on the pressurisation fan; Product: In electrical project; Type: In electrical project; Tech.no.: In electrical project;</t>
  </si>
  <si>
    <t>- HS 76.100; Manual switch for switching on the pressurisation fan; Product: In electrical project; Type: In electrical project; Tech.no.: In electrical project;</t>
  </si>
  <si>
    <t>- HS 76.200; Manual switch for switching on the pressurisation fan; Product: In electrical project; Type: In electrical project; Tech.no.: In electrical project;</t>
  </si>
  <si>
    <t>- HS 76.300; Manual switch for switching on the pressurisation fan; Product: In electrical project; Type: In electrical project; Tech.no.: In electrical project;</t>
  </si>
  <si>
    <t>- VSD 76.902; EC motor control; Product: ; Type: supplied with VS76; Technical data: supplied with VS76;</t>
  </si>
  <si>
    <t>- KD 76.910; Motorized blinds actuator-ON/OFF high-speed drive; Product: BELIMO; Type: NKQ24A-1; Technical data: torque:6 Nm; 24V AC/DC; stroke time:4s</t>
  </si>
  <si>
    <t>- VM 77.901; Overpressure fan unit with shutter; Product: SYSTEMAIR; Type: MUB 062 630EC Multibox; Technical capacity: 10.000m3/h; Pex=600Pa; Pel=3,5kW; 3x400V;</t>
  </si>
  <si>
    <t>- HS 77.K01; Manual switch for switching on the pressurisation fan; Product: In electrical project; Type: In electrical project; Technical: In electrical project;</t>
  </si>
  <si>
    <t>- HS 77.M01; Manual switch for switching on the pressurisation fan; Product: In electrical project; Type: In electrical project; Technical: In electrical project;</t>
  </si>
  <si>
    <t>- HS 77.001; Manual switch for switching on the pressurisation fan; Product: In electrical project; Type: In electrical project; Tech.no.: In electrical project;</t>
  </si>
  <si>
    <t>- HS 77.100; Manual switch for switching on the pressurisation fan; Product: In electrical project; Type: In electrical project; Tech.no.: In electrical project;</t>
  </si>
  <si>
    <t>- HS 77.200; Manual switch for switching on the pressurisation fan; Product: In electrical project; Type: In electrical project; Tech.no.: In electrical project;</t>
  </si>
  <si>
    <t>- HS 77.300; Manual switch for switching on the pressurisation fan; Product: In electrical project; Type: In electrical project; Tech.no.: In electrical project;</t>
  </si>
  <si>
    <t>- KD 77.910; Motorized blinds actuator-ON/OFF high-speed drive; Product: BELIMO; Type: NKQ24A-1; Technical data: torque:6 Nm; 24V AC/DC; stroke time:4s</t>
  </si>
  <si>
    <t>- QZSAH 77.110; Smoke evacuator; Product: In electrical project; Type: In electrical project; Technical: In electrical project; Complies with SIST EN 54 series</t>
  </si>
  <si>
    <t>- QZSAH 77.210; Smoke evacuator; Product: In electrical project; Type: In electrical project; Technical: In electrical project; Conforming to SIST EN 54 series</t>
  </si>
  <si>
    <t>- QZSAH 77.310; Smoke evacuator; Product: In electrical project; Type: In electrical project; Technical: In electrical project; Conforming to SIST EN 54 series</t>
  </si>
  <si>
    <t>- VSD 77.902; EC motor control; Product: ; Type: supplied with VS77; Technical data: supplied with VS77;</t>
  </si>
  <si>
    <t>STAIR PRESSURISATION SYSTEM - VS 78</t>
  </si>
  <si>
    <t>- VM 78.901; Overpressure ventilator unit with shutter; Product: SYSTEMAIR; Type: MUB 042 450EC-K-A Multibox; Technical capacity: 3.300m3/h; Pex=400Pa; Pel=0,8kW; 1x230V;</t>
  </si>
  <si>
    <t>- KD 78.910; Motorized blinds actuator-ON/OFF high-speed drive; Product: BELIMO; Type: NKQ24A-1; Technical data: torque:6 Nm; 24V AC/DC; stroke time:4s</t>
  </si>
  <si>
    <t>- QZSAH 78.110; Smoke evacuator; Product: In electrical project; Type: In electrical project; Technical: In electrical project; Complies with SIST EN 54</t>
  </si>
  <si>
    <t>- VSD 78.902; EC motor control; Product: ; Type: supplied with VS78; Technical data: supplied with VS78;</t>
  </si>
  <si>
    <t>SMOKE AND HEAT EXTRACTION SYSTEM - ODT81</t>
  </si>
  <si>
    <t>Drain grille with shutter - see also tab 0.3 Requirements for ventilation devices</t>
  </si>
  <si>
    <t>- KD 81.910; Steel outer grille+barrier louvre; Product: SYSTEMAIR; Type: PZZN-S+RKT/500x900; Tech.datas: Drive: Belimo LF24-S; 4 Nm; 24V AC/DC;</t>
  </si>
  <si>
    <t>- QZSAH 81.110; Smoke evacuator; Product: In electrical project; Type: In electrical project; Technical: In electrical project; Conforming to SIST EN 54 series</t>
  </si>
  <si>
    <t>SMOKE AND HEAT EXTRACTION SYSTEM - ODT82</t>
  </si>
  <si>
    <t>- KD 82.910; Steel outer grille+shutter; Product: SYSTEMAIR; Type: PZZN-S+RKT/500x900; Technical datas: Drive: Belimo LF24-S; 4 Nm; 24V AC/DC;</t>
  </si>
  <si>
    <t>- QZSAH 82.110; Smoke evacuator; Product: In electrical project; Type: In electrical project; Technical: In electrical project; Conforming to SIST EN 54 series</t>
  </si>
  <si>
    <t>SMOKE AND HEAT EXTRACTION SYSTEM - ODT83</t>
  </si>
  <si>
    <t>- KD 83.910; Steel outer grille+barrier louvre; Product: SYSTEMAIR; Type: PZZN-S+RKT/500x900; Technical datas: Drive: Belimo LF24-S; 4 Nm; 24V AC/DC;</t>
  </si>
  <si>
    <t>- QZSAH 83.110; Smoke evacuator; Product: In electrical project; Type: In electrical project; Technical: In electrical project; Conforming to SIST EN 54 series</t>
  </si>
  <si>
    <t>- KD 84.910; Steel outer grille+barrier louvre; Product: SYSTEMAIR; Type: PZZN-S+RKT/1000x900; Technical datas: Drive: Belimo NF24-S2; 10 Nm; 24V AC/DC;</t>
  </si>
  <si>
    <t>- QZSAH 84.110; Smoke evacuator; Product: In electrical project; Type: In electrical project; Technical: In electrical project; Conforming to SIST EN 54 series</t>
  </si>
  <si>
    <t>- KD 85.910; Steel outer grille+barrier louvre; Product: SYSTEMAIR; Type: PZZN-S+RKT/500x900; Technical datas: Drive: Belimo LF24-S; 4 Nm; 24V AC/DC;</t>
  </si>
  <si>
    <t>- QZSAH 85.110; Smoke evacuator; Product: In electrical project; Type: In electrical project; Technical: In electrical project; Conforming to SIST EN 54 series</t>
  </si>
  <si>
    <t>SMOKE AND HEAT EXTRACTION SYSTEM - ODT85</t>
  </si>
  <si>
    <t>SMOKE AND HEAT EXTRACTION SYSTEM - ODT84</t>
  </si>
  <si>
    <t>SMOKE AND HEAT EXTRACTION SYSTEM - ODT86</t>
  </si>
  <si>
    <t>- KD 86.910; Steel outer grille+barrier louvre; Product: SYSTEMAIR; Type: PZZN-S+RKT/1000x900; Tech.datas: Drive: Belimo NF24-S2; 10 Nm; 24V AC/DC;</t>
  </si>
  <si>
    <t>- QZSAH 86.110; Smoke evacuator; Product: In electrical project; Type: In electrical project; Technical: In electrical project; Conforming to SIST EN 54 series</t>
  </si>
  <si>
    <t>SMOKE AND HEAT EXTRACTION SYSTEM - ODT80</t>
  </si>
  <si>
    <t>Axial fan for smoke and heat extraction, temperature category 300°C/120min, complying with EN 12101-3. Designed for smoke and heat extraction in case of fire and for ventilation in normal conditions, continuous use up to 55°C. Fan casing made of galvanised sheet steel according to ISO 1461. Runner with backward curved blades, with adjustable blade angle positions, dynamically balanced according to ISO 21940-11 and ISO 14694, G6.3, together with thermal protection of the electric motor, silencers, backdraft damper, smoke dampers, smoke dampers, bases and all fixing and mounting material, for information:</t>
  </si>
  <si>
    <t>- FA 80.250; Exhaust fan; Product: SYSTEMAIR; Type: AXC 900-10/17°-4(B)-P; Technical capacity: 23.500m3/h; ps=551Pa; Pel=7,5kW; I=14,3A; 3x400V;</t>
  </si>
  <si>
    <t>- FA 80.260; Exhaust fan; Product: SYSTEMAIR; Type: AXC 900-10/17°-4(B)-P; Technical capacity: 23.500m3/h; ps=551Pa; Pel=7,5kW; I=14,3A; 3x400V;</t>
  </si>
  <si>
    <t>- FA 80.150; Exhaust fan; Product: SYSTEMAIR; Type: AXC 1250-12/20°-4(B)-P; Technical capacity: 108.000m3/h; ps=667Pa; Pel=45kW; I=80,9A; 3x400V;</t>
  </si>
  <si>
    <t>- FA 80.160; Exhaust fan; Product: SYSTEMAIR; Type: AXC 1250-12/20°-4(B)-P; Technical capacity: 108.000m3/h; ps=667Pa; Pel=45kW; I=80,9A; 3x400V;</t>
  </si>
  <si>
    <t>Axial push fan, temperature category 300°C/120min, complying with EN 12101-3. Designed for smoke and heat extraction in case of fire and for ventilation in normal conditions, continuous use up to 55°C. Hot-dip galvanised steel housing, integrated silencers, protective nets, IP65 junction box. Dynamically balanced according to ISO 21940-11, quality G6.3, including brackets for ceiling mounting, including thermal protection of the electric motor, and all fixing and mounting material, for information:</t>
  </si>
  <si>
    <t>- JF 80.K1.DS1.1; Push fan; Product: SYSTEMAIR; Type: Jatfan AJR 355-2/4(B)-TR; Technical capacity: 7200/3600m3/h; Thrust: 50/12N; Pel=1,2/0,2kW; I=1,7/0,75A; 3x400V;</t>
  </si>
  <si>
    <t>- JF 80.K1.DS1.2; Push fan; Product: SYSTEMAIR; Type: Jatfan AJR 355-2/4(B)-TR; Technical capacity: 7200/3600m3/h; Thrust: 50/12N; Pel=1,2/0,2kW; I=1,7/0,75A; 3x400V;</t>
  </si>
  <si>
    <t>- JF 80.K1.DS1.3; Push fan; Product: SYSTEMAIR; Type: Jatfan AJR 355-2/4(B)-TR; Technical capacity: 7200/3600m3/h; Thrust: 50/12N; Pel=1,2/0,2kW; I=1,7/0,75A; 3x400V;</t>
  </si>
  <si>
    <t>- JF 80.K1.DS1.4; Push fan; Product: SYSTEMAIR; Type: Jatfan AJR 355-2/4(B)-TR; Technical capacity: 7200/3600m3/h; Thrust: 50/12N; Pel=1,2/0,2kW; I=1,7/0,75A; 3x400V;</t>
  </si>
  <si>
    <t>- JF 80.K1.DS1.7; Push fan; Product: SYSTEMAIR; Type: Jatfan AJR 355-2/4(B)-TR; Technical capacity: 7200/3600m3/h; Thrust: 50/12N; Pel=1,2/0,2kW; I=1,7/0,75A; 3x400V;</t>
  </si>
  <si>
    <t>- JF 80.K1.DS1.8; Push fan; Product: SYSTEMAIR; Type: Jatfan AJR 355-2/4(B)-TR; Technical capacity: 7200/3600m3/h; Thrust: 50/12N; Pel=1,2/0,2kW; I=1,7/0,75A; 3x400V;</t>
  </si>
  <si>
    <t>- JF 80.K1.DS1.9; Push fan; Product: SYSTEMAIR; Type: Jatfan AJR 355-2/4(B)-TR; Technical capacity: 7200/3600m3/h; Thrust: 50/12N; Pel=1,2/0,2kW; I=1,7/0,75A; 3x400V;</t>
  </si>
  <si>
    <t>Push fan, temperature category 300°C/120min, complying with EN 12101-3. Designed for smoke and heat extraction in case of fire and for ventilation in normal conditions, continuous use up to 55°C. The fan casing is made of galvanised sheet metal, together with the thermal protection of the electric motor, and all fixing and mounting material, for details:</t>
  </si>
  <si>
    <t>- JF 80.K1.DS1.5; Push fan; Product: SYSTEMAIR; Type: Jatfan IV50-4/6(B); Tech.no.: 5920/3900m3/h; Thrust:56/25N; Pel=1,58/037kW; I=3,91/1,7A; 3x400V;</t>
  </si>
  <si>
    <t>- JF 80.K1.DS1.6; Push fan; Product: SYSTEMAIR; Type: Jatfan IV50-4/6(B); Tech.no.: 5920/3900m3/h; Thrust:56/25N; Pel=1,58/037kW; I=3,91/1,7A; 3x400V;</t>
  </si>
  <si>
    <t>- JF 80.M.DS1.1; Displacement fan; Product: SYSTEMAIR; Type: Jatfan IV50-4/6(B); Tech.no.: 5920/3900m3/h; Thrust:56/25N; Pel=1,58/037kW; I=3,91/1,7A; 3x400V;</t>
  </si>
  <si>
    <t>- JF 80.M.DS1.2; Displacement fan; Product: SYSTEMAIR; Type: Jatfan IV50-4/6(B); Tech.no.: 5920/3900m3/h; Thrust:56/25N; Pel=1,58/037kW; I=3,91/1,7A; 3x400V;</t>
  </si>
  <si>
    <t>The fan is designed for ventilation under normal conditions, continuous use up to 55°C. The fan casing is made of galvanised sheet metal, together with the thermal protection of the electric motor, and all fixing and mounting material, for details:</t>
  </si>
  <si>
    <t>- JF 80.K1.DS1.10; Push fan; Product: SYSTEMAIR; Type: Jatfan IV Smart AC; Capacity: 2515m3/h; Thrust: 12/12N; Pel=0,41kW; I=1,8A; 1x230V; CO operation only</t>
  </si>
  <si>
    <t>- JF 80.M.DS1.3; Push fan; Product: SYSTEMAIR; Type: Jatfan IV Smart AC; Technical capacity: 2515m3/h; Thrust: 12/12N; Pel=0,41kW; I=1,8A; 1x230V; CO operation only</t>
  </si>
  <si>
    <t>ELECTRICAL FEEDING CABINET for ODT garage and CO ventilation, common for ODT80 and ODT90</t>
  </si>
  <si>
    <t>- QZSAH 80.K1.110; CO concentration detectors; Product: ; Type: ; Specifications: 0-300ppm CO; 4-20mA; Conforms to DIN EN 50545-1*VDE0400-80</t>
  </si>
  <si>
    <t>- QZSAH 80.K1.109; CO concentration detectors; Product: ; Type: ; Specifications: 0-300ppm CO; 4-20mA; Conforms to DIN EN 50545-1*VDE0400-80</t>
  </si>
  <si>
    <t>- QZSAH 80.K1.107; CO concentration detectors; Product: ; Type: ; Specifications: 0-300ppm CO; 4-20mA; Conforms to DIN EN 50545-1*VDE0400-80</t>
  </si>
  <si>
    <t>- QZSAH 80.K1.106; CO concentration detectors; Product: ; Type: ; Specifications: 0-300ppm CO; 4-20mA; Conforms to DIN EN 50545-1*VDE0400-80</t>
  </si>
  <si>
    <t>- QZSAH 80.M1.203; CO concentration detectors; Product: ; Type: ; Specifications: 0-300ppm CO; 4-20mA; Conforms to DIN EN 50545-1*VDE0400-80</t>
  </si>
  <si>
    <t>- QZSAH 80.M1.202; CO concentration detectors; Product: ; Type: ; Specifications: 0-300ppm CO; 4-20mA; Conforms to DIN EN 50545-1*VDE0400-80</t>
  </si>
  <si>
    <t>- QZSAH 80.M1.201; CO concentration detectors; Product: ; Type: ; Specifications: 0-300ppm CO; 4-20mA; Conforms to DIN EN 50545-1*VDE0400-80</t>
  </si>
  <si>
    <t>- QZSAH 80.K1.200; CO concentration detectors; Product: ; Type: ; Specifications: 0-300ppm CO; 4-20mA; Conforms to DIN EN 50545-1*VDE0400-80</t>
  </si>
  <si>
    <t>- QZSAH 80.K1.108; CO concentration detectors; Product: ; Type: ; Specifications: 0-300ppm CO; 4-20mA; Conforms to DIN EN 50545-1*VDE0400-80</t>
  </si>
  <si>
    <t>- QZSAH 80.K1.105; CO concentration detectors; Product: ; Type: ; Specifications: 0-300ppm CO; 4-20mA; Conforms to DIN EN 50545-1*VDE0400-80</t>
  </si>
  <si>
    <t>- QZSAH 80.K1.104; CO concentration detectors; Product: ; Type: ; Specifications: 0-300ppm CO; 4-20mA; Conforms to DIN EN 50545-1*VDE0400-80</t>
  </si>
  <si>
    <t>- QZSAH 80.K1.103; CO concentration detectors; Product: ; Type: ; Technical data: 0-300ppm CO; 4.20mA; Conforms to DIN EN 50545-1*VDE0400-80</t>
  </si>
  <si>
    <t>- QZSAH 80.K1.102; CO concentration detectors; Product: ; Type: ; Specifications: 0-300ppm CO; 4-20mA; Conforms to DIN EN 50545-1*VDE0400-80</t>
  </si>
  <si>
    <t>- QZSAH 80.K1.101; CO concentration detectors; Product: ; Type: ; Specifications: 0-300ppm CO; 4-20mA; Conforms to DIN EN 50545-1*VDE0400-80</t>
  </si>
  <si>
    <t>- QZSAH 80.K1.100; CO concentration detectors; Product: ; Type: ; Specifications: 0-300ppm CO; 4-20mA; Conforms to DIN EN 50545-1*VDE0400-80</t>
  </si>
  <si>
    <t>- XS 80.M1.130; Sprinkler system activation signal; Product: In electrical design; Type: In electrical design; Technical: In electrical design;</t>
  </si>
  <si>
    <t>- XS 80.M1.125; Smoke evacuator; Product: In preparation; Type: In preparation; Technical data: In preparation;</t>
  </si>
  <si>
    <t>- XS 80.M1.120; Manual on/off ODT; Product: ; Type: In ODT control cabinet; Tech.no.: In ODT control cabinet;</t>
  </si>
  <si>
    <t>- XS 80.K1.130; Sprinkler system activation signal; Product: In electrical design; Type: In electrical design; Technical data: In electrical design;</t>
  </si>
  <si>
    <t>- XS 80.K1.125; Smoke evacuator; Product: In preparation; Type: In preparation; Technical data: In preparation;</t>
  </si>
  <si>
    <t>- XS 80.K1.120; Manual on/off ODT; Product: ; Type: In ODT control cabinet; Tech.no.: In ODT control cabinet;</t>
  </si>
  <si>
    <t>- FA 90.260; Exhaust fan; Product: SYSTEMAIR; Type: AXC 900-10/17°-4(B)-P; Technical capacity: 25.000m3/h; ps=532Pa; Pel=7,5kW; I=14,3A; 3x400V;</t>
  </si>
  <si>
    <t>- FA 90.160; Exhaust fan; Product: SYSTEMAIR; Type: AXC 1250-12/17°-4(B)-P; Technical capacity: 95.000m3/h; ps=648Pa; Pel=37kW; I=66,8A; 3x400V;</t>
  </si>
  <si>
    <t>- FA 90.250; Exhaust fan; Product: SYSTEMAIR; Type: AXC 900-10/17°-4(B)-P; Technical capacity: 25.000m3/h; ps=532Pa; Pel=7,5kW; I=14,3A; 3x400V;</t>
  </si>
  <si>
    <t>- FA 90.150; Exhaust fan; Product: SYSTEMAIR; Type: AXC 1250-12/17°-4(B)-P; Technical capacity: 95.000m3/h; ps=648Pa; Pel=37kW; I=66,8A; 3x400V;</t>
  </si>
  <si>
    <t>- JF 90.M.DS2.1; Push fan; Product: SYSTEMAIR; Type: Jatfan AJR 355-2/4(B)-TR; Technical capacity: 7200/3600m3/h; Thrust: 50/12N; Pel=1,2/0,2kW; I=1,7/0,75A; 3x400V;</t>
  </si>
  <si>
    <t>- JF 90.K1.DS2.4; Push fan; Product: SYSTEMAIR; Type: Jatfan AJR 355-2/4(B)-TR; Technical capacity: 7200/3600m3/h; Thrust: 50/12N; Pel=1,2/0,2kW; I=1,7/0,75A; 3x400V;</t>
  </si>
  <si>
    <t>- JF 90.K1.DS2.3; Push fan; Product: SYSTEMAIR; Type: Jatfan AJR 355-2/4(B)-TR; Technical capacity: 7200/3600m3/h; Thrust: 50/12N; Pel=1,2/0,2kW; I=1,7/0,75A; 3x400V;</t>
  </si>
  <si>
    <t>- JF 90.K1.DS2.2; Push fan; Product: SYSTEMAIR; Type: Jatfan AJR 355-2/4(B)-TR; Technical capacity: 7200/3600m3/h; Thrust: 50/12N; Pel=1,2/0,2kW; I=1,7/0,75A; 3x400V;</t>
  </si>
  <si>
    <t>- JF 90.K1.DS2.1; Push fan; Product: SYSTEMAIR; Type: Jatfan AJR 355-2/4(B)-TR; Technical capacity: 7200/3600m3/h; Thrust: 50/12N; Pel=1,2/0,2kW; I=1,7/0,75A; 3x400V;</t>
  </si>
  <si>
    <t>The fan is designed for ventilation under normal conditions, continuous use up to 55°C. The fan casing is made of galvanised sheet metal, together with the thermal protection of the electric motor, and all fixing and mounting material, for information:</t>
  </si>
  <si>
    <t>- JF 90.K1.DS2.5; Push fan; Product: SYSTEMAIR; Type: Jatfan IV Smart AC; Capacity: 2515m3/h; Thrust: 12/12N; Pel=0,41kW; I=1,8A; 1x230V; CO operation only</t>
  </si>
  <si>
    <t>- JF 90.M.DS2.4; Push fan; Product: SYSTEMAIR; Type: Jatfan IV Smart AC; Technical capacity: 2515m3/h; Thrust: 12/12N; Pel=0,41kW; I=1,8A; 1x230V; CO operation only</t>
  </si>
  <si>
    <t>- JF 90.K1.DS2.8; Push fan; Product: SYSTEMAIR; Type: Jatfan IV Smart AC; Capacity: 2515m3/h; Thrust: 12/12N; Pel=0,41kW; I=1,8A; 1x230V; CO operation only</t>
  </si>
  <si>
    <t>- JF 90.M.DS2.3; Displacement fan; Product: SYSTEMAIR; Type: Jatfan IV50-4/6(B); Tech.no.: 5920/3900m3/h; Thrust:56/25N; Pel=1,58/037kW; I=3,91/1,7A; 3x400V;</t>
  </si>
  <si>
    <t>- JF 90.M.DS2.2; Displacement fan; Product: SYSTEMAIR; Type: Jatfan IV50-4/6(B); Tech.no.: 5920/3900m3/h; Thrust:56/25N; Pel=1,58/037kW; I=3,91/1,7A; 3x400V;</t>
  </si>
  <si>
    <t>- JF 90.K1.DS2.7; Push fan; Product: SYSTEMAIR; Type: Jatfan IV50-4/6(B); Tech.no.: 5920/3900m3/h; Thrust:56/25N; Pel=1,58/037kW; I=3,91/1,7A; 3x400V;</t>
  </si>
  <si>
    <t>- JF 90.K1.DS2.6; Push fan; Product: SYSTEMAIR; Type: Jatfan IV50-4/6(B); Tech.no.: 5920/3900m3/h; Thrust:56/25N; Pel=1,58/037kW; I=3,91/1,7A; 3x400V;</t>
  </si>
  <si>
    <t>- QZSAH 90.M1.204; CO concentration detectors; Product: ; Type: ; Specifications: 0-300ppm CO; 4-20mA; Conforms to DIN EN 50545-1*VDE0400-80</t>
  </si>
  <si>
    <t>- QZSAH 90.M1.202; CO concentration detectors; Product: ; Type: ; Specifications: 0-300ppm CO; 4-20mA; Conforms to DIN EN 50545-1*VDE0400-80</t>
  </si>
  <si>
    <t>- QZSAH 90.K1.106; CO concentration detectors; Product: ; Type: ; Specifications: 0-300ppm CO; 4-20mA; Conforms to DIN EN 50545-1*VDE0400-80</t>
  </si>
  <si>
    <t>- QZSAH 90.K1.105; CO concentration detectors; Product: ; Type: ; Specifications: 0-300ppm CO; 4-20mA; Conforms to DIN EN 50545-1*VDE0400-80</t>
  </si>
  <si>
    <t>- QZSAH 90.K1.102; CO concentration detectors; Product: ; Type: ; Specifications: 0-300ppm CO; 4-20mA; Conforms to DIN EN 50545-1*VDE0400-80</t>
  </si>
  <si>
    <t>- QZSAH 90.K1.101; CO concentration detectors; Product: ; Type: ; Specifications: 0-300ppm CO; 4-20mA; Conforms to DIN EN 50545-1*VDE0400-80</t>
  </si>
  <si>
    <t>- QZSAH 90.K1.103; CO concentration detectors; Product: ; Type: ; Specifications: 0-300ppm CO; 4-20mA; Conforms to DIN EN 50545-1*VDE0400-80</t>
  </si>
  <si>
    <t>- QZSAH 90.M1.205; CO concentration detectors; Product: ; Type: ; Specifications: 0-300ppm CO; 4-20mA; Conforms to DIN EN 50545-1*VDE0400-80</t>
  </si>
  <si>
    <t>- QZSAH 90.M1.203; CO concentration detectors; Product: ; Type: ; Specifications: 0-300ppm CO; 4-20mA; Conforms to DIN EN 50545-1*VDE0400-80</t>
  </si>
  <si>
    <t>- QZSAH 90.M1.201; CO concentration detectors; Product: ; Type: ; Specifications: 0-300ppm CO; 4-20mA; Conforms to DIN EN 50545-1*VDE0400-80</t>
  </si>
  <si>
    <t>- QZSAH 90.M1.200; CO concentration detectors; Product: ; Type: ; Specifications: 0-300ppm CO; 4-20mA; Conforms to DIN EN 50545-1*VDE0400-80</t>
  </si>
  <si>
    <t>- QZSAH 90.K1.109; CO concentration detectors; Product: ; Type: ; Specifications: 0-300ppm CO; 4-20mA; Conforms to DIN EN 50545-1*VDE0400-80</t>
  </si>
  <si>
    <t>- QZSAH 90.K1.108; CO concentration detectors; Product: ; Type: ; Specifications: 0-300ppm CO; 4-20mA; Conforms to DIN EN 50545-1*VDE0400-80</t>
  </si>
  <si>
    <t>- QZSAH 90.K1.107; CO concentration detectors; Product: ; Type: ; Technical data: 0-300ppm CO; 4.20mA; Conforms to DIN EN 50545-1*VDE0400-80</t>
  </si>
  <si>
    <t>- QZSAH 90.K1.104; CO concentration detectors; Product: ; Type: ; Specifications: 0-300ppm CO; 4-20mA; Conforms to DIN EN 50545-1*VDE0400-80</t>
  </si>
  <si>
    <t>- QZSAH 90.K1.100; CO concentration detectors; Product: ; Type: ; Specifications: 0-300ppm CO; 4-20mA; Conforms to DIN EN 50545-1*VDE0400-80</t>
  </si>
  <si>
    <t>- XS 90.M1.130; Sprinkler system activation signal; Product: In electrical design; Type: In electrical design; Technical: In electrical design;</t>
  </si>
  <si>
    <t>- XS 90.M1.125; Smoke evacuator; Product: In preparation; Type: In preparation; Technical data: In preparation;</t>
  </si>
  <si>
    <t>- XS 90.M1.120; Manual on/off ODT; Product: ; Type: In ODT control cabinet; Tech.no.: In ODT control cabinet;</t>
  </si>
  <si>
    <t>- XS 90.K1.130; Sprinkler system activation signal; Product: In electrical design; Type: In electrical design; Technical data: In electrical design;</t>
  </si>
  <si>
    <t>- XS 90.K1.125; Smoke evacuator; Product: In preparation; Type: In preparation; Technical data: In preparation;</t>
  </si>
  <si>
    <t>- XS 90.K1.120; Manual on/off ODT; Product: ; Type: In ODT control cabinet; Tech.no.: In ODT control cabinet;</t>
  </si>
  <si>
    <t>SMOKE AND HEAT EXTRACTION SYSTEM - ODT90</t>
  </si>
  <si>
    <t>SPRINKLER VENTILATION - VS105</t>
  </si>
  <si>
    <t>VS105 ducted exhaust fan - see also tab 0.3 Requirements for ventilation devices</t>
  </si>
  <si>
    <t>- VM 105.300; Duct fan; Product: SYSTEMAIR; Type: RSI 40-20 EC sileo; Technical data: V=1000m3/h; Pt=200Pa; Pel=0,2kW; 1x230V;</t>
  </si>
  <si>
    <t>- KD 105.110; ON/OFF shutter; Product: SYSTEMAIR; Type: TUNE-S; B=400; H=200; Tech.no.: 1000m3/h; LF24-S; AC/DC24V</t>
  </si>
  <si>
    <t>- KD 105.100; ON/OFF shutter; Product: SYSTEMAIR; Type: TUNE-S; B=500; H=500; Tech.no.: 1000m3/h; Actuator: LF24-S; AC/DC24V</t>
  </si>
  <si>
    <t>- KFD 105.350; Fire damper for wall mounting; Product: SYSTEMAIR; Type: FDS-3G-400x250-B24T; Tech.no.: 1000m3/h;</t>
  </si>
  <si>
    <t>- KFD 105.250; Fire damper for wall mounting; Product: SYSTEMAIR; Type: F-B90-B=500; H=500-01-B24T; Tech.no.: 1000m3/h;</t>
  </si>
  <si>
    <t>- KFD 105.300; Fire damper for wall mounting; Product: SYSTEMAIR; Type: FDS-3G-400x250-B24T; Tech.no.: 1000m3/h;</t>
  </si>
  <si>
    <t>- KS 105.101; Fan on time relay; Product: In el. project; Type: In el. project; Tech.no.: In el. project;</t>
  </si>
  <si>
    <t>- TSH 105.105; Room thermostat; Product: S+S Regeltechnik; Type: TR 060U TW; Technical: 0 to 60°C; switching differential 2K; 24 to 250V AC;</t>
  </si>
  <si>
    <t>- VSD 105.401; EC motor 0-10V; Product: In VM105 fan assembly; Type: In VM105 fan assembly; Technical: In VM105 fan assembly;</t>
  </si>
  <si>
    <t>POWER STATION VENTILATION - VS110</t>
  </si>
  <si>
    <t>VS110 ducted exhaust fan - see also tab 0.3 Requirements for ventilation devices</t>
  </si>
  <si>
    <t>- VM 110.300; Duct fan; Product: SYSTEMAIR; Type: RSI 50-25 EC sileo; Technical data: V=2000/600m3/h; Pt=200Pa; Pel=0,2kW; 1x230V;</t>
  </si>
  <si>
    <t>- EA 110.200; Light and acoustic signal; Product: In Electrical Design; Type: In Electrical Design; Tech.no.: In Electrical Design;</t>
  </si>
  <si>
    <t>- HS 110.151; External emergency shut-off switch; Product: In Electrical Design; Type: In Electrical Design; Tech.no.: In Electrical Design;</t>
  </si>
  <si>
    <t>- HS 110.150; Manual switch outside the engine room on/off fan - at the entrance; Product: In Electrical Design; Type: In Electrical Design; Tech.no.: In Electrical Design;</t>
  </si>
  <si>
    <t>- KD 110.110; ON/OFF shutter; Product: SYSTEMAIR; Type: TUNE-S; B=400; H=250; Tech.no.: 2000m3/h; LF24-S; AC/DC24V</t>
  </si>
  <si>
    <t>- KFD 110.260; Fire damper for wall mounting; Product: SYSTEMAIR; Type: F-B90-B=800; H=625-01-B24T; Tech.no.: 1900m3/h;</t>
  </si>
  <si>
    <t>- KFD 110.250; Fire damper for wall mounting; Product: SYSTEMAIR; Type: F-B90-B=800; H=625-01-B24T; Tech.no.: 1900m3/h;</t>
  </si>
  <si>
    <t>- KFD 110.300; Fire damper for wall mounting; Product: SYSTEMAIR; Type: FDS-3G-500x300-B24T; Tech.no.: 2000m3/h;</t>
  </si>
  <si>
    <t>- QIC 110.265; Refrigerant Leak Detector R 410a; Product: BACHARACH; Type: MGS400; Tech.no.: 0-1000ppm; 24VAC; Output: 4-20mA; Conforms to SIST EN 378-3 and ASHRAE 15</t>
  </si>
  <si>
    <t>- VSD 110.401; EC motor 0-10V; Product: In VM110 fan assembly; Type: In VM110 fan assembly; Technical: In VM110 fan assembly;</t>
  </si>
  <si>
    <t>VENTILATION OF THE AIR-CONDITIONING PLANT ROOM - VS115</t>
  </si>
  <si>
    <t>VS115 ducted exhaust fan - see also tab 0.3 Requirements for ventilation devices</t>
  </si>
  <si>
    <t>- VM 115.300; Duct fan; Product: SYSTEMAIR; Type: RS 50-25 EC sileo; Technical data: V=2000m3/h; Pt=200Pa; Pel=450W; 1x230V;</t>
  </si>
  <si>
    <t>- KD 115.100; ON/OFF shutter; Product: OC IMP Klima; Type: RZ -1B+JZR-6/3/AF 24; B1=600; H1=500; Technical capacity: 2000m3/h; LF24-S; AC/DC24V</t>
  </si>
  <si>
    <t>- KS 115.101; Fan on/off timer; Product: In el. project; Type: In el. project; Tech.no.: In el. project;</t>
  </si>
  <si>
    <t>- TSH 115.100; Room thermostat; Product: S+S Regeltechnik; Type: TR 060U TW; Technical: 0 to 60°C; switching differential 2K; 24 to 250V AC;</t>
  </si>
  <si>
    <t>- VSD 115.401; EC motor 0-10V; Product: In fan assembly; Type: In fan assembly; Tech.no;</t>
  </si>
  <si>
    <t>- ZR 115.100; Outside exhaust grille; Product: OC IMP klima; Type: JZR-6/; B1=600; H1=500; Tech.no.: V=2000m3/h;</t>
  </si>
  <si>
    <t>DEA ROOM VENTILATION - VS118</t>
  </si>
  <si>
    <t>VS118 axial exhaust fan - see also tab 0.3 Requirements for ventilation devices</t>
  </si>
  <si>
    <t>- FA 118.906; Axial fan; Product: SYSTEMAIR; Type: AXCBF 800-9/18°-4; Technical capacity: 18.000m3/h; Pex=190Pa; Pel=4,0kW; 3x400V; Protection class IP55 (IEC 60034-5),;</t>
  </si>
  <si>
    <t>- FA 118.908; Axial fan; Product: SYSTEMAIR; Type: AXCBF 800-9/18°-4; Technical capacity: 18.000m3/h; Pex=190Pa; Pel=4,0kW; 3x400V; Protection class IP55 (IEC 60034-5),;</t>
  </si>
  <si>
    <t>- TSH 118.100; Room thermostat; Manufactured by S+S Regeltechnik; Type: TR 04040; Technical: 0 to 40°C; 2K switching differential for both stages; 24 to 250V AC;</t>
  </si>
  <si>
    <t>- VSD 118.907; Frequency converter; Product: ; Type: Electrical Project; Technical data: Electrical Project;</t>
  </si>
  <si>
    <t>- VSD 118.905; Frequency converter; Product: ; Type: Electrical Project; Technical data: Electrical Project;</t>
  </si>
  <si>
    <t>- XS 118.201; External diesel generator switching signal; Product: In el. project; Type: In el. project; Tech.no.: In el. project;</t>
  </si>
  <si>
    <t>VS120 roof exhaust fan - see also tab 0.3 Requirements for ventilation devices</t>
  </si>
  <si>
    <t>- VM 120.320; Roof verntilator; Product: SYSTEMAIR; Type: DVNI 400EC; Technical data: v=2400m3/h; dpt=280Pa; Pel=0,65kW; 3x400V/50Hz;</t>
  </si>
  <si>
    <t>- KFD 120.001; Fire damper for wall mounting; Product: SYSTEMAIR; Type: FDS-3G-400x400-B24T; Tech.no.: 2400 m3/h;</t>
  </si>
  <si>
    <t>- KFD 120.002; Fire damper for wall mounting; Product: SYSTEMAIR; Type: FDS-3G-400x400-B24T; Technical capacity: 2400 m3/h;</t>
  </si>
  <si>
    <t>- KFD 120.11303/1; Fire damper for wall mounting; Product: SYSTEMAIR; Type: FDS-3G-550x550-B24T; Tech.no.: 2400m3/h;</t>
  </si>
  <si>
    <t>- CAV 120.11301/2; Constant flow volume controller; Product: SYSTEMAIR; Type: NOTUS-R-180-M0; Tech.no.: 500/500m3/h;</t>
  </si>
  <si>
    <t>- CAV 120.11302/2; Constant flow volume controller; Product: SYSTEMAIR; Type: NOTUS-R-160-M0; Technical data: 400/400m3/h;</t>
  </si>
  <si>
    <t>- CAV 120.11303/2; Constant flow volume controller; Product: SYSTEMAIR; Type: NOTUS-R-315-M0; Technical data: 1500/1500m3/h;</t>
  </si>
  <si>
    <t>- VSD 120.321; Variable speed control of EC motor; Product: ; Type: electrically designed; Technical data: electrically designed;</t>
  </si>
  <si>
    <t>WASTE ROOM VENTILATION - VS120</t>
  </si>
  <si>
    <t>- VM 121.320; Roof verntilator; Product: SYSTEMAIR; Type: DVNI 400EC; Technical data: v=1400m3/h; dpt=100Pa; Pel=0,65kW; 3x400V/50Hz;</t>
  </si>
  <si>
    <t>- KFD 121.001; Fire damper for wall mounting; Product: SYSTEMAIR; Type: FDS-3G-300x250-B24T; Tech.no.: 1400 m3/h;</t>
  </si>
  <si>
    <t>- KFD 121.002; Fire damper for wall mounting; Product: SYSTEMAIR; Type: FDS-3G-300x250-B24T; Tech.no.: 1400 m3/h;</t>
  </si>
  <si>
    <t>- VSD 121.321; Variable speed control of EC motor; Product: ; Type: electrically designed; Technical data: electrically designed;</t>
  </si>
  <si>
    <t>VENTILATION OF THE REFUSE ROOM - VS121</t>
  </si>
  <si>
    <t>WATER TREATMENT SYSTEM FOR HUMIDIFICATION</t>
  </si>
  <si>
    <t>Reverse osmosis system with pre-filtration for the preparation of demineralised water for the humidifier of air conditioners KS09, KS10, KS11, KS12, KS13 and KS14, including all additional installation material, for data:</t>
  </si>
  <si>
    <t>- candle filter with 5 m filter cartridges</t>
  </si>
  <si>
    <t>- inlet solenoid valve</t>
  </si>
  <si>
    <t>- inlet pressure relief switch</t>
  </si>
  <si>
    <t>- spiral wound RO modules in a pressure housing</t>
  </si>
  <si>
    <t>- internal pipe connections</t>
  </si>
  <si>
    <t>- instantaneous flow meters for both the concentrate and the concentrate</t>
  </si>
  <si>
    <t>- pressure gauges for controlling the water pressure at the inlet and outlet of the concentrate</t>
  </si>
  <si>
    <t>- a conductivity meter</t>
  </si>
  <si>
    <t>- microprocessor control unit</t>
  </si>
  <si>
    <t>- sampling tap</t>
  </si>
  <si>
    <t>- stainless steel load-bearing structure</t>
  </si>
  <si>
    <t>- manual key to stop and start the RO</t>
  </si>
  <si>
    <t>- float switch</t>
  </si>
  <si>
    <t>- dimensions 1500x700x1100 mm</t>
  </si>
  <si>
    <t>- 750 kg/h recharge flow</t>
  </si>
  <si>
    <t>- plant efficiency: 75%</t>
  </si>
  <si>
    <t>- solvent retention: min 98%</t>
  </si>
  <si>
    <t>- inlet/outlet connections: DN25</t>
  </si>
  <si>
    <t>- inlet pressure: min 1,5 bar; PN15</t>
  </si>
  <si>
    <t>- operating temperature: 10- 35 °C</t>
  </si>
  <si>
    <t>- electrical connection 400/50/1.6 V/Hz/kW</t>
  </si>
  <si>
    <t>Product matching: MAKCMC type: INIRO 75 or equivalent</t>
  </si>
  <si>
    <t>PE deionised water tank and pumping station with:</t>
  </si>
  <si>
    <t>- level switches: min/max, for pump protection and overflow signalling</t>
  </si>
  <si>
    <t>- associated PVC fittings</t>
  </si>
  <si>
    <t>- safety dressing</t>
  </si>
  <si>
    <t>- a check gauge</t>
  </si>
  <si>
    <t>- low zone pressure control valve (climate KS09 and 10) made of PVC-U material; +GF+ 582 DN15</t>
  </si>
  <si>
    <t>- grundfos CM centrifugal pump; material stainless steel AISI 316</t>
  </si>
  <si>
    <t>Tank volume: 0,6m3</t>
  </si>
  <si>
    <t>Tank dimensions: fi460x775mm</t>
  </si>
  <si>
    <t>Pump capacity: 0,75m3/h; H=400kPa</t>
  </si>
  <si>
    <t>Connections: DN25</t>
  </si>
  <si>
    <t>Power connection: 400/50/460 V/Hz/W</t>
  </si>
  <si>
    <t>Product: MAK CMC; Type: RDI 6 C1 or equivalent</t>
  </si>
  <si>
    <t>Automatic double ion water softener for the humidifier needs of KS09, KS10, KS11, KS12, KS13 and KS14 air conditioners, with fixing and sealing material including:</t>
  </si>
  <si>
    <t>- electro-mechanical controller</t>
  </si>
  <si>
    <t>- multiport valve with two distributors</t>
  </si>
  <si>
    <t>- pressure vessel of reinforced polyethylene, set of 2</t>
  </si>
  <si>
    <t>- salt valve</t>
  </si>
  <si>
    <t>- to solnikom</t>
  </si>
  <si>
    <t>- strong acid ion-exchange resin</t>
  </si>
  <si>
    <t>- cleaning pieces</t>
  </si>
  <si>
    <t>- tablet salt 25kg</t>
  </si>
  <si>
    <t>- dimensions of the device: 1500x700x1100 mm</t>
  </si>
  <si>
    <t>- ionic resin volume: 2 x 37 l</t>
  </si>
  <si>
    <t>- pressure vessel volume: 2 x 48 l</t>
  </si>
  <si>
    <t>- volume of the brine tank: 100 l</t>
  </si>
  <si>
    <t>- tablet salt consumption: 5.6 - 9kg/reg</t>
  </si>
  <si>
    <t>- flow rate: 0.2 - 1.8m3/h</t>
  </si>
  <si>
    <t>- capacity: 20,7 -23,4m3/reg</t>
  </si>
  <si>
    <t>- inlet/outlet connections: DN20</t>
  </si>
  <si>
    <t>- working pressure: 2,5 - 6 bar</t>
  </si>
  <si>
    <t>- operating temperature: up to 40°C</t>
  </si>
  <si>
    <t>- 220/50/10 V/Hz/W power connection</t>
  </si>
  <si>
    <t>Product matching: MAK CMC type MINOM 2DF - 25 or equivalent</t>
  </si>
  <si>
    <t>UV water disinfection system for the humidifier needs of air conditioners KS09, KS10, KS11, KS12, KS13 and KS14, including fixing and sealing material, for data:</t>
  </si>
  <si>
    <t>- reactor: material 1.4404, electro-polished</t>
  </si>
  <si>
    <t>- low-pressure UV radiation in a protective quartz glass tube</t>
  </si>
  <si>
    <t>- soft start of the radiator</t>
  </si>
  <si>
    <t>- signalling for radiator replacement</t>
  </si>
  <si>
    <t>- fault signalling</t>
  </si>
  <si>
    <t>- the control unit</t>
  </si>
  <si>
    <t>- control unit dimensions 168x200x66 mm</t>
  </si>
  <si>
    <t>- connectors: 1''</t>
  </si>
  <si>
    <t>- operating pressure: PN10</t>
  </si>
  <si>
    <t>- UV dose: 400 J/m2</t>
  </si>
  <si>
    <t>- hydraulic capacity max: 1,69 m3/h</t>
  </si>
  <si>
    <t>- water temperature: 0-35°C</t>
  </si>
  <si>
    <t>- ambient temperature max: 35°C</t>
  </si>
  <si>
    <t>- reactor/management unit protection IP 65/54</t>
  </si>
  <si>
    <t>- 220/50/55 V/Hz/W power connection</t>
  </si>
  <si>
    <t>- lumen lifetime: 8.760 h</t>
  </si>
  <si>
    <t>Product matching: MAKCMC type AQUADA 2 PRO or equivalent</t>
  </si>
  <si>
    <t>COMMON POINTS VENTILATION AND AIR CONDITIONING</t>
  </si>
  <si>
    <t>ECR family of compact dust collectors:</t>
  </si>
  <si>
    <t>- FILTRATION:</t>
  </si>
  <si>
    <t>The first stage consists of a filter element (efficiency level corresponding to E11) and a highly efficient one.The first stage is followed by a HEPA passive safety filter with efficiency level H13.</t>
  </si>
  <si>
    <t>- CONTAINMENT:</t>
  </si>
  <si>
    <t>Both stages of the filter system are equipped with a so-called "Bag-in/Bag-out" system with a bag that allows for safe replacement. In addition to the standard bag with separate o-seal, bags with integrated filter elements are optionally available. The seal allows for a leak-proof seal during the replacement process with the o-seal and with specially designed gloves. In order to ensure the most ergonomic conditions for changing the bag, the lifting and lowering of the collection container is carried out by means of a pneumatic actuator.</t>
  </si>
  <si>
    <t>- EXPLOSION SAFETY:</t>
  </si>
  <si>
    <t>The ECR family of dust extraction devices is suitable for dusts of Class IIIA and IIIB, and optionally also for gases or so-called hybrid mixtures. Explosion protection is built into the design of the system. The special design of the primary filter element, the choice of materials and the geometry of the housing ensure that in the event of an explosion, the flame is contained on the dust side of the device. This prevents elevated temperatures and pressures from affecting other parts of the filtering device (the clean side) and other elements along the air outlet. During this process, the unit in which the cleaning of the filtering devices is carried out is separated from the rest of the system by an automatic shut-off damper installed at the inlet. The device must not have its own ignition sources.</t>
  </si>
  <si>
    <t>MIE (minimum ignition energy) mJ &gt;1</t>
  </si>
  <si>
    <t>MIT (minimum ignition temperature) °C &gt;300</t>
  </si>
  <si>
    <t>Threshold group IIIB</t>
  </si>
  <si>
    <t>Explosion prevention Absence of own ignition sources.</t>
  </si>
  <si>
    <t>Explosion prevention Intrinsic explosion protection</t>
  </si>
  <si>
    <t>- FEEDING:</t>
  </si>
  <si>
    <t>The controller is part of the device has the possibility of connection to the BMS via the local LAN Ethernet wiring (ISO 8802-3) and using an open protocol (Mod BUS, profibus, BACnet...) in accordance with SIST EN 14908-1:2014 and SIST EN 14908-2:2014.</t>
  </si>
  <si>
    <t>- CLEANING THE FILTERS:</t>
  </si>
  <si>
    <t>During the cleaning process of the primary filter element, the individual unit of the dedusting plant shall be isolated from the whole system by means of an automatic shut-off valve. The cleaning of the primary filter element shall be carried out with compressed air via the ROTATRONIC system.</t>
  </si>
  <si>
    <t>It must be ensured that cleaning is carried out at the most optimal pressure drop, regardless of changes in the amount and frequency of dust ingress.</t>
  </si>
  <si>
    <t>- OUTSIDE THE PRAGUE:</t>
  </si>
  <si>
    <t>Dust removed during cleaning is deposited in the collection cone. A manual (optionally pneumatic) flap is located at the bottom of the collection cone, which is open during normal operation and closed during emptying of the container. The container is equipped with a "Bag-in/Bag-out" safe exchange system</t>
  </si>
  <si>
    <t>- ACCESSORIES:</t>
  </si>
  <si>
    <t>o Passive filter unit ECK 1</t>
  </si>
  <si>
    <t>- Single-stage filtration</t>
  </si>
  <si>
    <t>- Primary stage filter cartridge size: 610x610x292mm (offered under its own heading)</t>
  </si>
  <si>
    <t>- Maximum flow: up to 4,000m3/h (subject to choice of filter cartridge)</t>
  </si>
  <si>
    <t>- Maximum process air temperature: 80°C</t>
  </si>
  <si>
    <t>- Maximum relative humidity: 80%</t>
  </si>
  <si>
    <t>- Housing material: steel 1.0038</t>
  </si>
  <si>
    <t>- Exterior surface finish: powder-coated</t>
  </si>
  <si>
    <t>- Interior surface finish: powder-coated</t>
  </si>
  <si>
    <t>- Seals: silicone/EPDM</t>
  </si>
  <si>
    <t>- Inlet and outlet connection piece: DN 200</t>
  </si>
  <si>
    <t>- Connections for dP: Festo fi 6mm</t>
  </si>
  <si>
    <t>- SC safe change - contactless filter cartridge change system (Bag-in-Bag-out)</t>
  </si>
  <si>
    <t>o Precoat unit:</t>
  </si>
  <si>
    <t>-  Additive tank 80 l</t>
  </si>
  <si>
    <t>-  Easy installation</t>
  </si>
  <si>
    <t>-  Compact design</t>
  </si>
  <si>
    <t>-  Pneumatic conveying system</t>
  </si>
  <si>
    <t>-  Built-in system to prevent compaction of filler material</t>
  </si>
  <si>
    <t>-  Rotatronic control system integration</t>
  </si>
  <si>
    <t>-  Low additive level signalling</t>
  </si>
  <si>
    <t>o Fan:</t>
  </si>
  <si>
    <t>- Electric motor: 2,2 kW, IE3</t>
  </si>
  <si>
    <t>- PTC probe included</t>
  </si>
  <si>
    <t>- Mounting splints with rubber dampers included</t>
  </si>
  <si>
    <t>- Operating temperature: maximum 60 °C</t>
  </si>
  <si>
    <t>- Air flow: 1,000 m3/h</t>
  </si>
  <si>
    <t>- Static pressure drop: 4.000 Pa</t>
  </si>
  <si>
    <t>o Frequency converter:</t>
  </si>
  <si>
    <t>- Configuration: numeric control display, RFI filter A2</t>
  </si>
  <si>
    <t>- Fuse kit for frequency converter (fuses are in the control cabinet)</t>
  </si>
  <si>
    <t>o PID constant flow control</t>
  </si>
  <si>
    <t>- dP measuring instrument with numeric display, mounted next to the frequency converter</t>
  </si>
  <si>
    <t>o Silencer:</t>
  </si>
  <si>
    <t>- Noise level ~75dB (measured 1.5m from the device)</t>
  </si>
  <si>
    <t>o Piping elements and connecting elements:</t>
  </si>
  <si>
    <t>- Connection piping from the outlet connection on ECR-10-1 to the ECK-1 passive unit and to the fan</t>
  </si>
  <si>
    <t>- Flexible fan inlet nozzle</t>
  </si>
  <si>
    <t>- Flexible fan outlet adaptor and transition piece to silencer</t>
  </si>
  <si>
    <t>- ZSC 57.170; Deduster; Product: TRM filter; Type: ECR-10-1; Tech.no.: V=1000m3/h; Pel=2,2kW; 3x400V; Other information in the previous text</t>
  </si>
  <si>
    <t>"Exhaust fan winding drum, including all fixing and mounting material, for information:</t>
  </si>
  <si>
    <t>- VM 63.170; Exhaust gas winding drum with fan; Product: Pichler; Type: ARF 125/7,5; Tech.no.: V=600m3/h; Pel=1,2kW; 3x400V/50Hz;</t>
  </si>
  <si>
    <t>Pre-filter with metal mesh to protect the main filter, including all fixing and mounting material, for data:</t>
  </si>
  <si>
    <t>- F 55.318; Prefilter; Product: FUMEX; Type: CVM; Tech.no.: V=450m3/h;</t>
  </si>
  <si>
    <t>- F 55.319; Prefilter; Product: FUMEX; Type: CVM; Tech.no.: V=450m3/h;</t>
  </si>
  <si>
    <t>- F 55.322; Prefilter; Product: FUMEX; Type: CVM; Tech.no.: V=450m3/h;</t>
  </si>
  <si>
    <t>- F 55.323; Prefilter; Product: FUMEX; Type: CVM; Tech.no.: V=450m3/h;</t>
  </si>
  <si>
    <t>- F 55.326; Prefilter; Product: FUMEX; Type: CVM; Tech.no.: V=450m3/h;</t>
  </si>
  <si>
    <t>- F 55.327; Prefilter; Product: FUMEX; Type: CVM; Tech.no.: V=450m3/h;</t>
  </si>
  <si>
    <t>- F 55.312; Prefilter; Product: FUMEX; Type: CVM fi 160; Tech.no.: V=500m3/h;</t>
  </si>
  <si>
    <t>- F 55.313; Prefilter; Product: FUMEX; Type: CVM fi 160; Tech.no.: V=500m3/h;</t>
  </si>
  <si>
    <t>- F 46.319; Prefilter; Product: FUMEX; Type: CVM; Tech.no.: V=450m3/h;</t>
  </si>
  <si>
    <t>- F 46.318; Prefilter; Product: FUMEX; Type: CVM; Tech.no.: V=450m3/h;</t>
  </si>
  <si>
    <t>- F 46.316; Prefilter; Product: FUMEX; Type: CVM; Tech.no.: V=400m3/h;</t>
  </si>
  <si>
    <t>- F 46.313; Prefilter; Product: FUMEX; Type: CVM; Tech.no.: V=500m3/h;</t>
  </si>
  <si>
    <t>- F 47.324; Prefilter; Product: FUMEX; Type: CVM; Tech.no.: V=600m3/h;</t>
  </si>
  <si>
    <t>- F 47.322; Prefilter; Product: FUMEX; Type: CVM; Tech.no.: V=600m3/h;</t>
  </si>
  <si>
    <t>- F 46.312; Prefilter; Product: FUMEX; Type: CVM ; Tech.no.: V=500m3/h;</t>
  </si>
  <si>
    <t>- F 56.312; Prefilter; Product: FUMEX; Type: CVM fi 160; Tech.no.: V=500m3/h;</t>
  </si>
  <si>
    <t>- F 56.313; Prefilter; Product: FUMEX; Type: CVM fi 160; Tech.no.: V=500m3/h;</t>
  </si>
  <si>
    <t>- F 56.318; Prefilter; Product: FUMEX; Type: CVM; Tech.no.: V=450m3/h;</t>
  </si>
  <si>
    <t>- F 56.319; Prefilter; Product: FUMEX; Type: CVM; Tech.no.: V=450m3/h;</t>
  </si>
  <si>
    <t>- F 59.312; Prefilter; Product: FUMEX; Type: CVM fi 160; Tech.no.: V=500m3/h;</t>
  </si>
  <si>
    <t>- F 59.313; Prefilter; Product: FUMEX; Type: CVM fi 160; Tech.no.: V=500m3/h;</t>
  </si>
  <si>
    <t>Particulate and welding fume filter with manual cleaning with compressed air, incl. all fixing and mounting material, for data:</t>
  </si>
  <si>
    <t>- F 59.315; Dust particle filter with automatic shaking; Product: FUMEX; Type: CVP, compressed air 3,5barg; Tech.no.: V=1000m3/h;</t>
  </si>
  <si>
    <t>- F 55.315; Dust particle filter with automatic shaking; Product: FUMEX; Type: CVP, compressed air 3,5barg; Tech.no.: V=1000m3/h;</t>
  </si>
  <si>
    <t>- F 55.321; Dust particle filter with automatic shaking; Product: FUMEX; Type: CVP, compressed air 3,5barg; Tech.no.: V=1000m3/h;</t>
  </si>
  <si>
    <t>- F 55.325; Dust particle filter with automatic shaking; Product: FUMEX; Type: CVP, compressed air 3,5barg; Tech.no.: V=1000m3/h;</t>
  </si>
  <si>
    <t>- F 55.329; Dust particle filter with automatic shaking; Product: FUMEX; Type: CVP, compressed air 3,5barg; Tech.no.: V=1000m3/h;</t>
  </si>
  <si>
    <t>- F 56.321; Dust particle filter with automatic shaking; Product: FUMEX; Type: CVP, compressed air 3,5barg; Tech.no.: V=1000m3/h;</t>
  </si>
  <si>
    <t>Particulate and welding fume filter with built-in pre-filter to protect against larger particles, including all fixing and mounting material, for details:</t>
  </si>
  <si>
    <t>- F 46.321; Dust particulate filter; Product: FUMEX; Type: CVS; Tech.no.: V=450m3/h;</t>
  </si>
  <si>
    <t>- F 46.320; Dust particulate filter; Product: FUMEX; Type: CVS; Tech.no.: V=450m3/h;</t>
  </si>
  <si>
    <t>- F 46.317; Dust particulate filter; Product: FUMEX; Type: CVS; Tech.no.: V=400m3/h;</t>
  </si>
  <si>
    <t>- F 46.315; Dust particulate filter; Product: FUMEX; Type: CVS; Tech.no.: V=500m3/h;</t>
  </si>
  <si>
    <t>- F 47.325; Particulate filter; Product: FUMEX; Type: CVS; Technical capacity: V=600m3/h;</t>
  </si>
  <si>
    <t>- F 47.323; Particulate filter; Product: FUMEX; Type: CVS; Tech.no.: V=600m3/h;</t>
  </si>
  <si>
    <t>- F 46.314; Particulate filter; Product: FUMEX; Type: CVS ; Tech.no.: V=500m3/h;</t>
  </si>
  <si>
    <t>Ducted filter unit with ISO ePM1 80% quality filter according to SIST EN ISO16890, activated carbon filter and BIBO (bag in bag out) system, made of decapitated sheet metal and RAL coloured. On the outside of the housing there are connections for measuring the pressure drop across the filters.</t>
  </si>
  <si>
    <t>- F 58.916; Passive filter unit; Product: KOMET; Type: KPE-AO-500-BIBO-RAL; Technical capacity: 500m3/h;</t>
  </si>
  <si>
    <t>Oil filter for filtration of oil and emulsion mist, including all mounting and fixing material and accessories for connecting the device, for data.</t>
  </si>
  <si>
    <t>- NP 60.110; Oil filter; Product: FUMEX; Type: OF2000; Technical data: v=1500m3/h; dps=max1800Pa; pel=2,2kW; 3x400V/50Hz;</t>
  </si>
  <si>
    <t>- NP 45.110; Oil filter; Product: FUMEX; Type: OF4000; Technical data: v=4000m3/h; dps=240Pa; pel=4kW; 3x400V/50Hz;</t>
  </si>
  <si>
    <t>Pravokotni dušilniki zvoka s kulisami, ki so izdelane iz negorljive kamene volne, ki absorbira zvok. Dušenje zvokaje predvideno v frekvenčnem območju med 63 Hz in 8000 Hz. Površina kulise je odporna na erozijo delcev do hitrosti 20m/s. Kulise so aerodinamično oblikovane za zmanjšanje padca tlaka do 30%. Absorpcijski material je kamena volna, razred negorljivosti A2, po DIN 4102, del 1. Najvišja dovoljena trajna delovna temperatura je 250°C. Polovica vsake strani kulise je opremljena s pocinkano pločevino, kar daje dušilcu zvoka boljše lastnosti dušenja pri frekvenci 250Hz. Zelo tanek zaščitni premaz (samo 0,12 mm) nanesen na površino kulise s posebnim postopkom. Razcepna površina - nizka zračnost, neprepustnost za vodo, preprečuje erozijo (dvig delcev mineralne volne) zaradi kroženja zraka. Ohišje dušilnika je izdelano iz pocinkane pločevine, vključno z vsem pritrdilnim in montažnim materialom, za podatke:</t>
  </si>
  <si>
    <t>- DZ 09.820; Silencer; Product: Air Conditioning Equipment; Type: PZ - 100/50 - 750x500x1500 - RS; Tech.no.: ; D=18dB at 250Hz</t>
  </si>
  <si>
    <t>- DZ 09.830; Silencer; Product: Air Conditioning Equipment; Type: PZ - 100/50 - 350x250x1500 - RS; Tech.no.: ; D=18dB at 250Hz</t>
  </si>
  <si>
    <t>- DZ 09.840; Silencer; Product: Air Conditioning Equipment; Type: PZ - 100/50 - 750x500x1500 - RS; Tech.no.: ; D=18dB at 250Hz</t>
  </si>
  <si>
    <t>- DZ 57.03117; Silencer; Product: Air Conditioning Equipment; Type: PZ - 100/50 - 550x550x800 - RS; Technical capacity: 1000m3/h; D=14dB at 250Hz</t>
  </si>
  <si>
    <t>- DZ 58.927; Silencer; Product: Air Conditioning Equipment; Type: PZ - 100/50 - 250x250x700 - RS; Technical capacity: 500m3/h; D=13dB at 250Hz</t>
  </si>
  <si>
    <t>- DZ 61.927; Silencer; Product: Air Conditioning Equipment; Type: PZ - 200/100 - 450x450x700 - RS; Technical capacity: 1500m3/h; D=14dB at 250Hz</t>
  </si>
  <si>
    <t>Circular duct silencer made of galvanised sheet steel with spigot and gasket for mounting on a circular duct in accordance with SIST EN 1506:2007. The perimeter is covered with mineral wool for the silencing effect and protected by perforated sheet steel, including all fixing and mounting material, for data:</t>
  </si>
  <si>
    <t>- DZ 45.151; Silencer; Product: SYSTEMAIR; Type: LDC 400-1200; Technical capacity: 2700m3/h; D=18dB at 250Hz</t>
  </si>
  <si>
    <t>- DZ 46.161; Silencer; Product: SYSTEMAIR; Type: LDC 315-1200; Tech.no.: 1200m3/h; D=18dB at 250Hz</t>
  </si>
  <si>
    <t>- DZ 47.161; Silencer; Product: SYSTEMAIR; Type: LDC 315-1200; Tech.no.: 1200m3/h; D=18dB at 250Hz</t>
  </si>
  <si>
    <t>- DZ 12.02101/1; Silencer; Product: SYSTEMAIR; Type: LDC 315-1200; Technical capacity: 600m3/h; L=1200mm; D=8dB, 250Hz;</t>
  </si>
  <si>
    <t>- DZ 12.02101/1.1; Silencer; Product: SYSTEMAIR; Type: LDC 250-1200; Technical capacity: 300m3/h; L=1200mm; D=8dB, 250Hz;</t>
  </si>
  <si>
    <t>- DZ 12.02101/2; Silencer; Product: SYSTEMAIR; Type: LDC 315-1200; Technical capacity: 570m3/h; L=1200mm; D=8dB, 250Hz;</t>
  </si>
  <si>
    <t>- DZ 12.02101/2.1; Silencer; Product: SYSTEMAIR; Type: LDC 250-1200; Technical capacity: 570m3/h; L=1200mm; D=8dB, 250Hz;</t>
  </si>
  <si>
    <t>- DZ 63.151; Silencer; Product: SYSTEMAIR; Type: LDC 200-1200; Tech.no.: 600m3/h; D=18dB at 250Hz</t>
  </si>
  <si>
    <t>- DZ 13.13108/1; Silencer; Product: SYSTEMAIR; Type: LDC 160-900; Technical capacity: 180m3/h; L=900mm; D=10dB, 250Hz;</t>
  </si>
  <si>
    <t>- DZ 13.13108/2; Silencer; Product: SYSTEMAIR; Type: LDC 160-900; Technical capacity: 150m3/h; L=900mm; D=10dB, 250Hz;</t>
  </si>
  <si>
    <t>- DZ 13.13109/1; Silencer; Product: SYSTEMAIR; Type: LDC 160-900; Technical capacity: 180m3/h; L=900mm; D=10dB, 250Hz;</t>
  </si>
  <si>
    <t>- DZ 13.13109/2; Silencer; Product: SYSTEMAIR; Type: LDC 160-900; Technical capacity: 150m3/h; L=900mm; D=10dB, 250Hz;</t>
  </si>
  <si>
    <t>- DZ 13.22114/1; Silencer; Product: SYSTEMAIR; Type: LDC 200-900; Technical capacity: 230m3/h; L=900mm; D=8dB, 250Hz;</t>
  </si>
  <si>
    <t>- DZ 13.22114/2; Silencer; Product: SYSTEMAIR; Type: LDC 200-900; Technical capacity: 220m3/h; L=900mm; D=8dB, 250Hz;</t>
  </si>
  <si>
    <t>- DZ 55.151; Silencer; Product: SYSTEMAIR; Type: LDC 500-1200; Technical capacity: 4000m3/h; L=1200mm; D=18dB, 250Hz;</t>
  </si>
  <si>
    <t>- DZ 56.151; Silencer; Product: SYSTEMAIR; Type: LDC 350-1200; Technical capacity: 2000m3/h; L=1200mm; D=18dB, 250Hz;</t>
  </si>
  <si>
    <t>- DZ 59.151; Silencer; Product: SYSTEMAIR; Type: LDC 250-1200; Technical capacity: 1000m3/h; L=1200mm; D=18dB, 250Hz;</t>
  </si>
  <si>
    <t>- DZ 60.151; Silencer; Product: SYSTEMAIR; Type: LDC 315-1200; Tech.no.: 1500m3/h; D=18dB at 250Hz</t>
  </si>
  <si>
    <t>Circular duct silencer made of galvanised sheet steel with spigot and gasket for mounting on a circular duct according to SIST EN 1506:2007. The silencer is provided with laminated mineral wool around the perimeter for the silencing effect and protected by perforated sheet steel, the silencer is intended for mounting directly in front of/behind the fan, including all fixing and mounting material, for information only.The silencer is designed for mounting directly in front of/behind the fan:</t>
  </si>
  <si>
    <t>- DZ 118.151; Silencer; Product: SYSTEMAIR; Type: RSA 800/1200/100(F); Technical capacity: 17.000m3/h; D=10dB at 250Hz</t>
  </si>
  <si>
    <t>- DZ 118.150; Silencer; Product: SYSTEMAIR; Type: RSA 800/1200/100(F); Technical capacity: 17.000m3/h; D=10dB at 250Hz</t>
  </si>
  <si>
    <t>Silencer, welded, made of sheet steel, designed for high temperatures up to 600°C, including all mounting and fixing material, for data:</t>
  </si>
  <si>
    <t>- DZ 50.927; Silencer; Product: Klima Celje; Type: GZ K 150/100, n=2, 500x500, L=900mm; Technical capacity: 3000m3/h; LpA=62dB (A) at a distance of 1m; D=13dB at 250Hz, welded version W.W 1.4841</t>
  </si>
  <si>
    <t>- DZ 51.927; Silencer; Product: Klima Celje; Type: GZ K 150/100, n=2, 500x500, L=900mm; Technical capacity: 3000m3/h; LpA=62dB (A) at a distance of 1m; D=13dB at 250Hz, welded version W.W 1.4841</t>
  </si>
  <si>
    <t>- DZ 52.927; Silencer; Product: Klima Celje; Type: GZ K 150/100, n=2, 500x500, L=900mm; Technical capacity: 3000m3/h; LpA=62dB (A) at a distance of 1m; D=13dB at 250Hz, welded version W.W 1.4841</t>
  </si>
  <si>
    <t>- DZ 53.927; Silencer; Product: Klima Celje; Type: GZ K 150/100, n=2, 500x500, L=900mm; Technical capacity: 3000m3/h; LpA=62dB (A) at a distance of 1m; D=13dB at 250Hz, welded version W.W 1.4841</t>
  </si>
  <si>
    <t>Round silencer made of PPs or PP-el, including acoustic lining, designed to be mounted in front of/behind the ducted fan, including all fixing and mounting material, for data:</t>
  </si>
  <si>
    <t>- DZ 35901; Silencer; Product: ; Type: d/D=160/400mm; L=1000mm; Tech.coefficient: 450m3/h; D&gt;15dB at 250Hz; PPs</t>
  </si>
  <si>
    <t>- DZ 34909; Silencer; Product: ; Type: d/D=225/500mm; L=750mm; Tech.no.: 930m3/h; D&gt;15dB at 250Hz; PPs</t>
  </si>
  <si>
    <t>- DZ 40.909; Silencer; Product: ; Type: d/D=140/355mm; L=500mm; Tech.no.: 250m3/h; d=17dB at 250Hz; PPs-el</t>
  </si>
  <si>
    <t>- DZ 41.909; Silencer; Product: ; Type: d/D=110/315mm; L=500mm; Tech.no.: 150m3/h; d=23dB at 250Hz; PPs-el</t>
  </si>
  <si>
    <t>Throttle gate shir-air flow control gate, made of stainless steel or powder-coated, for setting the appropriate air volumes to be throttled, including all necessary fixing and mounting material, for data:</t>
  </si>
  <si>
    <t>- K 33.950; Throttle valve air flow control gate; Product: JACOB; Type: ; Tech.no.: 2400m3/h; DN400; Stainless steel 1.4301</t>
  </si>
  <si>
    <t>- K 33.951; Throttle valve air flow control gate; Product: JACOB; Type: ; Tech.no.: 2600m3/h; DN400; Stainless steel 1.4301</t>
  </si>
  <si>
    <t>- K 33.956; Throttle valve air flow control gate; Product: JACOB; Type: ; Tech.no.: 100m3/h; DN120; Stainless steel 1.4301</t>
  </si>
  <si>
    <t>- K 33.957; Throttle valve air flow control gate; Product: JACOB; Type: ; Technical capacity: 100m3/h; DN100; Stainless steel 1.4301</t>
  </si>
  <si>
    <t>- K 09.029; Throttle butterfly valve air flow control gate; Product: JACOB; Type: ; Tech.no.: 650m3/h; DN160; Powder coated</t>
  </si>
  <si>
    <t>- K 09.031; Throttle butterfly valve air flow control gate; Product: JACOB; Type: ; Tech.no.: 700m3/h; DN160; Powder coated</t>
  </si>
  <si>
    <t>- K 09.033; Throttle butterfly valve air flow control gate; Product: JACOB; Type: ; Tech.no.: 700m3/h; DN160; Powder coated</t>
  </si>
  <si>
    <t>- K 09.035; Throttle butterfly valve air flow control gate; Product: JACOB; Type: ; Tech.no.: 700m3/h; DN160; Powder coated</t>
  </si>
  <si>
    <t>- K 09.037; Throttle butterfly valve air flow control gate; Product: JACOB; Type: ; Tech.no.: 700m3/h; DN160; Powder coated</t>
  </si>
  <si>
    <t>- K 45.955; Throttle valve air flow control gate; Product: JACOB; Type: ; Tech.no.: 500m3/h; DN200; Powder coated</t>
  </si>
  <si>
    <t>- K 45.956; Throttle valve air flow control gate; Product: JACOB; Type: ; Tech.no.: 500m3/h; DN200; Powder coated</t>
  </si>
  <si>
    <t>- K 60.954; Throttle butterfly valve air flow control gate; Product: JACOB; Type: ; Tech.no.: 500m3/h; DN200; Powder coated</t>
  </si>
  <si>
    <t>- K 60.955; Throttle butterfly valve air flow control gate; Product: JACOB; Type: ; Tech.no.: 500m3/h; DN200; Powder coated</t>
  </si>
  <si>
    <t>Throttle gate - air flow control gate, made of PPs or PPs-el, for adjusting the appropriate amount of air to be throttled, including all necessary fixing and mounting material, for data:</t>
  </si>
  <si>
    <t>- K 32.952; Throttle valve air flow control gate; Product: Plama GEO; Type: ; Tech.no.: 2600m3/h; DN400; PPs</t>
  </si>
  <si>
    <t>- K 32.955; Throttle valve air flow control gate; Product: Plama GEO; Type: ; Tech.no.: 50m3/h; DN90; PPs</t>
  </si>
  <si>
    <t>- K 32.959; Throttle valve air flow control gate; Product: Plama GEO; Type: ; Tech.no.: 800m3/h; DN250; PPs</t>
  </si>
  <si>
    <t>- K 33.952; Throttle valve air flow control gate; Product: Plama GEO; Type: ; Tech.no.: 2140m3/h; DN400; PPs</t>
  </si>
  <si>
    <t>- K 33.953; Throttle valve air flow control gate; Product: Plama GEO; Type: ; Tech.no.: 510m3/h; DN224; PPs</t>
  </si>
  <si>
    <t>- K 34.955; Throttle valve air flow control gate; Product: Plama GEO; Type: ; Tech.no.: 50m3/h; DN90; PPs</t>
  </si>
  <si>
    <t>- K 34.956; Throttle valve air flow control gate; Product: Plama GEO; Type: ; Tech.no.: 100m3/h; DN110; PPs</t>
  </si>
  <si>
    <t>- K 34.957; Throttle valve air flow control gate; Product: Plama GEO; Type: ; Tech.no.: 780m3/h; DN250; PPs</t>
  </si>
  <si>
    <t>- K 32.950; Choke gate valve air flow control gate; Product: Plama GEO; Type: ; Tech.no.: 700m3/h; DN250; PPs-el</t>
  </si>
  <si>
    <t>- K 32.951; Throttle valve air flow control gate; Product: Plama GEO; Type: ; Tech.no.: 1350m3/h; DN300; PPs-el</t>
  </si>
  <si>
    <t>- K 32.953; Throttle valve air flow control gate; Product: Plama GEO; Type: ; Tech.no.: 150m3/h; DN140; PPs-el</t>
  </si>
  <si>
    <t>- K 32.954; Throttle valve shiber-air flow control gate; Product: Plama GEO; Type: ; Tech.no.: 150m3/h; DN140; PPs-el</t>
  </si>
  <si>
    <t>- K 32.956; Throttle valve air flow control gate; Product: Plama GEO; Type: ; Technical capacity: 500m3/h; DN200; PPs-el</t>
  </si>
  <si>
    <t>- K 32.957; Throttle valve air flow control gate; Product: Plama GEO; Type: ; Tech.no.: 50m3/h; DN90; PPs-el</t>
  </si>
  <si>
    <t>- K 32.958; Throttle valve shiber-air flow control gate; Product: Plama GEO; Type: ; Tech.no.: 630m3/h; DN224; PPs-el</t>
  </si>
  <si>
    <t>- K 32.960; Choke gate valve shiber-air flow control gate; Product: Plama gEO; Type: ; Tech.no.: 50m3/h; DN90; PPs-el</t>
  </si>
  <si>
    <t>- K 33.954; Throttle valve air flow control gate; Product: Plama GEO; Type: ; Tech.no.: 210m3/h; DN150; PPs-el</t>
  </si>
  <si>
    <t>- K 33.955; Throttle valve air flow control gate; Product: Plama GEO; Type: ; Tech.no.: 1800m3/h; DN350; PPs-el</t>
  </si>
  <si>
    <t>Ducted air heater - see also tab 0.3 Requirements for ventilation appliances</t>
  </si>
  <si>
    <t>- HE 09.006; Duct air heater; Product: VEAB; Type: PGV 500X250-2-2,5; Technical capacity: 1680m3/h; dpz&lt;50Pa; Qg=4,15kW; 50/40°C; dpv&lt;3kPa"; 14°C to 22°C</t>
  </si>
  <si>
    <t>- HE 09.003; Duct air heater; Product: VEAB; Type: PGV 800X400-2-2,5; Technical capacity: 5480m3/h; dpz&lt;110Pa; Qg=14,1kW; 50/40°C; dpv&lt;7kPa; 14°C to 22°C</t>
  </si>
  <si>
    <t>- HE 09.004; Duct air heater; Product: VEAB; Type: PGV 400X200-2-2,5; Technical capacity: 1080m3/h; dpz&lt;70Pa; Qg=2,8kW; 50/40°C; dpv&lt;3kPa; 14°C to 22°C</t>
  </si>
  <si>
    <t>- HE 09.005; Duct air heater; Product: VEAB; Type: PGV 400x200-2-2,5; Technical capacity: 770m3/h; dpz&lt;40Pa; Qg=1,5kW; 50/40°C; dpv&lt;3kPa; 14°C to 22°C</t>
  </si>
  <si>
    <t>- HE 11.312; Duct air heater; Product: VEAB; Type: PGV 800x500-2-2,5; Technical capacity: 4100m3/h; dpz&lt;50Pa; Qg=13,3kW; 50/40°C; dpv&lt;5kPa"; 17°C to 26°C</t>
  </si>
  <si>
    <t>- HE 11.324; Duct air heater; Product: VEAB; Type: PGV 1200x600-2-2,5; Technical capacity: 10800m3/h; dpz&lt;100Pa; Qg=35,28kW; 50/40°C; dpv&lt;20kPa"; 17°C to 26°C</t>
  </si>
  <si>
    <t>- HE 12.351; Duct air heater; Product: VEAB; Type: PGV 400x200-2-2,5; Technical capacity: 950m3/h; dpz&lt;50Pa; Qg=2,6kW; 50/40°C; dpv&lt;5kPa; 14°C to 22°C</t>
  </si>
  <si>
    <t>- HE 12.353; Duct air heater; Product: VEAB; Type: PGV 400x200-2-2,5; Technical capacity: 950m3/h; dpz&lt;50Pa; Qg=2,6kW; 50/40°C; dpv&lt;5kPa; 14°C to 22°C</t>
  </si>
  <si>
    <t>- HE 12.053; Duct air heater; Product: VEAB; Type: PGV 400x200-2-2,5; Technical capacity: 900m3/h; dpz&lt;50Pa; Qg=2,45kW; 50/40°C; dpv&lt;5kPa; 14°C to 22°C</t>
  </si>
  <si>
    <t>- HE 13.241; Duct air heater; Product: VEAB; Type: PGV 400x200-2-2,5; Technical capacity: 400m3/h; dpz&lt;30Pa; Qg=1,1kW; 50/40°C; dpv&lt;5kPa; 14°C to 22°C</t>
  </si>
  <si>
    <t>- HE 13.238; Duct air heater; Product: VEAB; Type: PGV 400x200-2-2,5; Technical capacity: 400m3/h; dpz&lt;30Pa; Qg=1,1kW; 50/40°C; dpv&lt;5kPa; 14°C to 22°C</t>
  </si>
  <si>
    <t>- HE 13.253; Duct air heater; Product: VEAB; Type: PGV 500x300-2-2,5; Technical capacity: 1120m3/h; dpz&lt;30Pa; Qg=3,1kW; 50/40°C; dpv&lt;5kPa; 14°C to 22°C</t>
  </si>
  <si>
    <t>- HE 13.254; Duct air heater; Product: VEAB; Type: PGV 500x250-2-2,5; Technical capacity: 1320m3/h; dpz&lt;50Pa; Qg=3,6kW; 50/40°C; dpv&lt;5kPa; 14°C to 22°C</t>
  </si>
  <si>
    <t>- HE 16.053; Duct air heater; Product: VEAB; Type: PGV 500x250-2-2,5; Technical capacity: 810m3/h; dpz&lt;40Pa; Qg=2,4kW; 50/40°C; dpv&lt;5kPa; 14°C to 22°C</t>
  </si>
  <si>
    <t>- HE 16.053; Duct air heater; Product: VEAB; Type: PGV 500x300-2-2,5; Technical capacity: 1260m3/h; dpz&lt;50Pa; Qg=3,4kW; 50/40°C; dpv&lt;5kPa; 14°C to 22°C</t>
  </si>
  <si>
    <t>- HE 09.007; Duct air heater; Product: VEAB; Type: CFW 160-2-2,5; Technical capacity: 400m3/h; dpz&lt;60Pa; Qg=1,83kW; 50/30°C; dpv&lt;15kPa; 14°C to 22°C</t>
  </si>
  <si>
    <t>- HE 09.001; Duct air heater; Product: VEAB; Type: CFW 125-2-2,5; Technical capacity: 220m3/h; dpz&lt;30Pa; Qg=0,57kW; 50/40°C; dpv&lt;4kPa; 14°C to 22°C</t>
  </si>
  <si>
    <t>- HE 09.002; Duct air heater; Product: VEAB; Type: CFW 160-2-2,5; Technical capacity: 410m3/h; dpz&lt;40Pa; Qg=1,06kW; 50/40°C; dpv&lt;10kPa; 14°C to 22°C</t>
  </si>
  <si>
    <t>- HE 09.008; Duct air heater; Product: VEAB; Type: CFW 125-2-2,5; Technical capacity: 250m3/h; dpz&lt;30Pa; Qg=0,65kW; 50/40°C; dpv&lt;4kPa; 14°C to 22°C</t>
  </si>
  <si>
    <t>- HE 09.009; Duct air heater; Product: VEAB; Type: CFW 200-2-2,5; Technical capacity: 600m3/h; dpz&lt;40Pa; Qg=2,3kW; 50/40°C; dpv&lt;15kPa; 14°C to 22°C</t>
  </si>
  <si>
    <t>- HE 11.316; Duct air heater; Product: VEAB; Type: CWW 250-2-2,5; Technical capacity: 800m3/h; dpz&lt;50Pa; Qg=2,4kW; 50/40°C; dpv&lt;10kPa"; 17°C to 26°C</t>
  </si>
  <si>
    <t>- HE 11.318; Duct air heater; Product: VEAB; Type: CWW 125-2-2,5; Technical capacity: 260m3/h; dpz&lt;80Pa; Qg=0,85kW; 50/40°C; dpv&lt;5kPa"; 17°C to 26°C</t>
  </si>
  <si>
    <t>- HE 12.01115; Duct air heater; Product: VEAB; Type: CFW 125-2-2,5; Technical capacity: 150m3/h; dpz&lt;40Pa; Qg=0,35kW; 50/40°C; dpv&lt;2kPa; 16°C to 23°C</t>
  </si>
  <si>
    <t>- HE 12.001; Duct air heater; Product: VEAB; Type: CFW 160-2-2,5; Technical capacity: 280m3/h; dpz=17Pa; Qg=0,6kW; 55/40°C; dpv&lt;5kPa"; 18°C to 24°C</t>
  </si>
  <si>
    <t>- HE 12.002; Duct air heater; Product: VEAB; Type: CFW 160-2-2,5; Technical capacity: 200m3/h; dpz&lt;40Pa; Qg=0,55kW; 50/40°C; dpv&lt;4kPa; 14°C to 22°C</t>
  </si>
  <si>
    <t>- HE 13.248; Duct air heater; Product: VEAB; Type: CFW 160-2-2,5; Technical capacity: 200m3/h; dpz&lt;40Pa; Qg=0,55kW; 50/40°C; dpv&lt;4kPa; 14°C to 22°C</t>
  </si>
  <si>
    <t>- HE 13.257; Duct air heater; Product: VEAB; Type: CFW 160-2-2,5; Technical capacity: 200m3/h; dpz&lt;40Pa; Qg=0,55kW; 50/40°C; dpv&lt;4kPa; 14°C to 22°C</t>
  </si>
  <si>
    <t>Ducted air coolers - see also tab 0.3 Requirements for ventilation appliances</t>
  </si>
  <si>
    <t>- HE 12.052; Ducted air cooler; Product: VEAB; Type: PGK 600x350-4-2; Technical capacity: 1180m3/h; dpz&lt;60Pa; Qh=5,87kW; 9/12°C; dpv&lt;20kPa; 22°C/75RH to 14°C/99RH</t>
  </si>
  <si>
    <t>- HE 12.055; Ducted air cooler; Product: VEAB; Type: PGK 800x500-4-2; Technical capacity: 2100m3/h; dpz&lt;60Pa; Qh=10,2kW; 9/12°C; dpv&lt;15kPa; 22°C/75RH to 14°C/99RH</t>
  </si>
  <si>
    <t>- HE 13.252; Ducted air cooler; Product: VEAB; Type: PGK 800x500-4-2; Technical capacity: 2640m3/h; dpz&lt;80Pa; Qh=11,9kW; 9/12°C; dpv&lt;20kPa; 22°C/75RH to 14°C/99RH</t>
  </si>
  <si>
    <t>- HE 13.254; Ducted air cooler; Product: VEAB; Type: PGK 700x400-4-2; Technical capacity: 1000m3/h; dpz&lt;40Pa; Qh=5,6kW; 9/12°C; dpv&lt;10kPa; 22°C/75RH to 14°C/99RH</t>
  </si>
  <si>
    <t>- HE 16.052; Ducted air cooler; Product: VEAB; Type: PGK 800x500-4-2; Technical capacity: 2070m3/h; dpz&lt;60Pa; Qh=10,1kW; 9/12°C; dpv&lt;15kPa; 22°C/75RH to 14°C/99RH</t>
  </si>
  <si>
    <t>Suction arm for laboratory purposes, made of PP, including moving parts for movement in all directions, to be fitted with a shut-off flap, including all mounting and fixing material, for data:</t>
  </si>
  <si>
    <t>- (TA11) R 32.108/1; Drainage arm; Product: Fumex; Type: ME 1500-50 - PP; Tech.no.: V=50m3/h;</t>
  </si>
  <si>
    <t>- (TA11) R 32.108/1; Drainage arm; Product: Fumex; Type: ME 1500-50 - PP; Tech.no.: V=40m3/h;</t>
  </si>
  <si>
    <t>- (TA11) R 32.108/2; Drainage arm; Product: Fumex; Type: ME 1500-50 - PP; Tech.no.: V=40m3/h;</t>
  </si>
  <si>
    <t>- (TA11) R 32.109/1; Drainage arm; Product: Fumex; Type: ME 1500-50 - PP; Tech.no.: V=40m3/h;</t>
  </si>
  <si>
    <t>- (TA11) R 32.109/2; Drainage arm; Product: Fumex; Type: ME 1500-50 - PP; Tech.no.: V=40m3/h;</t>
  </si>
  <si>
    <t>- (TA12) R 34106/1; Drainage arm; Product: Fumex; Type: ME 1500-75 - PP; Tech.no.: V=80m3/h;</t>
  </si>
  <si>
    <t>- (TA12) R 34106/2; Drainage arm; Product: Fumex; Type: ME 1500-75 - PP; Tech.no.: V=80m3/h;</t>
  </si>
  <si>
    <t>- (TA12) R 34106/3; Drainage arm; Product: Fumex; Type: ME 1500-75 - PP; Tech.no.: V=80m3/h;</t>
  </si>
  <si>
    <t>- (TA12) R 34106/4; Drainage arm; Product: Fumex; Type: ME 1500-75 - PP; Tech.no.: V=80m3/h;</t>
  </si>
  <si>
    <t>- (TA12) R 34107/1; Drainage arm; Product: Fumex; Type: ME 1500-75 - PP; Tech.no.: V=80m3/h;</t>
  </si>
  <si>
    <t>- (TA12) R 34108/1; Drainage arm; Product: Fumex; Type: ME 1500-75 - PP; Tech.no.: V=80m3/h;</t>
  </si>
  <si>
    <t>- (TA11) R 34108/1; Drainage arm; Product: Fumex; Type: ME 1500-50 - PP; Tech.no.: V=60m3/h;</t>
  </si>
  <si>
    <t>- (TA12) R 34109/1; Drainage arm; Product: Fumex; Type: ME 1500-75 - PP; Tech.no.: V=80m3/h;</t>
  </si>
  <si>
    <t>- (TA12) R 34109/2; Drainage arm; Product: Fumex; Type: ME 1500-75 - PP; Tech.no.: V=80m3/h;</t>
  </si>
  <si>
    <t>- (TA13) R 32.115/1; Drainage arm; Product: Fumex; Type: ME 1500-100 - PP; Tech.no.: V=150m3/h;</t>
  </si>
  <si>
    <t>- (TA13) R 32.115/2; Drainage arm; Product: Fumex; Type: ME 1500-100 - PP; Tech.no.: V=150m3/h;</t>
  </si>
  <si>
    <t>- (TA13) R 32.115/3; Drainage arm; Product: Fumex; Type: ME 1500-100 - PP; Tech.no.: V=150m3/h;</t>
  </si>
  <si>
    <t>- (TA13) R 32.115/4; Drainage arm; Product: Fumex; Type: ME 1500-100 - PP; Tech.no.: V=150m3/h;</t>
  </si>
  <si>
    <t>- (TA13) R 32.115/5; Drainage arm; Product: Fumex; Type: ME 1500-100 - PP; Tech.no.: V=150m3/h;</t>
  </si>
  <si>
    <t>- (TA12) R 12.080; Drainage arm; Product: Fumex; Type: ME 1500-75 - PP; Tech.no.: V=100m3/h;</t>
  </si>
  <si>
    <t>- (TA12) R 32.117/1; Drainage arm; Product: Fumex; Type: ME 1500-75 - PP; Tech.no.: V=100m3/h;</t>
  </si>
  <si>
    <t>- (TA12) R 32.120/2; Drainage arm; Product: Fumex; Type: ME 1500-75 - PP; Tech.no.: V=100m3/h;</t>
  </si>
  <si>
    <t>- (TA12) R 32.121/2; Drainage arm; Product: Fumex; Type: ME 1500-75 - PP; Tech.no.: V=100m3/h;</t>
  </si>
  <si>
    <t>- (TA12) R 32.122/1; Drainage arm; Product: Fumex; Type: ME 1500-75 - PP; Tech.no.: V=100m3/h;</t>
  </si>
  <si>
    <t>- (TA12) R 32.122/2; Drainage arm; Product: Fumex; Type: ME 1500-75 - PP; Tech.no.: V=100m3/h;</t>
  </si>
  <si>
    <t>- (TA12) R 32.122/3; Drainage arm; Product: Fumex; Type: ME 1500-75 - PP; Tech.no.: V=100m3/h;</t>
  </si>
  <si>
    <t>- (TA12) R 32.122/4; Drainage arm; Product: Fumex; Type: ME 1500-75 - PP; Tech.no.: V=100m3/h;</t>
  </si>
  <si>
    <t>- (TA12) R 32.122/5; Drainage arm; Product: Fumex; Type: ME 1500-75 - PP; Tech.no.: V=100m3/h;</t>
  </si>
  <si>
    <t>- (TA12) R 32.123/1; Drainage arm; Product: Fumex; Type: ME 1500-75 - PP; Tech.no.: V=100m3/h;</t>
  </si>
  <si>
    <t>- (TA12) R 32.123/2; Drainage arm; Product: Fumex; Type: ME 1500-75 - PP; Tech.no.: V=100m3/h;</t>
  </si>
  <si>
    <t>- (TA12) R 32.123/3; Drainage arm; Product: Fumex; Type: ME 1500-75 - PP; Tech.no.: V=100m3/h;</t>
  </si>
  <si>
    <t>- (TA12) R 32.124/1; Drainage arm; Product: Fumex; Type: ME 1500-75 - PP; Tech.no.: V=100m3/h;</t>
  </si>
  <si>
    <t>- (TA12) R 32.124/2; Drainage arm; Product: Fumex; Type: ME 1500-75 - PP; Tech.no.: V=100m3/h;</t>
  </si>
  <si>
    <t>- (TA12) R 32.124/3; Drainage arm; Product: Fumex; Type: ME 1500-75 - PP; Tech.no.: V=100m3/h;</t>
  </si>
  <si>
    <t>- (TA12) R 32.124/4; Drainage arm; Product: Fumex; Type: ME 1500-75 - PP; Tech.no.: V=100m3/h;</t>
  </si>
  <si>
    <t>- (TA12) R 32.124/5; Drainage arm; Product: Fumex; Type: ME 1500-75 - PP; Tech.no.: V=100m3/h;</t>
  </si>
  <si>
    <t>- (TA12) R 32.047; Drainage arm; Product: Fumex; Type: ME 1500-75 - PP; Tech.no.: V=100m3/h;</t>
  </si>
  <si>
    <t>- (TA13) R 33.066; Drainage arm; Product: Fumex; Type: ME 1500-100 - PP; Tech.no.: V=150m3/h;</t>
  </si>
  <si>
    <t>- (TA13) R 33.067; Drainage arm; Product: Fumex; Type: ME 1500-100 - PP; Tech.no.: V=150m3/h;</t>
  </si>
  <si>
    <t>- (TA13) R 33.068; Drainage arm; Product: Fumex; Type: ME 1500-100 - PP; Tech.no.: V=150m3/h;</t>
  </si>
  <si>
    <t>- (TA13) R 33.069; Drainage arm; Product: Fumex; Type: ME 1500-100 - PP; Tech.no.: V=150m3/h;</t>
  </si>
  <si>
    <t>- (TA13) R 33.073; Drainage arm; Product: Fumex; Type: ME 1500-100 - PP; Tech.no.: V=150m3/h;</t>
  </si>
  <si>
    <t>- (TA13) R 33.074; Drainage arm; Product: Fumex; Type: ME 1500-100 - PP; Tech.no.: V=150m3/h;</t>
  </si>
  <si>
    <t>- (TA13) R 33.075; Drainage arm; Product: Fumex; Type: ME 1500-100 - PP; Tech.no.: V=150m3/h;</t>
  </si>
  <si>
    <t>- (TA12) R 33.047; Drainage arm; Product: Fumex; Type: ME 1500-75 - PP; Tech.no.: V=100m3/h;</t>
  </si>
  <si>
    <t>- (TA12) R 33.048; Drainage arm; Product: Fumex; Type: ME 1500-75 - PP; Tech.no.: V=100m3/h;</t>
  </si>
  <si>
    <t>- (TA12) R 33.049; Drainage arm; Product: Fumex; Type: ME 1500-75 - PP; Tech.no.: V=100m3/h;</t>
  </si>
  <si>
    <t>- (TA12) R 33.062; Drainage arm; Product: Fumex; Type: ME 1500-75 - PP; Tech.no.: V=80m3/h;</t>
  </si>
  <si>
    <t>- (TA12) R 33.063; Drainage arm; Product: Fumex; Type: ME 1500-75 - PP; Tech.no.: V=80m3/h;</t>
  </si>
  <si>
    <t>- (TA12) R 33.064; Drainage arm; Product: Fumex; Type: ME 1500-75 - PP; Tech.no.: V=60m3/h;</t>
  </si>
  <si>
    <t>- (TA12) R 33.065; Drainage arm; Product: Fumex; Type: ME 1500-75 - PP; Tech.no.: V=100m3/h;</t>
  </si>
  <si>
    <t>- (TA12) R 33.080; Drainage arm; Product: Fumex; Type: ME 1500-75 - PP; Tech.no.: V=100m3/h;</t>
  </si>
  <si>
    <t>- (TA12) R 33.078; Drainage arm; Product: Fumex; Type: ME 1500-75 - PP; Tech.no.: V=150m3/h;</t>
  </si>
  <si>
    <t>- (TA12) R 32.078; Drainage arm; Product: Fumex; Type: ME 1500-75 - PP; Tech.no.: V=100m3/h;</t>
  </si>
  <si>
    <t>- (TA12) R 32.080; Drainage arm; Product: Fumex; Type: ME 1500-75 - PP; Tech.no.: V=100m3/h;</t>
  </si>
  <si>
    <t>- (TA13) R 33.079; Drainage arm; Product: Fumex; Type: ME 1500-100 - PP; Tech.no.: V=150m3/h;</t>
  </si>
  <si>
    <t>Suction arm for industrial purposes, including moving parts for movement in all directions, version to be fitted with a shut-off flap, including all mounting and fixing material, for data:</t>
  </si>
  <si>
    <t>- (TA21) R 48.087; Drainage arm; Product: Fumex; Type: PRX fi 125; Tech.no.: V=650m3/h;</t>
  </si>
  <si>
    <t>- (TA21) R 45.086; Drainage arm; Product: Fumex; Type: PRX fi 125; Tech.no.: V=600m3/h;</t>
  </si>
  <si>
    <t>- (TA21) R 45.085; Drainage arm; Product: Fumex; Type: PRX fi 125; Tech.no.: V=600m3/h;</t>
  </si>
  <si>
    <t>- (TA21) R 45.083; Drainage arm; Product: Fumex; Type: PRX fi 125; Tech.no.: V=400m3/h;</t>
  </si>
  <si>
    <t>- (TA22) R 45.084; Drainage arm; Product: Fumex; Type: PRX fi 160; Tech.no.: V=900m3/h;</t>
  </si>
  <si>
    <t>- (TA22) R 45.082; Drainage arm; Product: Fumex; Type: PRX fi 160; Tech.no.: V=1000m3/h;</t>
  </si>
  <si>
    <t>- (TA22) R 55.082; Drainage arm; Product: Fumex; Type: PRX fi 160; Tech.no.: V=1000m3/h;</t>
  </si>
  <si>
    <t>- (TA22) R 55.084; Drainage arm; Product: Fumex; Type: PRX fi 160; Tech.no.: V=1000m3/h;</t>
  </si>
  <si>
    <t>- (TA22) R 55.086; Drainage arm; Product: Fumex; Type: PRX fi 160; Tech.no.: V=1000m3/h;</t>
  </si>
  <si>
    <t>- (TA22) R 55.088; Drainage arm; Product: Fumex; Type: PRX fi 160; Tech.no.: V=900m3/h;</t>
  </si>
  <si>
    <t>- (TA22) R 56.082; Drainage arm; Product: Fumex; Type: PRX fi 160; Tech.no.: V=1000m3/h;</t>
  </si>
  <si>
    <t>- (TA22) R 56.084; Drainage arm; Product: Fumex; Type: PRX fi 160; Tech.no.: V=1000m3/h;</t>
  </si>
  <si>
    <t>- (TA22) R 59.082; Drainage arm; Product: Fumex; Type: PRX fi 160; Tech.no.: V=1000m3/h;</t>
  </si>
  <si>
    <t>- (TA21) R 48.088; Drainage arm; Product: Fumex; Type: PRX fi125; Tech.no.: V=700m3/h;</t>
  </si>
  <si>
    <t>- (TA21) R 32.078; Drainage arm; Product: Fumex; Type: PRX fi125; Tech.no.: V=250m3/h;</t>
  </si>
  <si>
    <t>- (TA21) R 32.079; Drainage arm; Product: Fumex; Type: PRX fi125; Tech.no.: V=250m3/h;</t>
  </si>
  <si>
    <t>- (TA21) R 33.065; Drainage arm; Product: Fumex; Type: PRX fi125; Tech.no.: V=300m3/h;</t>
  </si>
  <si>
    <t>- (TA21) R 33.078; Drainage arm; Product: Fumex; Type: PRX fi125; Tech.no.: V=300m3/h;</t>
  </si>
  <si>
    <t>- (TA21) R 33.079; Drainage arm; Product: Fumex; Type: PRX fi125; Tech.no.: V=300m3/h;</t>
  </si>
  <si>
    <t>- (TA21) R 33.088; Drainage arm; Product: Fumex; Type: PRX fi125; Tech.no.: V=300m3/h;</t>
  </si>
  <si>
    <t>- (TA21) R 33.188; Drainage arm; Product: Fumex; Type: PRX fi125; Tech.no.: V=400m3/h;</t>
  </si>
  <si>
    <t>- (TA21) R 33.189; Drainage arm; Product: Fumex; Type: PRX fi125; Tech.no.: V=400m3/h;</t>
  </si>
  <si>
    <t>- (TA21) R 33.191; Drainage arm; Product: Fumex; Type: PRX fi125; Tech.no.: V=400m3/h;</t>
  </si>
  <si>
    <t>- (TA21) R 33.192; Drainage arm; Product: Fumex; Type: PRX fi125; Tech.no.: V=400m3/h;</t>
  </si>
  <si>
    <t>- (TA22) R 48.091; Drainage arm; Product: Fumex; Type: PRX fi160; Tech.no.: V=700m3/h;</t>
  </si>
  <si>
    <t>- (TA22) R 48.090; Drainage arm; Product: Fumex; Type: PRX fi160; Tech.no.: V=700m3/h;</t>
  </si>
  <si>
    <t>- (TA22) R 48.089; Drainage arm; Product: Fumex; Type: PRX fi160; Tech.no.: V=700m3/h;</t>
  </si>
  <si>
    <t>- (TA22) R 45.081; Drainage arm; Product: Fumex; Type: PRX fi160; Tech.no.: V=700m3/h;</t>
  </si>
  <si>
    <t>- (TA22) R 45.080; Drainage arm; Product: Fumex; Type: PRX fi160; Tech.no.: V=700m3/h;</t>
  </si>
  <si>
    <t>- (TA22) R 32.115/6; Drainage arm; Product: Fumex; Type: PRX fi160; Tech.no.: V=700m3/h;</t>
  </si>
  <si>
    <t>- (TA22) R 33.193; Drainage arm; Product: Fumex; Type: PRX fi160; Tech.no.: V=600m3/h;</t>
  </si>
  <si>
    <t>- (TA23) R 33.089; Drainage arm; Product: Fumex; Type: PRX fi200; Tech.no.: V=1000m3/h;</t>
  </si>
  <si>
    <t>- (TA23) R 60.080; Drainage arm; Product: Fumex; Type: PRX fi200; Tech.no.: V=1000m3/h;</t>
  </si>
  <si>
    <t>A suction arm for industrial purposes, of explosion-proof design, including moving parts for movement in all directions, to be fitted with a shut-off flap, including all mounting and fixing material, for data:</t>
  </si>
  <si>
    <t>- (TA31) R 57.078; Drain arm; Product: Fumex; Type: PSR EXC fi 160 ATEX gas/dust group zone 1 and 21; Technical data: V=1000m3/h; L=2m;</t>
  </si>
  <si>
    <t>Drainage filter grille for installation in Class E spaces, equipped with ISO Coarse filter according to SIST EN ISO 16890, made of ground stainless steel (standard AISI 304/1.4301) fitted with stainless perforated mesh and quick release mask, including all fixing and mounting material, for data:</t>
  </si>
  <si>
    <t>- TC11 ; Drainage grate with filter; Product: KOMET; Type: FG-1/G4; B=225; H=425; Tech.no.: ;</t>
  </si>
  <si>
    <t>- TC12 ; Drainage grate with filter; Product: KOMET; Type: FG-1/G4; B=225; H=525; Tech.no.: ;</t>
  </si>
  <si>
    <t>- TC13 ; Drainage grate with filter; Product: KOMET; Type: FG-1/G4; B=325; H=425; Tech.no.: ;</t>
  </si>
  <si>
    <t>- TC14 ; Drainage grate with filter; Product: KOMET; Type: FG-1/G4; B=325; H=525; Tech.no.: ;</t>
  </si>
  <si>
    <t>Vortex diffuser with insulated chamber with side connection, adapted for air supply to lower rooms approx. 3 m, with square or round visible bottom plate with adjustable rollers for vortex airflow. The steel bottom plate is powder-coated white, including all fixing and mounting material, for details:</t>
  </si>
  <si>
    <t>- TD11 ; Air inlet anemostat; Product: SYSTEMAIR; Type: CAP-C-100-SW; Tech.no.: ;</t>
  </si>
  <si>
    <t>- TD12 ; Air inlet anemostat; Product: SYSTEMAIR; Type: CAP-C-125-SW; Tech.no.: ;</t>
  </si>
  <si>
    <t>- TD13 ; Air inlet anemostat; Product: SYSTEMAIR; Type: CAP-C-160-SW; Tech.no.: ;</t>
  </si>
  <si>
    <t>- TD14 ; Air inlet anemostat; Product: SYSTEMAIR; Type: CAP-C-200-SW; Tech.no.: ;</t>
  </si>
  <si>
    <t>- TD15 ; Air inlet anemostat; Product: SYSTEMAIR; Type: CAP-C-250-SW; Tech.no.: ;</t>
  </si>
  <si>
    <t>- TD16 ; Air inlet anemostat; Product: SYSTEMAIR; Type: CAP-C-315-SW; Tech.no.: ;</t>
  </si>
  <si>
    <t>- TD17 ; Air inlet anemostat; Product: SYSTEMAIR; Type: CAP-C-400-SW; Tech.no.: ;</t>
  </si>
  <si>
    <t>Vortex diffuser with insulated chamber with side air outlet connection, with square or round visible bottom plate with adjustable rollers. The steel bottom plate shall be powder-coated white, including all fixing and mounting material, for details:</t>
  </si>
  <si>
    <t>- TD21 ; Exhaust air anemostat; Product: SYSTEMAIR; Type: VVKN-A-R-300+PB-VVK-R-300-160-E-H-D1; Tech.no.: ;</t>
  </si>
  <si>
    <t>- TD22 ; Exhaust air anemostat; Product: SYSTEMAIR; Type: VVKN-A-R-400+PB-VVK-R-400-200-E-H-D1; Tech.no.: ;</t>
  </si>
  <si>
    <t>- TD23 ; Air exhaust anemostat; Product: SYSTEMAIR; Type: VVKN-A-R-500+PB-VVK-R-500-200-E-H-D1; Tech.no.: ;</t>
  </si>
  <si>
    <t>- TD24 ; Exhaust air anemostat; Product: SYSTEMAIR; Type: VVKN-A-R-625+PB-VVK-R-625-250-E-H-D1; Tech.no.: ;</t>
  </si>
  <si>
    <t>Swirl diffuser with insulated chamber with top connection, adapted for air supply to lower rooms approx. 3 m, with square or round visible bottom plate with adjustable rollers for swirl airflow. The steel bottom plate is powder-coated white, including all fixing and mounting material, for details:</t>
  </si>
  <si>
    <t>- TD31 ; Air inlet anemostat; Product: SYSTEMAIR; Type: CAP-CT-100-SW; Tech.no.: ;</t>
  </si>
  <si>
    <t>- TD32 ; Air inlet anemostat; Product: SYSTEMAIR; Type: CAP-CT-125-SW; Tech.no.: ;</t>
  </si>
  <si>
    <t>- TD33 ; Air inlet anemostat; Product: SYSTEMAIR; Type: CAP-CT-160-SW; Tech.no.: ;</t>
  </si>
  <si>
    <t>- TD34 ; Air inlet anemostat; Product: SYSTEMAIR; Type: CAP-CT-200-SW; Tech.no.: ;</t>
  </si>
  <si>
    <t>- TD35 ; Air inlet anemostat; Product: SYSTEMAIR; Type: CAP-CT-250-SW; Tech.no.: ;</t>
  </si>
  <si>
    <t>- TD36 ; Air inlet anemostat; Product: SYSTEMAIR; Type: CAP-CT-315-SW; Tech.no.: ;</t>
  </si>
  <si>
    <t>Vortex diffuser with insulated chamber with top air outlet connection, with square or round visible bottom plate with adjustable rollers. The steel bottom plate shall be powder-coated white, including all fixing and mounting material, for details:</t>
  </si>
  <si>
    <t>- TD41 ; Exhaust air anemostat; Product: SYSTEMAIR; Type: VVKN-A-R-300+PB-VVK-R-300-160-E-V-D1; Tech.no.: ;</t>
  </si>
  <si>
    <t>- TD42 ; Exhaust air anemostat; Product: SYSTEMAIR; Type: VVKN-A-R-400+PB-VVK-R-400-200-E-V-D1; Tech.no.: ;</t>
  </si>
  <si>
    <t>- TD43 ; Air exhaust anemostat; Product: SYSTEMAIR; Type: VVKN-A-R-500+PB-VVK-R-500-200-E-V-D1; Tech.no.: ;</t>
  </si>
  <si>
    <t>- TD44 ; Exhaust air anemostat; Product: SYSTEMAIR; Type: VVKN-A-R-625+PB-VVK-R-625-250-E-V-D1; Tech.no.: ;</t>
  </si>
  <si>
    <t>Linear diffuser with air inlet guide rollers, made of galvanised sheet steel, with chamber and side connection. The bottom plate shall be powder-coated, including all fixing and mounting material, for information:</t>
  </si>
  <si>
    <t>- TD51 ; Anemostat for supply or extract air; Product: SYSTEMAIR; Type: HELLA-2-500-B-R-0-SW+PB-HELLA-2-500; Tech.no.: ;</t>
  </si>
  <si>
    <t>- TD52 ; Anemostat for supply or exhaust air; Product: SYSTEMAIR; Type: HELLA-2-900-B-R-0-SW+PB-HELLA-2-900; Tech.no.: ;</t>
  </si>
  <si>
    <t>- TD53 ; Anemostat for supply or extract air; Product: SYSTEMAIR; Type: HELLA-2-1000-B-R-0-SW+PB-HELLA-2-1000; Tech.no.: ;</t>
  </si>
  <si>
    <t>- TD54 ; Anemostat for supply or extract air; Product: SYSTEMAIR; Type: HELLA-2-1500-B-R-0-SW+PB-HELLA-2-1500; Tech.no.: ;</t>
  </si>
  <si>
    <t>Inlet diffuser for kitchen supply, adapted for air supply to lower rooms approx. 3m, with square visible bottom plate - laminator. The bottom steel plate is powder-coated white, including all fixing and mounting material, for details:</t>
  </si>
  <si>
    <t>- TD61 ; Air inlet anemostat; Product: HALTON; Type: LFU - SA 595 x 595; Tech.no.: ;</t>
  </si>
  <si>
    <t>- TD62 ; Air inlet anemostat; Product: HALTON; Type: LFU - SA 1195 x 595; Tech.no.: ;</t>
  </si>
  <si>
    <t>- TD63 ; Air inlet anemostat; Product: HALTON; Type: LFU - SA 1195 x 595; Tech.no.: ;</t>
  </si>
  <si>
    <t>Tehnični prezračevalni strop z navpično enosmernim zračnim tokom (izpodrivanje z nizko stopnjo vrtinčenja &lt; 5 % – TAV »Turbulenzarmer Verdrängungsströmung«) ter stranskim delnim izpihom skozi perforirane stranice, sestoječ se iz ohišja iz nerjavnega jekla s priključki z difuzorsko ploščo za predpripravljen vtočni zrak, zračnim filtrom razreda E10 skladno z EN 1822, ki preprečuje prehod delcem manjšim od 0,3 mikronov z izkoristkom 85 %. Zrak se vpihuje v prostorvertikalno skozi tekstilno monofilamentno membrano na spodnji strani prezračevalnega stropa in horizontalno skozi perforacijo na robu prezračevalnega stropa. Velikost vpihovalnega dela stropa znaša nazivno 3,2 x 3,2 m. Strop je dobavljen v 4 enakih segmentih. Višina stropa kot celote sme znašati največ 500 mm. Priključki za izvajajanje DOP/PAO (dioctylphtalate/polyalphaolefin) testa. Strop se dobavi v kompletu z integriranimi lučmi (LED tehnologija), ki ustrezajo zahtevam za laboratorije iz EN 12464, ter dodatno CRI&gt;90 in UGR</t>
  </si>
  <si>
    <t>DALI lighting control is controlled by a wall console supplied with the ventilation ceiling.</t>
  </si>
  <si>
    <t>- TD71 ; Laminar air inlet; Product: AAF/EVENTO ; Type: DLH 3232; Tech.no.: V=25.000m3/h;</t>
  </si>
  <si>
    <t>Tehnični prezračevalni strop z navpično enosmernim zračnim tokom (izpodrivanje z nizko stopnjo vrtinčenja &lt; 5 % – TAV »Turbulenzarmer Verdrängungsströmung«) ter stranskim delnim izpihom skozi perforirane stranice, sestoječ se iz ohišja iz nerjavnega jekla s priključki z difuzorsko ploščo za predpripravljen vtočni zrak, zračnim filtrom razreda E10 skladno z EN 1822, ki preprečuje prehod delcem manjšim od 0,3 mikronov z izkoristkom 85 %. Zrak se vpihuje v prostorvertikalno skozi tekstilno monofilamentno membrano na spodnji strani prezračevalnega stropa in horizontalno skozi perforacijo na robu prezračevalnega stropa. Velikost vpihovalnega dela stropa znaša nazivno 1,6 x 1,6 m. Strop je dobavljen v enem segmentu. Višina stropa kot celote sme znašati največ 500 mm. Priključki za izvajajanje DOP/PAO (dioctylphtalate/polyalphaolefin) testa. Strop se dobavi v kompletu z integriranimi lučmi (LED tehnologija), ki ustrezajo zahtevam za laboratorije iz EN 12464, ter dodatno CRI&gt;90 in UGR&gt;21.</t>
  </si>
  <si>
    <t>- TD71 ; Laminar air inlet; Product: AAF/EVENTO ; Type: DLH 1616; Tech.no.: V=5.000m3/h;</t>
  </si>
  <si>
    <t>Ceiling-mounted filter unit with EPA filter E12 according to SIST EN 1822, coil or liquid seal (gel) and swirl diffuser with nozzles. Suitable for installation in a dropped ceiling. Replacement of the filter cartridge from the room. Version equipped with an airtight flap to be operated from the room. Components:
 - housing made of sheet steel, welded airtight and powder-coated in RAL 9010, with side or top round connection,
 - swirl diffuser for air intake, AISI 304 stainless steel hood,
 - dp (differential pressure) gauge,
 - "UPSTREAM" connector for "scan" test according to SIST EN 14644-3,
 - ceiling installation: "flash over" version,
The version is supplied with all fixing and mounting materials, for details:</t>
  </si>
  <si>
    <t>- TD91 12.01115; Air inlet diffuser E12 filter; Product: Air Conditioning Equipment; Type: CFU-R-4545-HC-D; CFU-A-DFW-4545; E12-457x457x68; Tech.no.: 150m3/h;</t>
  </si>
  <si>
    <t>Air outlet grille made of prefabricated steel sheet, consisting of a support frame and adjustable drop-shaped slats, painted in a colour to the architect's requirements, together with the mounting material, for data</t>
  </si>
  <si>
    <t>- TG22 ; Inlet grille; Product: SYSTEMAIR; Type: NOVA-E - 225x225; Tech.no.: ;</t>
  </si>
  <si>
    <t>- TG23 ; Inlet grille; Product: SYSTEMAIR; Type: NOVA-E - 325x225; Technical data: ;</t>
  </si>
  <si>
    <t>- TG24 ; Inlet grille; Product: SYSTEMAIR; Type: NOVA-E - 525x225; Technical data: ;</t>
  </si>
  <si>
    <t>- TG25 ; Inlet grille; Product: SYSTEMAIR; Type: NOVA-E - 525x325; Technical data: ;</t>
  </si>
  <si>
    <t>- TG26 ; Inlet grille; Product: SYSTEMAIR; Type: NOVA-E - 625x225; Technical data: ;</t>
  </si>
  <si>
    <t>- TG28 ; Inlet grille; Product: SYSTEMAIR; Type: NOVA-E - 1025x325; Technical data: ;</t>
  </si>
  <si>
    <t>- TG31 ; Inlet/outlet grille; Product: SYSTEMAIR; Type: NOVA-C - 325x125; Tech.no.: ;</t>
  </si>
  <si>
    <t>- TG32 ; Inlet/outlet grille; Product: SYSTEMAIR; Type: NOVA-C - 425x75; Tech.no.: ;</t>
  </si>
  <si>
    <t>- TG33 ; Inlet/outlet grille; Product: SYSTEMAIR; Type: NOVA-C - 425x125; Tech.no.: ;</t>
  </si>
  <si>
    <t>- TG34 ; Inlet/outlet grille; Product: SYSTEMAIR; Type: NOVA-C - 825x75; Tech.no.: ;</t>
  </si>
  <si>
    <t>- TG35 ; Inlet/outlet grille; Product: SYSTEMAIR; Type: NOVA-C - 1225x125; Tech.no.: ;</t>
  </si>
  <si>
    <t>Al grille for door installation with fixed Al slats, with counter-frame for door installation, including all fixing and mounting material, for details:</t>
  </si>
  <si>
    <t>- TG43 ; Door-wall grille; Product: SYSTEMAIR; Type: NOVA-D - 325x225; Tech.no.: ;</t>
  </si>
  <si>
    <t>- TG44 ; Door grille; Product: SYSTEMAIR; Type: NOVA-D - 425x225; Tech.no.: ;</t>
  </si>
  <si>
    <t>- TG45 ; Door grille; Product: SYSTEMAIR; Type: NOVA-D - 425x325; Technical data: ;</t>
  </si>
  <si>
    <t>Wall-mounted cooker hood NKM_ST, dimensions 1100x1000 x 450 mm, duct=1000 m3/h, classification: EN 16282-2-B1, made of AISI 304 inox sheet steel, with single-stage labyrinth filters. The entire construction and the elements of the cooker hood must be made in accordance with the VDI 2052 and EN 16282 guidelines.</t>
  </si>
  <si>
    <t>- (TH22) NP 11.326; Range hood; Product: NKM; Type: 1100x1000x450; Tech.coefficient: 1000/500m3/h;</t>
  </si>
  <si>
    <t>- (TH22) NP 11.327; Range hood; Product: NKM; Type: 1100x1000x450; Tech.no.: 1000/500m3/h;</t>
  </si>
  <si>
    <t>Central kitchen hood with dimensions 3500x2400 x 450 mm, water=5.500 m3/h, classification: EN 16282-2-B6, made of AISI 304 inox sheet steel, with two-stage fire-certified labyrinth/grid filters, integrated LED lights. The kitchen hood system shall be adapted for the installation of all necessary components of the wet chemical fire extinguishing system. The entire hood construction and elements shall be made in accordance with the guidelines of the VDI 2052 and the SIST EN 16282.</t>
  </si>
  <si>
    <t>DCKV ECO AZUR system for controlling and optimising the exhaust air volume from the hood according to the cooking intensity. The system is integrated in the NKM_SR hood and consists of a process control unit (CU), optical sensors (IB) and a temperature sensor (TT).</t>
  </si>
  <si>
    <t>The execution is foreseen with all fixing and assembly materials, for data:</t>
  </si>
  <si>
    <t>- (TH11) NP 11.332; Range hood; Product: NKM; Type: NKM SR 3500x2400x450; Technical capacity: 5500/800m3/h;</t>
  </si>
  <si>
    <t>Wall-mounted cooker hood NKM_ST, dimensions 2400x1000 x 450 mm, water=2,000 m3/h, classification: EN16282-2-B1, made of AISI 304 inox sheet steel, with two-stage fire-certified labyrinth/grid filters, integrated LED lights. The cooker hood system shall be adapted to accommodate all the necessary components of a wet chemical fire extinguishing system. The entire construction and the elements of the hood shall be made in accordance with the guidelines of the VDI 2052 and the requirements of SIST EN 16282.</t>
  </si>
  <si>
    <t>- (TH12) NP 11.334; Cooker hood; Product: NKM; Type: NKM ST 2400x1000x450; Tech.no.: 2000/800m3/h;</t>
  </si>
  <si>
    <t>Wall-mounted cooker hood NKM_ST with dimensions 3700 x 1200 x 450 mm, Water = 1.486 m3/h, classification: EN 16282-2-B1, made of AISI 304 inox sheet steel, with two-stage fire-certified labyrinth/grid filters, integrated LED lights. The entire construction and the elements of the hood must be made in accordance with the VDI 2052 and SIST EN 16282 guidelines. The execution is provided with all fixing and mounting material, for information:</t>
  </si>
  <si>
    <t>- (TH21) NP 11.355; Range hood; Product: NKM; Type: NKM ST 3700x1200x450; Tech.no.: 1500/400m3/h;</t>
  </si>
  <si>
    <t>Air vent hood made of galvanised sheet steel, made in accordance with the supplier's or contractor's shop drawings, including all necessary fixing and installation material, for details:</t>
  </si>
  <si>
    <t>- (TH32) NP ; Technological hood; Product: Pichler; Type: 4418332A 1000x100xfi315; Tech.no.: ;</t>
  </si>
  <si>
    <t>Air inlet valve made of painted steel sheet. The product consists of a valve body, a duct connector with fixing springs and an adjustable front plate. The front plate is held by a central threaded bolt and can be moved by rotation. The slots between the plate and the seat can be adjusted to set the required air flow volume. The version is supplied including all fixing and mounting material, for details:</t>
  </si>
  <si>
    <t>- TV11 ; Supply air valve; Product: SYSTEMAIR; Type: TFF-080-SW+A; Tech.no.: ;</t>
  </si>
  <si>
    <t>- TV12 ; Supply air valve; Product: SYSTEMAIR; Type: TFF-100-SW+A; Technical data: ;</t>
  </si>
  <si>
    <t>- TV13 ; Supply air valve; Product: SYSTEMAIR; Type: TFF-125-SW+A; Tech.no.: ;</t>
  </si>
  <si>
    <t>- TV14 ; Supply air valve; Product: SYSTEMAIR; Type: TFF-150-SW+A; Technical datasheet: ;</t>
  </si>
  <si>
    <t>- TV15 ; Supply air valve; Product: SYSTEMAIR; Type: TFF-160-SW+A; Tech.no.: ;</t>
  </si>
  <si>
    <t>Air vent valve made of painted steel sheet. The product consists of a valve body, a duct connector with fixing springs and an adjustable front plate. The front plate is held by a central threaded bolt and can be moved by rotation. The gap between the plate and the seat can be adjusted to set the required air flow volume, the version is supplied including all fixing and mounting material, for details:</t>
  </si>
  <si>
    <t>- TV21 ; Exhaust air valve; Product: SYSTEMAIR; Type: EFF-080-SW+A; Tech.no.: ;</t>
  </si>
  <si>
    <t>- TV22 ; Exhaust air valve; Product: SYSTEMAIR; Type: EFF-100-SW+A; Tech.no.: ;</t>
  </si>
  <si>
    <t>- TV23 ; Exhaust air valve; Product: SYSTEMAIR; Type: EFF-125-SW+A; Tech.no.: ;</t>
  </si>
  <si>
    <t>- TV24 ; Exhaust air valve; Product: SYSTEMAIR; Type: EFF-150-SW+A; Tech.no.: ;</t>
  </si>
  <si>
    <t>- TV25 ; Exhaust air valve; Product: SYSTEMAIR; Type: EFF-200-SW+A; Tech.no.: ;</t>
  </si>
  <si>
    <t>Filter Filter Unit (FFU) designed to provide control of airborne contaminants in cleanrooms such as clean rooms, laboratories and other controlled spaces. Their construction is designed to ensure durability, performance and compatibility with cleanrooms.</t>
  </si>
  <si>
    <t>1. Housing:</t>
  </si>
  <si>
    <t>The FFU housing is provided in powder-coated steel sheet, the housing is designed with smooth, rounded edges to minimise the accumulation of particles and to allow easy cleaning. The entire unit is sealed to prevent air leakage and the build-up of dirt.</t>
  </si>
  <si>
    <t>2. Fan:</t>
  </si>
  <si>
    <t>The fan and motor shall form the core of the FFU unit and shall provide airflow through the filter and serve to ensure a unidirectional (laminar) flow of clean air into the room. The fan shall be of centrifugal design with EC motor, efficiency class at least IE3 according to SIST EN 60034-30:2014. The fan/motor shall be mounted on vibration dampers to reduce noise and mechanical vibration that could disturb the clean room environment. The fan shall be capable of withstanding an external pressure of min. 200Pa, taking into account the pressure drop of 400Pa, through the HEPA-filter, at a nominal flow rate through the HEPA-filter at the nominal flow rate through the unit.</t>
  </si>
  <si>
    <t>A HEPA (High-Efficiency Particulate Air) filter of class H14 according to SIST EN 1822 shall be provided in the housing. The design shall be provided with a semi-circular or liquid seal (gel), including a differential pressure measuring spigot and an 'UPSTREAM' connector for a 'scan' test according to SIST EN 14644-3. The design shall be such as to allow the filter to be changed from the room. The initial pressure drop through the HEPA filter shall be at a maximum of 60Pa at the nominal flow rate.</t>
  </si>
  <si>
    <t>4. A sensible fridge:</t>
  </si>
  <si>
    <t>The water-sensing cooler shall consist of a frame, a louvre package with tubing, and a header and distribution pipe. The header and distribution pipe shall have a threaded connection. The joint between the louvres and the tubing shall be made by mechanical expansion. The louvres shall be made of Al and the tubing shall be made of Cu. The water-sensing cooler shall be mounted on the FFU unit, just above the mouth of the fan, and shall be positioned horizontally.</t>
  </si>
  <si>
    <t>5. Installation and assembly:</t>
  </si>
  <si>
    <t>The FFUs are designed for easy integration into modular ceiling systems in clean rooms. A perforated or honeycomb grille is installed at the outlet of the unit to distribute the air evenly and ensure laminar flow into the room. The grille is designed to reduce turbulence and the risk of particle dispersion. The installation in the ceiling is planned to be carried out in a "Flash over" system.</t>
  </si>
  <si>
    <t>6. Electrical data and connections:</t>
  </si>
  <si>
    <t>The unit is provided with internal wiring and secure electrical connections to reduce the risk of electrical interference and maintain the integrity of the clean room. They are normally operated on a low voltage supply (230V, 50Hz) and include protective features such as overload protection and earthing to ensure safe operation. The system has the option of connecting or upgrading to house communication via a local LAN Ethernet wiring (ISO 8802-3) using an open protocol (Mod BUS, Profibus, BACnet, etc.) in accordance with SIST EN 14908-1:2014 and SIST EN 14908-2:2014.</t>
  </si>
  <si>
    <t>The construction is foreseen with all fixing and assembly materials.</t>
  </si>
  <si>
    <t>- FFU1 ; Clean room air circulation unit - FFU; Product: Air Conditioning; Type: FFU-R 540x540 with cooler; Technical specification: V=300-500m3/h; Qhl=550W, at 15/19°C; Air cooling 21-19,5°C</t>
  </si>
  <si>
    <t>A HEPA (High-Efficiency Particulate Air) filter of class H14 according to SIST EN 1822 shall be provided in the housing. The design shall be provided with a flat or liquid seal (gel), including a differential pressure measuring spigot and an 'UPSTREAM' connector for a 'scan' test according to SIST EN 14644-3. The design shall be such as to allow the filter to be changed from the room. The initial pressure drop across the HEPA filter shall be at a nominal flow of max. 60Pa.</t>
  </si>
  <si>
    <t>4. Installation and assembly:</t>
  </si>
  <si>
    <t>5. Electrical data and connections:</t>
  </si>
  <si>
    <t>- FFU2 ; Clean room air circulation unit - FFU; Product: Air Conditioning Equipment; Type: FFU-R 540x540 ; Tech.no.: V=300-500m3/h;</t>
  </si>
  <si>
    <t>Drainage deflector of round or square design, made of PPs or PPs-el, designed for high velocity vertical discharge and a trap plate with drain for drainage, including all fixing, sealing and mounting material, for data:</t>
  </si>
  <si>
    <t>- DF 41.210; Air deflector for exhaust air; Product: BECK; Type: Rediff Type AUG 10/N; d=110mm; Tech.no.: 150m3/h; PPs-el</t>
  </si>
  <si>
    <t>- DF 40.210; Air deflector for exhaust air; Product: BECK; Type: Rediff Type AUG 10/N; d=140mm; Tech.no.: 250m3/h; PPs-el</t>
  </si>
  <si>
    <t>- DF 35900; Air deflector PPs; Product: HLU; Type: fi160; Tech.no.: 450m3/h;</t>
  </si>
  <si>
    <t>- DF 34900; Air deflector PPs; Product: HLU; Type: fi225; Tech.no.: 930m3/h;</t>
  </si>
  <si>
    <t>- DF 33.210; PPs air deflector; Product: HLU; Type: fi 630; Technical capacity: 10.000m3/h;</t>
  </si>
  <si>
    <t>- DF 32.210; PPs air deflector; Product: HLU; Type: fi 560; Tech.no.: 7.600m3/h;</t>
  </si>
  <si>
    <t>Drainage deflector of round or square design, made of galvanised steel sheet designed for high velocity vertical discharge and a catch basin with drainage outlet, including all fixing, sealing and mounting materials, for data:</t>
  </si>
  <si>
    <t>- DF 45.200; Deflector for exhaust air; Product: ; Type: fi 400; Tech.no.: 2700m3/h;</t>
  </si>
  <si>
    <t>- DF 13.200; Deflector for exhaust air; Product: ; Type: 2000x900; Tech.coefficient: 41.000m3/h;</t>
  </si>
  <si>
    <t>- DF 12.200; Deflector for exhaust air; Product: ; Type: 1900x800; Tech.no.: 34.000m3/h;</t>
  </si>
  <si>
    <t>- DF 46.220; Deflector for exhaust air; Product: ; Type: fi 280; Tech.no.: 1200m3/h;</t>
  </si>
  <si>
    <t>- DF 47.240; Air deflector for exhaust air; Product: ; Type: fi 280; Tech.no.: 1200m3/h;</t>
  </si>
  <si>
    <t>- DF 16200; Deflector for exhaust air; Product: ; Type: fi 710; Tech.no.: 8.200m3/h;</t>
  </si>
  <si>
    <t>Gear-operated control louvre according to SIST EN 1751, with externally positioned gears made of polypropylene, aluminium frame and flaps, sealing between the flaps with EPDM sealing tape and galvanised steel drive axle. Mounted on the outside of the housing and ready for installation of the motor drive.</t>
  </si>
  <si>
    <t>- R 09.851; Interlocking louvre with louvres; Product: ; Type: 640x480; Technical data: ; Airtight SIST EN 1751, class 3</t>
  </si>
  <si>
    <t>Fire-resistant grilles shall be installed in fire-resistant walls and doors in order to prevent the spread of flames, heat and hot gases in the event of fire. Grilles shall be made of profiles with an intumescent material filling which expands at temperatures ≥ 100 °C and closes the opening. Fire resistance: minimum EI 60 to EI 120, in accordance with EN 13501-2, EN 1364-1/-2 and EN 1634-1.</t>
  </si>
  <si>
    <t>Classifications:</t>
  </si>
  <si>
    <t>E (integrity)</t>
  </si>
  <si>
    <t>W (radiant heat limit ≤ 15 kW/m² at 1 m distance)</t>
  </si>
  <si>
    <t>I (Isolation)</t>
  </si>
  <si>
    <t>Tested for installation in vertical (walls, doors) and horizontal (ceilings, floors) elements, including all fixing and installation materials, for information:</t>
  </si>
  <si>
    <t>- RV 11.32312; Fire grate for wall mounting; Product: Rf-t; Type: Gz60/200x150/; Tech.no.: V=60m3/h;</t>
  </si>
  <si>
    <t>- RV 11.32313; Fire grate for wall mounting; Product: Rf-t; Type: Gz60/200x150/; Tech.no.: V=60m3/h;</t>
  </si>
  <si>
    <t>Round ''spiro'' ducts of galvanised sheet metal, according to SIST EN 1506, including all inspection openings, branches, elbows. The unit price (m) must take into account all joining and fixing materials (flanges, cut-offs, clamps, bolts, gaskets, reinforcements, including hanging and fixing materials of the system manufacturer with properties complying with the requirements of SIST EN 12236: 2002, for data:</t>
  </si>
  <si>
    <t>- OK ; Round duct; Product: ; Type: EN 1506 (Spiro duct); Specifications: fi 80;</t>
  </si>
  <si>
    <t>- OK ; Round duct; Product: ; Type: EN 1506 (Spiro duct); Specifications: fi 100;</t>
  </si>
  <si>
    <t>- OK ; Round duct; Product: ; Type: EN 1506 (Spiro duct); Specifications: fi 125;</t>
  </si>
  <si>
    <t>- OK ; Round duct; Product: ; Type: EN 1506 (Spiro duct); Specifications: fi 140;</t>
  </si>
  <si>
    <t>- OK ; Round duct; Product: ; Type: EN 1506 (Spiro duct); Specifications: fi 150;</t>
  </si>
  <si>
    <t>- OK ; Round duct; Product: ; Type: EN 1506 (Spiro duct); Specifications: fi 160;</t>
  </si>
  <si>
    <t>- OK ; Round duct; Product: ; Type: EN 1506 (Spiro duct); Specifications: fi 180;</t>
  </si>
  <si>
    <t>- OK ; Round duct; Product: ; Type: EN 1506 (Spiro duct); Tech.no.: fi 200;</t>
  </si>
  <si>
    <t>- OK ; Round duct; Product: ; Type: EN 1506 (Spiro duct); Tech.no.: fi 224;</t>
  </si>
  <si>
    <t>- OK ; Round duct; Product: ; Type: EN 1506 (Spiro duct); Specifications: fi 250;</t>
  </si>
  <si>
    <t>- OK ; Round duct; Product: ; Type: EN 1506 (Spiro duct); Tech.no.: fi 280;</t>
  </si>
  <si>
    <t>- OK ; Round duct; Product: ; Type: EN 1506 (Spiro duct); Tech.no.: fi 300;</t>
  </si>
  <si>
    <t>- OK ; Round duct; Product: ; Type: EN 1506 (Spiro duct); Tech.no.: fi 315;</t>
  </si>
  <si>
    <t>- OK ; Round duct; Product: ; Type: EN 1506 (Spiro duct); Tech.no.: fi 355;</t>
  </si>
  <si>
    <t>- OK ; Round duct; Product: ; Type: EN 1506 (Spiro duct); Tech.no.: fi 400;</t>
  </si>
  <si>
    <t>- OK ; Round duct; Product: ; Type: EN 1506 (Spiro duct); Tech.no.: fi 450;</t>
  </si>
  <si>
    <t>- OK ; Round duct; Product: ; Type: EN 1506 (Spiro duct); Tech.no.: fi 500;</t>
  </si>
  <si>
    <t>- OK ; Round duct; Product: ; Type: EN 1506 (Spiro duct); Tech.no.: fi 560;</t>
  </si>
  <si>
    <t>- OK ; Round duct; Product: ; Type: EN 1506 (Spiro duct); Tech.no.: fi 630;</t>
  </si>
  <si>
    <t>Round ''spiro'' ducts made of stainless steel sheet, according to SIST EN 1506, including all inspection openings, branches, elbows. The unit price (m) must take into account all joining and fixing material (flanges, cut-offs, clamps, bolts, gaskets, reinforcements, including hanging and fixing material from the system manufacturer with properties complying with the requirements of SIST EN 12236: 2002, for data:</t>
  </si>
  <si>
    <t>- OK ; Round duct; Product: ; Type: EN 1506 (Stainless steel spiro duct) ; Specifications: fi 100;</t>
  </si>
  <si>
    <t>- OK ; Round duct; Product: ; Type: EN 1506 (Stainless steel spiro duct) ; Specifications: fi 125;</t>
  </si>
  <si>
    <t>- OK ; Round duct; Product: ; Type: EN 1506 (Stainless steel spiro duct) ; Specifications: fi 140;</t>
  </si>
  <si>
    <t>- OK ; Round duct; Product: ; Type: EN 1506 (Stainless steel spiro duct) ; Specifications: fi 160;</t>
  </si>
  <si>
    <t>- OK ; Round duct; Product: ; Type: EN 1506 (Stainless steel spiro duct) ; Specifications: fi 180;</t>
  </si>
  <si>
    <t>- OK ; Round duct; Product: ; Type: EN 1506 (Stainless steel spiro duct) ; Specifications: fi 200;</t>
  </si>
  <si>
    <t>- OK ; Round duct; Product: ; Type: EN 1506 (Stainless steel spiro duct) ; Technical size: fi 224;</t>
  </si>
  <si>
    <t>- OK ; Round duct; Product: ; Type: EN 1506 (Stainless steel spiro duct) ; Specifications: fi 250;</t>
  </si>
  <si>
    <t>- OK ; Round duct; Product: ; Type: EN 1506 (Stainless steel spiro duct) ; Specifications: fi 280;</t>
  </si>
  <si>
    <t>- OK ; Round duct; Product: ; Type: EN 1506 (Stainless steel spiro duct) ; Specifications: fi 315;</t>
  </si>
  <si>
    <t>- OK ; Round duct; Product: ; Type: EN 1506 (Stainless steel spiro duct) ; Specifications: fi 355;</t>
  </si>
  <si>
    <t>- OK ; Round duct; Product: ; Type: EN 1506 (Stainless steel spiro duct) ; Specifications: fi 400;</t>
  </si>
  <si>
    <t>Round flexible hose, according to DIN 24146 or DIN EN 13180, with a damping effect of approx. 10dB/m, made of aluminium/polyester laminate (7µm alu/12µm polyester/7µm alu/12µm polyester) with integrated spring steel spiral, incl. metal clamps, screwing and sealing material, for data:</t>
  </si>
  <si>
    <t>- PPK ; Folding circular duct; Product: ; Type: SONODEC; Tech.no.: fi 100;</t>
  </si>
  <si>
    <t>- PPK ; Folding circular duct; Product: ; Type: SONODEC; Tech.no.: fi 125;</t>
  </si>
  <si>
    <t>- PPK ; Folding circular duct; Product: ; Type: SONODEC; Tech.no.: fi 150;</t>
  </si>
  <si>
    <t>- PPK ; Folding circular duct; Product: ; Type: SONODEC; Tech.no.: fi 160;</t>
  </si>
  <si>
    <t>- PPK ; Folding circular duct; Product: ; Type: SONODEC; Tech.no.: fi 200;</t>
  </si>
  <si>
    <t>- PPK ; Folding circular duct; Product: ; Type: SONODEC; Tech.no.: fi 250;</t>
  </si>
  <si>
    <t>- PPK ; Folding circular duct; Product: ; Type: SONODEC; Tech.no.: fi 315;</t>
  </si>
  <si>
    <t>- PPK ; Folding circular duct; Product: ; Type: SONODEC; Tech.no.: fi 400;</t>
  </si>
  <si>
    <t>Rectangular inlet and outlet ducts made of galvanised sheet metal, thickness DIN 24190, made in accordance with SIST EN 1505, tightness in accordance with SIST EN 1507, including inspection openings in accordance with SIST EN 12097 and dampers. The unit price (m2) must take into account all joining and fixing materials (flanges, cut-off, clamps, bolts, gaskets, guides, reinforcements, including hanging and fixing materials from the system manufacturer with properties complying with the requirements of SIST EN 12236: 2002, for data:</t>
  </si>
  <si>
    <t>- PK ; Rectangular duct; Product: ; Type: SIST EN 1507, pressure class 2 (+1000/-750Pa); Technical data: for 0 ≤ a ≤ 500 mm;</t>
  </si>
  <si>
    <t>- PK ; Rectangular duct; Product: ; Type: SIST EN 1507, pressure class 2 (+1000/-750Pa); Specifications: for 500 ≤ a ≤ 1000 mm ;</t>
  </si>
  <si>
    <t>- PK ; Rectangular duct; Product: ; Type: SIST EN 1507, pressure class 2 (+1000/-750Pa); Technical data: for a &gt; 1000 mm;</t>
  </si>
  <si>
    <t>Protective painting of ventilation ducts; one coat of anti-corrosion primer and two coats of overcoat, anti-corrosion protection with primer and overcoat shall be in accordance with SIST EN ISO 12944-1:2018, corrosion class C1, with a service life: very high VH (more than 25 years), overcoat shall be in RAL7016.</t>
  </si>
  <si>
    <t>Wire mesh safety net made of galvanised wire, including mounting frame and counter-frame and all fixing and mounting material, for data</t>
  </si>
  <si>
    <t>- MŽ ; Wire mesh 10x10x1 ; Product: ; Type: Dim. 550x550; Tech.no.: 2.400m3/h;</t>
  </si>
  <si>
    <t>- MŽ ; Wire mesh 10x10x1 ; Product: ; Type: Dim. 2000x1200; Tech.coefficient: 25.000m3/h; Lab. outlet LiCem</t>
  </si>
  <si>
    <t>- MŽ ; Wire mesh 10x10x1 ; Product: ; Type: Dim. 2000x400; Tech.coefficient: 5000m3/h; Lab. drain LiCem</t>
  </si>
  <si>
    <t>- MŽ ; Wire mesh 10x10x1 ; Product: ; Type: Dim. ca. 2400x1500; Tech.no.: 36.000m3/h; DEA machine room</t>
  </si>
  <si>
    <t>Fire insulation of ducts made of fire-resistant silicate panels or mineral wool panel systems of class A1 - multi-sector duct, achieving as a system solution a fire resistance of EI60 according to SIST EN 13501-1 and SIST EN 13501-3, the system to be tested in accordance with SIST EN 1366-1, including all mounting and fixing materials.</t>
  </si>
  <si>
    <t>- PK ; Fire-resistant insulation of ducts or channels made of silicate panels; Product: ; Type: Type AB (i↔o); Technical: EI60 (ve,ho); approximate thickness 60mm;</t>
  </si>
  <si>
    <t>Round ventilation ducts complying with DIN 4741/1 and 2, made of PP-s material (heavy-duty dissipative polypropylene resistant to acids and alkalis), including phase pieces. The unit price (in m) must take into account all joining and fixing materials (flanges, cut-offs, clamps, bolts, gaskets, reinforcements, including hanging and fixing materials from the system manufacturer with properties complying with the requirements of SIST EN 12236: 2002, for data:</t>
  </si>
  <si>
    <t>- PP ; Round duct made of PP-s; Product: ; Type: DIN 4741-1 in 2, medium pressure (-1600 Pa); Specifications: fi75;</t>
  </si>
  <si>
    <t>- PP ; Round duct made of PP-s; Product: ; Type: DIN 4741-1 in 2, medium pressure (-1600 Pa); Specifications: fi90;</t>
  </si>
  <si>
    <t>- PP ; Round duct made of PP-s; Product: ; Type: DIN 4741-1 in 2, medium pressure (-1600 Pa); Specifications: fi110;</t>
  </si>
  <si>
    <t>- PP ; Round duct made of PP-s; Product: ; Type: DIN 4741-1 in 2, medium pressure (-1600 Pa); Specifications: fi125;</t>
  </si>
  <si>
    <t>- PP ; Round duct made of PP-s; Product: ; Type: DIN 4741-1 in 2, medium pressure (-1600 Pa); Specifications: fi140;</t>
  </si>
  <si>
    <t>- PP ; PP-s round duct; Product: ; Type: DIN 4741-1 in 2, medium pressure (-1600 Pa); Specifications: fi160;</t>
  </si>
  <si>
    <t>- PP ; Round duct made of PP-s; Product: ; Type: DIN 4741-1 in 2, medium pressure (-1600 Pa); Specifications: fi180;</t>
  </si>
  <si>
    <t>- PP ; Round duct made of PP-s; Product: ; Type: DIN 4741-1 in 2, medium pressure (-1600 Pa); Specifications: fi200;</t>
  </si>
  <si>
    <t>- PP ; Round duct made of PP-s; Product: ; Type: DIN 4741-1 in 2, medium pressure (-1600 Pa); Specifications: fi225;</t>
  </si>
  <si>
    <t>- PP ; Round duct made of PP-s; Product: ; Type: DIN 4741-1 in 2, medium pressure (-1600 Pa); Specifications: fi250;</t>
  </si>
  <si>
    <t>- PP ; Round duct made of PP-s; Product: ; Type: DIN 4741-1 in 2, medium pressure (-1600 Pa); Specifications: fi280;</t>
  </si>
  <si>
    <t>- PP ; Round duct made of PP-s; Product: ; Type: DIN 4741-1 in 2, medium pressure (-1600 Pa); Specifications: fi315;</t>
  </si>
  <si>
    <t>- PP ; PP-s round duct; Product: ; Type: DIN 4741-1 in 2, medium pressure (-1600 Pa); Specifications: fi355;</t>
  </si>
  <si>
    <t>- PP ; Round duct made of PP-s; Product: ; Type: DIN 4741-1 in 2, medium pressure (-1600 Pa); Specifications: fi400;</t>
  </si>
  <si>
    <t>Round ventilation ducts complying with DIN 4741/1 and 2, made of PP-s-el (flame-retardant, electrically conductive, acid- and alkali-resistant polypropylene), including phase pieces. The unit price (m) must take into account all joining and fixing materials (flanges, cut-offs, clamps, screws, gaskets, reinforcements, including hanging and fixing materials from the system manufacturer with properties complying with the requirements of SIST EN 12236: 2002, for data:</t>
  </si>
  <si>
    <t>- PP ; Round channel made of PP-s-el; Product: ; Type: DIN 4741-1 in 2, medium pressure (-1600 Pa); Technical size: fi90;</t>
  </si>
  <si>
    <t>- PP ; Round duct made of PP-s-el; Product: ; Type: DIN 4741-1 in 2, medium pressure (-1600 Pa); Specifications: fi110;</t>
  </si>
  <si>
    <t>- PP ; Round duct made of PP-s-el; Product: ; Type: DIN 4741-1 in 2, medium pressure (-1600 Pa); Specifications: fi125;</t>
  </si>
  <si>
    <t>- PP ; Round channel made of PP-s-el; Product: ; Type: DIN 4741-1 in 2, medium pressure (-1600 Pa); Technical size: fi140;</t>
  </si>
  <si>
    <t>- PP ; Round duct made of PP-s-el; Product: ; Type: DIN 4741-1 in 2, medium pressure (-1600 Pa); Specifications: fi160;</t>
  </si>
  <si>
    <t>- PP ; Round channel made of PP-s-el; Product: ; Type: DIN 4741-1 in 2, medium pressure (-1600 Pa); Technical size: fi180;</t>
  </si>
  <si>
    <t>- PP ; Round duct made of PP-s-el; Product: ; Type: DIN 4741-1 in 2, medium pressure (-1600 Pa); Specifications: fi200;</t>
  </si>
  <si>
    <t>- PP ; Round channel made of PP-s-el; Product: ; Type: DIN 4741-1 in 2, medium pressure (-1600 Pa); Technical size: fi225;</t>
  </si>
  <si>
    <t>- PP ; Round duct made of PP-s-el; Product: ; Type: DIN 4741-1 in 2, medium pressure (-1600 Pa); Specifications: fi250;</t>
  </si>
  <si>
    <t>- PP ; Round channel made of PP-s-el; Product: ; Type: DIN 4741-1 in 2, medium pressure (-1600 Pa); Technical size: fi280;</t>
  </si>
  <si>
    <t>- PP ; Round duct made of PP-s-el; Product: ; Type: DIN 4741-1 in 2, medium pressure (-1600 Pa); Specifications: fi315;</t>
  </si>
  <si>
    <t>- PP ; Round duct made of PP-s-el; Product: ; Type: DIN 4741-1 in 2, medium pressure (-1600 Pa); Specifications: fi355;</t>
  </si>
  <si>
    <t>Insulation of intake, exhaust and inlet ducts with vapour retarder panels made of synthetic rubber with closed cell structure. Thermal insulation shall have a declaration of conformity to EN 14304. Thermal conductivity λ=0,036W/m2K at 0°C, diffusion coefficient μ&gt;=10000, for data:</t>
  </si>
  <si>
    <t>- IZ ; Insulation of external ducts on the inlet side (ZUZ); Product: Armacell; Type: 40mm thick ACE plus panels + original armaflex adhesive + weather and mechanical protection on the roof of the building with a multi-layered PVC-based protection reinforced with polyester reinforcement such as Sikapan 15 or 0,8mm thick Al sheet; Technical: Fire resistance B2; European classification B-s3-d0 ;</t>
  </si>
  <si>
    <t>- IZ ; Insulation of internal ducts on the inlet side (SUP); Product: Armacell; Type: 13mm ACE plus panels+original armaflex adhesive; Technical data: fire resistance B2; European classification B-s3-d0 ;</t>
  </si>
  <si>
    <t>- IZ ; Insulation of external ducts on the waste side (ZAZ); Product: Armacell; Type: 40mm thick ACE plus panels+original armaflex adhesive+protection against weather and mechanical influences on the roof of the building with multi-layer protection based on PVC reinforced with polyester reinforcement such as e.g. Sikapan 15 or 0,8mm thick Al sheet; Technical: Fire resistance B2; European classification B-s3-d0 ;</t>
  </si>
  <si>
    <t>CLIMAVER ducts are self-supporting ventilation and air-conditioning ducts made of thermal and acoustic insulating glass fibre (glasswool) with a fibrous inner layer for good sound absorption. They are an integrated solution combining construction, thermal and acoustic insulation and airtightness in a single panel. The system is developed in accordance with European standards (EN 13403, EN 14303, EN 1507, EN 12237)</t>
  </si>
  <si>
    <t>Acoustic data:</t>
  </si>
  <si>
    <t>dL=1-2db/m at 125Hz</t>
  </si>
  <si>
    <t>dL=3-4db/m at 250Hz</t>
  </si>
  <si>
    <t>dL=6-8db/m at 500Hz</t>
  </si>
  <si>
    <t>dL=10-12db/m at 1000Hz</t>
  </si>
  <si>
    <t>dL=13-15db/m at 2000Hz</t>
  </si>
  <si>
    <t>dL=14-16db/m at 4000Hz</t>
  </si>
  <si>
    <t>NOTE: Ducts shall be used for ducting between rooms in Zone A and B, see Noise Protection in Buildings Elaboration JULFS--7P/03; and</t>
  </si>
  <si>
    <t>Drain cleaning openings according to SIST EN 12097, minimum dimensions 150 mm x 250 mm, including sealing, in the drainage channel, installation locations to be determined on site.</t>
  </si>
  <si>
    <t>Duct air leakage test (DALT) including a written report of the successful pressure test to be carried out in accordance with the following requirements:</t>
  </si>
  <si>
    <t xml:space="preserve"> - rectangular ducts or phases must be tested with an overpressure of 1000 Pa and must comply with the requirements of SIST EN 1507:2006, as described in the "IZS Manual for pressure testing of mechanical installations":</t>
  </si>
  <si>
    <t>tightness class B, permissible permeability fmax = 0,009 × ptest 0,65 × 10-3 [m3/s/m2]</t>
  </si>
  <si>
    <t xml:space="preserve"> - circular ducts or phasing joints must be tested with an overpressure of 1000 Pa and must comply with the requirements of SIST EN 12237:2004, as described in the "IZS Manual for Pressure Testing of Mechanical Installations":</t>
  </si>
  <si>
    <t>Technical facilities:</t>
  </si>
  <si>
    <t>General and laboratory part of the building:</t>
  </si>
  <si>
    <t>tightness class C, permissible permeability fmax = 0,003 × ptest 0,65 × 10-3 [m3/s/m2]</t>
  </si>
  <si>
    <t>Fire sealing of installed fire dampers with firestopping compound for gaps up to 40 mm wide. The design shall be in accordance with SIST EN 1366-3 and classified according to SIST EN 13501-2.</t>
  </si>
  <si>
    <t>The construction of all duct penetrations through acoustic walls, taking into account the details of the penetrations through ceilings and walls and the noise protection design of the buildings.</t>
  </si>
  <si>
    <t>Carry out tests and measurements of the ventilation and air-conditioning system according to the requirements and scope of EN 12599:2012, with the submission of a report produced by an independent company.</t>
  </si>
  <si>
    <t>PVC tubing for connecting pressure sensors, including all mounting and sealing material.</t>
  </si>
  <si>
    <t>EVALUATION</t>
  </si>
  <si>
    <t>Development of application software for ODT at controller level:
 - dI programming,
 - dO programming,
 - aI programming,
 - aO programming,
 - an app to connect to frequency converters.</t>
  </si>
  <si>
    <t>Carrying out a test operation in the following scope:</t>
  </si>
  <si>
    <t xml:space="preserve"> - fan operation,</t>
  </si>
  <si>
    <t xml:space="preserve"> - pump operation,</t>
  </si>
  <si>
    <t xml:space="preserve"> - automatic control operation,</t>
  </si>
  <si>
    <t xml:space="preserve"> - checking the operation of the fans and control elements.</t>
  </si>
  <si>
    <t xml:space="preserve"> - The test operation shall be continuous for 72 hours.</t>
  </si>
  <si>
    <t>Production of validation documentation "Cx-commissioning" according to, ACG AABC commissioning group or ASHRAE Guideline 0-2013 or a comparable standard methodology by an independent company, in the following order:</t>
  </si>
  <si>
    <t>Technical cooperation with suitably qualified contractor personnel and authorised repairers of major plant and mechanical equipment in the execution of the two lots:
- warranty measurements; and
- commissioning</t>
  </si>
  <si>
    <t>Marking of fittings, measuring and control elements, systems, ducts, etc. of all mechanical and technological equipment with the technological markings indicated in the diagrams. Supply and installation of stainless steel nameplates with engraved marking according to the diagram for equipment and fittings, complete with steel fixing wire. Supply and installation of self-adhesive arrows to indicate the direction of flow and the type of medium.</t>
  </si>
  <si>
    <t>Preparation of an installation plan with coordination between all contractors, site organisation, and a schedule of works approved by all construction participants.</t>
  </si>
  <si>
    <t>Preparation of assembly drawings for the installation of services during the construction of the building, such as: connection details, assembly sketches, assembly details, shop drawings, etc.</t>
  </si>
  <si>
    <t>Drawing up of framed and glass-protected mechanical installation diagrams and preparation of operating and maintenance instructions in quadruplicate to the extent required by the Regulations on the detailed content of documentation and forms, taking into account established engineering guidelines such as ASHRAE Guideline 4 - 2019 (Preparation of Operating and Maintenance Documentation for Building Systems).</t>
  </si>
  <si>
    <t>Keeping a record of all changes occurring during the execution by drawing them into the PZI plan in the required scope as specified in Article 21 of the Rules on project and other documentation and forms in the construction of buildings (Official Gazette of the RS, No 30/23)</t>
  </si>
  <si>
    <t>Preparation of the handover documentation, which shall include: declarations, proof of the reliability of the facility, certificates and attestations for the materials and equipment installed, records of tests and measurements, operating and maintenance instructions and other handover documentation. It shall be submitted in two mapped copies and one copy in electronic form.</t>
  </si>
  <si>
    <t>Preparatory and finishing works - see also point 0.1 - General technical conditions for mechanical works.</t>
  </si>
  <si>
    <t>The fans designed to maintain overpressure in stairwells and lifts shall have a runner with backward curved blades made of aluminium. The casing shall consist of an aluminium frame with PA6 plastic corners reinforced with glass fibre; highly impact resistant (box fan). The two-layer panels shall be made of galvanised steel with 30 mm mineral wool insulation. To avoid condensation, the profile shall be fitted with a separate chamber for the fixing of screws.
The fans are supplied for direct air flow with the possibility in several different discharge directions due to removable panels. This allows flexible ventilation solutions. Mounting is possible in any mounting position. Motor protection is provided by cold conductors (PTC) which have to be connected to the external motor protection. The electric motors of the fan are provided in EC version. The version is supplied including all mounting and fixing material.</t>
  </si>
  <si>
    <t>CERTIFIED EXPERTS RESPONSIBLE FOR ELABORATING THE BILL OF QUANTITIES:</t>
  </si>
  <si>
    <t>Id. No ZAPS/IZS</t>
  </si>
  <si>
    <t>Certified Expert</t>
  </si>
  <si>
    <t>Area of Expertise</t>
  </si>
  <si>
    <t>COLABORATORS IN THE ELABORATING THE BILL OF QUANTITIES:</t>
  </si>
  <si>
    <t>Ventilation and air-conditioning of laboratory spaces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</si>
  <si>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</si>
  <si>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</si>
  <si>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</si>
  <si>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</si>
  <si>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</si>
  <si>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</si>
  <si>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</si>
  <si>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</si>
  <si>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</si>
  <si>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</si>
  <si>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</si>
  <si>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</si>
  <si>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</si>
  <si>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</si>
  <si>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</si>
  <si>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</si>
  <si>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</si>
  <si>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</si>
  <si>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</si>
  <si>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</si>
  <si>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</si>
  <si>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</si>
  <si>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</si>
  <si>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</si>
  <si>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</si>
  <si>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</si>
  <si>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</si>
  <si>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 xml:space="preserve">STAVBA FAKULTETE/FACULTY BUILDING
</t>
  </si>
  <si>
    <t>COST SUMMARY OF 
MECHANICAL WORKS</t>
  </si>
  <si>
    <t>4/3 Ventilation and Air Conditioning of Laboratory and Basement Rooms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</si>
  <si>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</si>
  <si>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</si>
  <si>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JULFS--6S0302P</t>
  </si>
  <si>
    <t>4 NAČRT S PODROČJA STROJNIŠTVA/ DOC. IN THE FIELD OF MECHANICAL ENGINEERING</t>
  </si>
  <si>
    <t>PR. POPIS STROJNIH DEL/BOQ OF MECH. WORKS
4/3 Prezr. in klima. lab. in kletnih prostorov/ Vent. and Air Cond. of Lab. and Basem. Rooms</t>
  </si>
  <si>
    <t>Investitor/Investor:</t>
  </si>
  <si>
    <t>Gradnja/Facility</t>
  </si>
  <si>
    <t>STAIR PRESSURISATION SYSTEM - VS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</si>
</sst>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9" x14ac:knownFonts="1">
    <font>
      <sz val="10"/>
      <name val="Arial"/>
      <family val="2"/>
      <charset val="238"/>
    </font>
    <font>
      <sz val="10"/>
      <color indexed="8"/>
      <name val="Arial CE"/>
      <family val="2"/>
      <charset val="238"/>
    </font>
    <font>
      <sz val="6"/>
      <color indexed="8"/>
      <name val="Trebuchet MS"/>
      <family val="2"/>
      <charset val="238"/>
    </font>
    <font>
      <sz val="8"/>
      <color indexed="8"/>
      <name val="Trebuchet MS"/>
      <family val="2"/>
      <charset val="238"/>
    </font>
    <font>
      <sz val="10"/>
      <name val="Arial CE"/>
      <charset val="238"/>
    </font>
    <font>
      <sz val="8"/>
      <name val="Arial CE"/>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name val="Arial CE"/>
      <charset val="238"/>
    </font>
    <font>
      <b/>
      <sz val="9"/>
      <name val="Arial CE"/>
      <charset val="238"/>
    </font>
    <font>
      <b/>
      <sz val="10"/>
      <name val="Arial CE"/>
      <charset val="238"/>
    </font>
    <font>
      <sz val="9"/>
      <color indexed="8"/>
      <name val="Arial CE"/>
      <charset val="238"/>
    </font>
    <font>
      <b/>
      <sz val="9"/>
      <color indexed="8"/>
      <name val="Arial CE"/>
      <charset val="238"/>
    </font>
    <font>
      <sz val="10"/>
      <color rgb="FFFF0000"/>
      <name val="Arial CE"/>
      <family val="2"/>
      <charset val="238"/>
    </font>
    <font>
      <sz val="10"/>
      <name val="Arial"/>
      <family val="2"/>
      <charset val="238"/>
    </font>
    <font>
      <b/>
      <sz val="9"/>
      <name val="Arial"/>
      <family val="2"/>
      <charset val="238"/>
    </font>
    <font>
      <sz val="9"/>
      <name val="Arial"/>
      <family val="2"/>
      <charset val="238"/>
    </font>
    <font>
      <i/>
      <sz val="10"/>
      <color rgb="FFFF0000"/>
      <name val="Arial CE"/>
      <charset val="238"/>
    </font>
    <font>
      <sz val="9"/>
      <color theme="1"/>
      <name val="Arial"/>
      <family val="2"/>
      <charset val="238"/>
    </font>
    <font>
      <i/>
      <sz val="9"/>
      <color rgb="FFFF0000"/>
      <name val="Arial CE"/>
      <charset val="238"/>
    </font>
    <font>
      <u/>
      <sz val="10"/>
      <color theme="10"/>
      <name val="Arial CE"/>
      <charset val="238"/>
    </font>
    <font>
      <u/>
      <sz val="9"/>
      <name val="Arial CE"/>
      <charset val="238"/>
    </font>
    <font>
      <i/>
      <sz val="9"/>
      <color rgb="FF00B0F0"/>
      <name val="Arial CE"/>
      <charset val="238"/>
    </font>
    <font>
      <i/>
      <sz val="9"/>
      <color rgb="FFFF0000"/>
      <name val="Arial"/>
      <family val="2"/>
      <charset val="238"/>
    </font>
    <font>
      <u/>
      <sz val="9"/>
      <color theme="1"/>
      <name val="Arial"/>
      <family val="2"/>
      <charset val="238"/>
    </font>
    <font>
      <i/>
      <sz val="9"/>
      <color theme="1"/>
      <name val="Arial"/>
      <family val="2"/>
      <charset val="238"/>
    </font>
    <font>
      <u/>
      <sz val="9"/>
      <name val="Arial"/>
      <family val="2"/>
      <charset val="238"/>
    </font>
    <font>
      <i/>
      <sz val="9"/>
      <name val="Arial"/>
      <family val="2"/>
      <charset val="238"/>
    </font>
    <font>
      <b/>
      <i/>
      <sz val="9"/>
      <color rgb="FFFF0000"/>
      <name val="Arial"/>
      <family val="2"/>
      <charset val="238"/>
    </font>
    <font>
      <b/>
      <sz val="16"/>
      <name val="Arial CE"/>
      <charset val="238"/>
    </font>
    <font>
      <b/>
      <i/>
      <sz val="9"/>
      <name val="Arial CE"/>
      <charset val="238"/>
    </font>
    <font>
      <b/>
      <sz val="9"/>
      <name val="Arial CE"/>
      <family val="2"/>
      <charset val="238"/>
    </font>
    <font>
      <sz val="9"/>
      <name val="Arial CE"/>
    </font>
    <font>
      <b/>
      <i/>
      <sz val="9"/>
      <name val="Arial"/>
      <family val="2"/>
      <charset val="238"/>
    </font>
    <font>
      <b/>
      <sz val="10"/>
      <name val="Arial"/>
      <family val="2"/>
      <charset val="238"/>
    </font>
    <font>
      <sz val="9"/>
      <color rgb="FFFF0000"/>
      <name val="Arial CE"/>
      <charset val="238"/>
    </font>
    <font>
      <b/>
      <sz val="9"/>
      <name val="Arial CE"/>
    </font>
    <font>
      <b/>
      <u/>
      <sz val="9"/>
      <name val="Arial"/>
      <family val="2"/>
      <charset val="238"/>
    </font>
    <font>
      <sz val="9"/>
      <name val="Times New Roman"/>
      <family val="1"/>
      <charset val="238"/>
    </font>
    <font>
      <b/>
      <sz val="9"/>
      <color theme="1"/>
      <name val="Aptos Narrow"/>
      <family val="2"/>
      <charset val="238"/>
      <scheme val="minor"/>
    </font>
    <font>
      <sz val="9"/>
      <color theme="1"/>
      <name val="Arial CE"/>
      <charset val="238"/>
    </font>
    <font>
      <vertAlign val="subscript"/>
      <sz val="9"/>
      <name val="Arial CE"/>
      <charset val="238"/>
    </font>
    <font>
      <vertAlign val="superscript"/>
      <sz val="9"/>
      <name val="Arial CE"/>
      <charset val="238"/>
    </font>
    <font>
      <sz val="9"/>
      <color rgb="FF000000"/>
      <name val="Arial CE"/>
      <charset val="238"/>
    </font>
    <font>
      <sz val="10"/>
      <color theme="1"/>
      <name val="Trebuchet MS"/>
      <family val="2"/>
      <charset val="238"/>
    </font>
    <font>
      <b/>
      <sz val="10"/>
      <color theme="1"/>
      <name val="Trebuchet MS"/>
      <family val="2"/>
      <charset val="238"/>
    </font>
    <font>
      <sz val="11"/>
      <name val="Aptos"/>
      <family val="2"/>
      <charset val="238"/>
    </font>
  </fonts>
  <fills count="4">
    <fill>
      <patternFill patternType="none"/>
    </fill>
    <fill>
      <patternFill patternType="gray125"/>
    </fill>
    <fill>
      <patternFill patternType="solid">
        <fgColor rgb="FFFFFFFF"/>
        <bgColor indexed="64"/>
      </patternFill>
    </fill>
    <fill>
      <patternFill patternType="solid">
        <fgColor rgb="FFFDE9D9"/>
        <bgColor indexed="64"/>
      </patternFill>
    </fill>
  </fills>
  <borders count="46">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auto="1"/>
      </top>
      <bottom style="hair">
        <color auto="1"/>
      </bottom>
      <diagonal/>
    </border>
    <border>
      <left style="thin">
        <color indexed="64"/>
      </left>
      <right/>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15">
    <xf numFmtId="0" fontId="0" fillId="0" borderId="0"/>
    <xf numFmtId="0" fontId="1" fillId="0" borderId="0" applyFill="0" applyBorder="0"/>
    <xf numFmtId="0" fontId="4" fillId="0" borderId="0"/>
    <xf numFmtId="0" fontId="26" fillId="0" borderId="0"/>
    <xf numFmtId="0" fontId="26" fillId="0" borderId="0"/>
    <xf numFmtId="0" fontId="4" fillId="0" borderId="0"/>
    <xf numFmtId="0" fontId="32" fillId="0" borderId="0" applyNumberFormat="0" applyFill="0" applyBorder="0" applyAlignment="0" applyProtection="0"/>
    <xf numFmtId="165" fontId="4" fillId="0" borderId="0" applyFont="0" applyFill="0" applyBorder="0" applyAlignment="0" applyProtection="0"/>
    <xf numFmtId="0" fontId="26" fillId="0" borderId="0"/>
    <xf numFmtId="0" fontId="26" fillId="0" borderId="0"/>
    <xf numFmtId="0" fontId="4" fillId="0" borderId="0"/>
    <xf numFmtId="0" fontId="26" fillId="0" borderId="0"/>
    <xf numFmtId="0" fontId="4" fillId="0" borderId="0"/>
    <xf numFmtId="0" fontId="26" fillId="0" borderId="0"/>
    <xf numFmtId="0" fontId="26" fillId="0" borderId="0"/>
  </cellStyleXfs>
  <cellXfs count="357">
    <xf numFmtId="0" fontId="0" fillId="0" borderId="0" xfId="0"/>
    <xf numFmtId="0" fontId="33" fillId="0" borderId="5" xfId="6" applyFont="1" applyFill="1" applyBorder="1" applyAlignment="1" applyProtection="1">
      <alignment horizontal="left" vertical="top" wrapText="1"/>
    </xf>
    <xf numFmtId="0" fontId="28" fillId="0" borderId="5" xfId="7" quotePrefix="1" applyNumberFormat="1" applyFont="1" applyFill="1" applyBorder="1" applyAlignment="1" applyProtection="1">
      <alignment horizontal="left" vertical="top" wrapText="1"/>
    </xf>
    <xf numFmtId="0" fontId="28" fillId="0" borderId="33" xfId="7" quotePrefix="1" applyNumberFormat="1" applyFont="1" applyFill="1" applyBorder="1" applyAlignment="1" applyProtection="1">
      <alignment vertical="top" wrapText="1"/>
    </xf>
    <xf numFmtId="164" fontId="20" fillId="3" borderId="38" xfId="2" applyNumberFormat="1" applyFont="1" applyFill="1" applyBorder="1" applyProtection="1">
      <protection locked="0"/>
    </xf>
    <xf numFmtId="164" fontId="20" fillId="3" borderId="38" xfId="2" applyNumberFormat="1" applyFont="1" applyFill="1" applyBorder="1" applyAlignment="1" applyProtection="1">
      <alignment wrapText="1"/>
      <protection locked="0"/>
    </xf>
    <xf numFmtId="164" fontId="20" fillId="3" borderId="38" xfId="2" applyNumberFormat="1" applyFont="1" applyFill="1" applyBorder="1" applyAlignment="1" applyProtection="1">
      <alignment horizontal="right"/>
      <protection locked="0"/>
    </xf>
    <xf numFmtId="4" fontId="28" fillId="3" borderId="38" xfId="8" applyNumberFormat="1" applyFont="1" applyFill="1" applyBorder="1" applyAlignment="1" applyProtection="1">
      <alignment horizontal="right" wrapText="1"/>
      <protection locked="0"/>
    </xf>
    <xf numFmtId="164" fontId="20" fillId="3" borderId="44" xfId="2" applyNumberFormat="1" applyFont="1" applyFill="1" applyBorder="1" applyProtection="1">
      <protection locked="0"/>
    </xf>
    <xf numFmtId="0" fontId="2" fillId="0" borderId="0" xfId="1" applyFont="1" applyAlignment="1">
      <alignment horizontal="left" vertical="center" wrapText="1"/>
    </xf>
    <xf numFmtId="0" fontId="2" fillId="0" borderId="0" xfId="1" applyFont="1" applyAlignment="1">
      <alignment horizontal="center" vertical="center" wrapText="1"/>
    </xf>
    <xf numFmtId="0" fontId="2" fillId="0" borderId="0" xfId="1" applyFont="1" applyAlignment="1">
      <alignment vertical="center" wrapText="1"/>
    </xf>
    <xf numFmtId="0" fontId="3" fillId="0" borderId="1" xfId="1" applyFont="1" applyBorder="1" applyAlignment="1">
      <alignment vertical="center" wrapText="1"/>
    </xf>
    <xf numFmtId="0" fontId="3" fillId="0" borderId="2" xfId="1" applyFont="1" applyBorder="1" applyAlignment="1">
      <alignment horizontal="right" vertical="center" wrapText="1"/>
    </xf>
    <xf numFmtId="0" fontId="3" fillId="0" borderId="4" xfId="1" applyFont="1" applyBorder="1" applyAlignment="1">
      <alignment vertical="center" wrapText="1"/>
    </xf>
    <xf numFmtId="0" fontId="3" fillId="0" borderId="5" xfId="1" applyFont="1" applyBorder="1" applyAlignment="1">
      <alignment horizontal="right" vertical="center" wrapText="1"/>
    </xf>
    <xf numFmtId="14" fontId="3" fillId="0" borderId="5" xfId="1" applyNumberFormat="1" applyFont="1" applyBorder="1" applyAlignment="1">
      <alignment horizontal="left" vertical="center" wrapText="1"/>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16"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4" xfId="1" applyFont="1" applyBorder="1" applyAlignment="1">
      <alignment horizontal="left" vertical="center" wrapText="1"/>
    </xf>
    <xf numFmtId="0" fontId="3" fillId="0" borderId="6" xfId="1" applyFont="1" applyBorder="1" applyAlignment="1">
      <alignment horizontal="right" vertical="center" wrapText="1"/>
    </xf>
    <xf numFmtId="0" fontId="2" fillId="0" borderId="26" xfId="1" applyFont="1" applyBorder="1" applyAlignment="1">
      <alignment vertical="center" wrapText="1"/>
    </xf>
    <xf numFmtId="0" fontId="2" fillId="0" borderId="29" xfId="1" applyFont="1" applyBorder="1" applyAlignment="1">
      <alignment vertical="center" wrapText="1"/>
    </xf>
    <xf numFmtId="0" fontId="9" fillId="0" borderId="28" xfId="1" applyFont="1" applyBorder="1" applyAlignment="1">
      <alignment horizontal="right" vertical="center" wrapText="1"/>
    </xf>
    <xf numFmtId="0" fontId="3" fillId="0" borderId="9" xfId="1" applyFont="1" applyBorder="1" applyAlignment="1">
      <alignment horizontal="right" vertical="center" wrapText="1"/>
    </xf>
    <xf numFmtId="49" fontId="9" fillId="0" borderId="28" xfId="1" applyNumberFormat="1" applyFont="1" applyBorder="1" applyAlignment="1">
      <alignment horizontal="right" vertical="center" wrapText="1"/>
    </xf>
    <xf numFmtId="0" fontId="2" fillId="0" borderId="29" xfId="1" applyFont="1" applyBorder="1" applyAlignment="1">
      <alignment horizontal="left" vertical="center" wrapText="1"/>
    </xf>
    <xf numFmtId="49" fontId="2" fillId="0" borderId="29" xfId="1" applyNumberFormat="1" applyFont="1" applyBorder="1" applyAlignment="1">
      <alignment vertical="top" wrapText="1"/>
    </xf>
    <xf numFmtId="49" fontId="9" fillId="0" borderId="28" xfId="1" applyNumberFormat="1" applyFont="1" applyBorder="1" applyAlignment="1">
      <alignment horizontal="right" wrapText="1"/>
    </xf>
    <xf numFmtId="0" fontId="2" fillId="0" borderId="0" xfId="1" applyFont="1" applyFill="1" applyAlignment="1">
      <alignment horizontal="left" vertical="center" wrapText="1"/>
    </xf>
    <xf numFmtId="0" fontId="2" fillId="0" borderId="0" xfId="1" applyFont="1" applyFill="1" applyAlignment="1">
      <alignment vertical="center" wrapText="1"/>
    </xf>
    <xf numFmtId="0" fontId="17" fillId="0" borderId="0" xfId="1" applyFont="1" applyFill="1" applyAlignment="1">
      <alignment horizontal="center" vertical="center" wrapText="1"/>
    </xf>
    <xf numFmtId="0" fontId="18" fillId="0" borderId="0" xfId="1" applyFont="1" applyFill="1" applyAlignment="1">
      <alignment horizontal="center" vertical="center" wrapText="1"/>
    </xf>
    <xf numFmtId="0" fontId="19" fillId="0" borderId="0" xfId="1" applyFont="1" applyAlignment="1">
      <alignment vertical="center" wrapText="1"/>
    </xf>
    <xf numFmtId="0" fontId="2" fillId="0" borderId="0" xfId="1" applyFont="1" applyFill="1" applyAlignment="1">
      <alignment horizontal="center" vertical="center" wrapText="1"/>
    </xf>
    <xf numFmtId="0" fontId="17" fillId="0" borderId="0" xfId="1" applyFont="1" applyAlignment="1">
      <alignment vertical="center" wrapText="1"/>
    </xf>
    <xf numFmtId="49" fontId="20" fillId="0" borderId="0" xfId="2" applyNumberFormat="1" applyFont="1" applyAlignment="1">
      <alignment horizontal="left" vertical="center"/>
    </xf>
    <xf numFmtId="0" fontId="21" fillId="0" borderId="0" xfId="2" applyFont="1" applyAlignment="1">
      <alignment horizontal="left" vertical="center"/>
    </xf>
    <xf numFmtId="0" fontId="21" fillId="0" borderId="0" xfId="0" applyFont="1" applyAlignment="1">
      <alignment horizontal="left" vertical="center"/>
    </xf>
    <xf numFmtId="0" fontId="22" fillId="0" borderId="0" xfId="2" applyFont="1" applyAlignment="1">
      <alignment horizontal="left" vertical="center"/>
    </xf>
    <xf numFmtId="0" fontId="1" fillId="0" borderId="0" xfId="1" applyAlignment="1">
      <alignment vertical="center"/>
    </xf>
    <xf numFmtId="0" fontId="20" fillId="0" borderId="0" xfId="2" applyFont="1" applyAlignment="1">
      <alignment horizontal="left" vertical="center"/>
    </xf>
    <xf numFmtId="0" fontId="20" fillId="0" borderId="0" xfId="0" applyFont="1" applyAlignment="1">
      <alignment horizontal="left" vertical="center"/>
    </xf>
    <xf numFmtId="0" fontId="4" fillId="0" borderId="0" xfId="2" applyAlignment="1">
      <alignment horizontal="left" vertical="center"/>
    </xf>
    <xf numFmtId="0" fontId="23" fillId="0" borderId="0" xfId="1" applyFont="1" applyFill="1" applyAlignment="1">
      <alignment horizontal="left" vertical="center"/>
    </xf>
    <xf numFmtId="0" fontId="23" fillId="0" borderId="0" xfId="1" applyFont="1" applyFill="1" applyAlignment="1">
      <alignment horizontal="center" vertical="center"/>
    </xf>
    <xf numFmtId="0" fontId="1" fillId="0" borderId="0" xfId="1" applyFill="1" applyAlignment="1">
      <alignment horizontal="center" vertical="center"/>
    </xf>
    <xf numFmtId="0" fontId="1" fillId="0" borderId="0" xfId="1" applyFill="1" applyAlignment="1">
      <alignment vertical="center"/>
    </xf>
    <xf numFmtId="0" fontId="24" fillId="0" borderId="0" xfId="1" applyFont="1" applyFill="1" applyAlignment="1">
      <alignment horizontal="left" vertical="center"/>
    </xf>
    <xf numFmtId="0" fontId="24" fillId="0" borderId="5" xfId="1" applyFont="1" applyFill="1" applyBorder="1" applyAlignment="1">
      <alignment horizontal="left" vertical="top" wrapText="1"/>
    </xf>
    <xf numFmtId="0" fontId="23" fillId="0" borderId="5" xfId="1" applyFont="1" applyFill="1" applyBorder="1" applyAlignment="1">
      <alignment horizontal="left" vertical="top" wrapText="1"/>
    </xf>
    <xf numFmtId="0" fontId="25" fillId="0" borderId="0" xfId="1" applyFont="1" applyFill="1" applyAlignment="1">
      <alignment horizontal="center" vertical="center"/>
    </xf>
    <xf numFmtId="0" fontId="23" fillId="0" borderId="0" xfId="1" applyFont="1" applyFill="1" applyAlignment="1">
      <alignment horizontal="left" vertical="top" wrapText="1"/>
    </xf>
    <xf numFmtId="17" fontId="1" fillId="0" borderId="0" xfId="1" applyNumberFormat="1" applyFill="1" applyAlignment="1">
      <alignment vertical="center"/>
    </xf>
    <xf numFmtId="164" fontId="20" fillId="0" borderId="0" xfId="2" applyNumberFormat="1" applyFont="1" applyAlignment="1">
      <alignment vertical="center"/>
    </xf>
    <xf numFmtId="0" fontId="4" fillId="0" borderId="0" xfId="2"/>
    <xf numFmtId="49" fontId="20" fillId="0" borderId="0" xfId="0" applyNumberFormat="1" applyFont="1" applyAlignment="1">
      <alignment horizontal="left" vertical="center"/>
    </xf>
    <xf numFmtId="49" fontId="27" fillId="0" borderId="5" xfId="3" applyNumberFormat="1" applyFont="1" applyBorder="1" applyAlignment="1">
      <alignment horizontal="left" vertical="top"/>
    </xf>
    <xf numFmtId="0" fontId="27" fillId="0" borderId="5" xfId="3" applyFont="1" applyBorder="1" applyAlignment="1">
      <alignment horizontal="justify" vertical="top"/>
    </xf>
    <xf numFmtId="0" fontId="20" fillId="0" borderId="0" xfId="2" applyFont="1"/>
    <xf numFmtId="0" fontId="27" fillId="0" borderId="5" xfId="3" applyFont="1" applyBorder="1" applyAlignment="1">
      <alignment horizontal="left" vertical="top"/>
    </xf>
    <xf numFmtId="0" fontId="28" fillId="0" borderId="5" xfId="0" applyFont="1" applyBorder="1" applyAlignment="1">
      <alignment horizontal="left" vertical="top"/>
    </xf>
    <xf numFmtId="0" fontId="28" fillId="0" borderId="5" xfId="13" applyFont="1" applyBorder="1" applyAlignment="1">
      <alignment horizontal="justify" vertical="top" wrapText="1"/>
    </xf>
    <xf numFmtId="49" fontId="28" fillId="0" borderId="5" xfId="0" applyNumberFormat="1" applyFont="1" applyBorder="1" applyAlignment="1">
      <alignment horizontal="left" vertical="top" wrapText="1"/>
    </xf>
    <xf numFmtId="0" fontId="28" fillId="0" borderId="5" xfId="3" applyFont="1" applyBorder="1" applyAlignment="1">
      <alignment horizontal="justify" vertical="top" wrapText="1"/>
    </xf>
    <xf numFmtId="0" fontId="28" fillId="0" borderId="5" xfId="3" applyFont="1" applyBorder="1" applyAlignment="1">
      <alignment horizontal="left" vertical="top" wrapText="1" readingOrder="1"/>
    </xf>
    <xf numFmtId="17" fontId="20" fillId="0" borderId="0" xfId="2" applyNumberFormat="1" applyFont="1"/>
    <xf numFmtId="0" fontId="28" fillId="0" borderId="5" xfId="9" applyFont="1" applyBorder="1" applyAlignment="1">
      <alignment horizontal="left" vertical="top" wrapText="1" readingOrder="1"/>
    </xf>
    <xf numFmtId="0" fontId="28" fillId="0" borderId="5" xfId="9" quotePrefix="1" applyFont="1" applyBorder="1" applyAlignment="1">
      <alignment horizontal="left" vertical="top" wrapText="1" readingOrder="1"/>
    </xf>
    <xf numFmtId="0" fontId="28" fillId="0" borderId="5" xfId="3" applyFont="1" applyBorder="1" applyAlignment="1">
      <alignment horizontal="justify" vertical="top"/>
    </xf>
    <xf numFmtId="0" fontId="28" fillId="0" borderId="5" xfId="8" applyFont="1" applyBorder="1" applyAlignment="1">
      <alignment horizontal="left" vertical="top" wrapText="1" readingOrder="1"/>
    </xf>
    <xf numFmtId="49" fontId="20" fillId="0" borderId="0" xfId="0" applyNumberFormat="1" applyFont="1" applyAlignment="1">
      <alignment horizontal="left" vertical="top"/>
    </xf>
    <xf numFmtId="0" fontId="21" fillId="0" borderId="0" xfId="0" applyFont="1" applyAlignment="1">
      <alignment horizontal="left"/>
    </xf>
    <xf numFmtId="0" fontId="28" fillId="0" borderId="0" xfId="4" applyFont="1" applyAlignment="1">
      <alignment horizontal="justify" wrapText="1"/>
    </xf>
    <xf numFmtId="0" fontId="20" fillId="0" borderId="0" xfId="0" applyFont="1" applyAlignment="1">
      <alignment horizontal="justify"/>
    </xf>
    <xf numFmtId="0" fontId="20" fillId="0" borderId="0" xfId="2" applyFont="1" applyAlignment="1">
      <alignment horizontal="center" vertical="top"/>
    </xf>
    <xf numFmtId="0" fontId="20" fillId="0" borderId="0" xfId="2" applyFont="1" applyAlignment="1">
      <alignment horizontal="center"/>
    </xf>
    <xf numFmtId="4" fontId="20" fillId="0" borderId="0" xfId="2" applyNumberFormat="1" applyFont="1"/>
    <xf numFmtId="164" fontId="20" fillId="0" borderId="0" xfId="2" applyNumberFormat="1" applyFont="1"/>
    <xf numFmtId="164" fontId="21" fillId="0" borderId="0" xfId="2" applyNumberFormat="1" applyFont="1"/>
    <xf numFmtId="49" fontId="20" fillId="0" borderId="0" xfId="2" applyNumberFormat="1" applyFont="1" applyAlignment="1">
      <alignment horizontal="left" vertical="top"/>
    </xf>
    <xf numFmtId="0" fontId="20" fillId="0" borderId="0" xfId="2" applyFont="1" applyAlignment="1">
      <alignment horizontal="justify"/>
    </xf>
    <xf numFmtId="0" fontId="29" fillId="0" borderId="0" xfId="5" applyFont="1" applyAlignment="1">
      <alignment vertical="center"/>
    </xf>
    <xf numFmtId="0" fontId="4" fillId="0" borderId="0" xfId="5" applyAlignment="1">
      <alignment vertical="center"/>
    </xf>
    <xf numFmtId="0" fontId="31" fillId="0" borderId="0" xfId="5" applyFont="1" applyAlignment="1">
      <alignment vertical="center"/>
    </xf>
    <xf numFmtId="0" fontId="20" fillId="0" borderId="0" xfId="5" applyFont="1" applyAlignment="1">
      <alignment vertical="center"/>
    </xf>
    <xf numFmtId="0" fontId="20" fillId="0" borderId="0" xfId="2" applyFont="1" applyAlignment="1">
      <alignment vertical="center"/>
    </xf>
    <xf numFmtId="0" fontId="28" fillId="0" borderId="5" xfId="12" quotePrefix="1" applyFont="1" applyBorder="1" applyAlignment="1">
      <alignment horizontal="left" vertical="top" wrapText="1"/>
    </xf>
    <xf numFmtId="0" fontId="34" fillId="0" borderId="0" xfId="5" applyFont="1" applyAlignment="1">
      <alignment vertical="center"/>
    </xf>
    <xf numFmtId="49" fontId="35" fillId="0" borderId="0" xfId="2" applyNumberFormat="1" applyFont="1" applyAlignment="1">
      <alignment horizontal="right" vertical="center"/>
    </xf>
    <xf numFmtId="0" fontId="30" fillId="0" borderId="0" xfId="2" applyFont="1" applyAlignment="1">
      <alignment vertical="center"/>
    </xf>
    <xf numFmtId="0" fontId="36" fillId="0" borderId="0" xfId="2" applyFont="1" applyAlignment="1">
      <alignment vertical="center"/>
    </xf>
    <xf numFmtId="0" fontId="35" fillId="0" borderId="0" xfId="2" applyFont="1" applyAlignment="1">
      <alignment vertical="center" wrapText="1"/>
    </xf>
    <xf numFmtId="0" fontId="37" fillId="0" borderId="0" xfId="2" applyFont="1" applyAlignment="1">
      <alignment vertical="center" wrapText="1"/>
    </xf>
    <xf numFmtId="0" fontId="28" fillId="0" borderId="5" xfId="12" applyFont="1" applyBorder="1" applyAlignment="1">
      <alignment horizontal="left" vertical="top" wrapText="1"/>
    </xf>
    <xf numFmtId="0" fontId="28" fillId="0" borderId="5" xfId="3" quotePrefix="1" applyFont="1" applyBorder="1" applyAlignment="1">
      <alignment horizontal="justify" vertical="top" wrapText="1"/>
    </xf>
    <xf numFmtId="0" fontId="28" fillId="0" borderId="5" xfId="12" applyFont="1" applyBorder="1" applyAlignment="1">
      <alignment vertical="top" wrapText="1"/>
    </xf>
    <xf numFmtId="0" fontId="40" fillId="0" borderId="0" xfId="2" applyFont="1" applyAlignment="1">
      <alignment vertical="center"/>
    </xf>
    <xf numFmtId="0" fontId="40" fillId="0" borderId="0" xfId="2" applyFont="1" applyAlignment="1">
      <alignment vertical="center" wrapText="1"/>
    </xf>
    <xf numFmtId="0" fontId="28" fillId="0" borderId="33" xfId="12" applyFont="1" applyBorder="1" applyAlignment="1">
      <alignment vertical="top" wrapText="1"/>
    </xf>
    <xf numFmtId="0" fontId="31" fillId="0" borderId="0" xfId="2" applyFont="1" applyAlignment="1">
      <alignment vertical="center"/>
    </xf>
    <xf numFmtId="0" fontId="28" fillId="0" borderId="34" xfId="12" applyFont="1" applyBorder="1" applyAlignment="1">
      <alignment vertical="top" wrapText="1"/>
    </xf>
    <xf numFmtId="49" fontId="28" fillId="0" borderId="0" xfId="2" applyNumberFormat="1" applyFont="1" applyAlignment="1">
      <alignment horizontal="right" vertical="center" wrapText="1"/>
    </xf>
    <xf numFmtId="49" fontId="27" fillId="0" borderId="5" xfId="3" applyNumberFormat="1" applyFont="1" applyBorder="1" applyAlignment="1">
      <alignment horizontal="left" vertical="top" wrapText="1"/>
    </xf>
    <xf numFmtId="0" fontId="27" fillId="0" borderId="5" xfId="3" applyFont="1" applyBorder="1" applyAlignment="1">
      <alignment horizontal="justify" vertical="top" wrapText="1"/>
    </xf>
    <xf numFmtId="49" fontId="27" fillId="0" borderId="43" xfId="3" applyNumberFormat="1" applyFont="1" applyBorder="1" applyAlignment="1">
      <alignment horizontal="left" vertical="top" wrapText="1"/>
    </xf>
    <xf numFmtId="0" fontId="27" fillId="0" borderId="43" xfId="3" applyFont="1" applyBorder="1" applyAlignment="1">
      <alignment horizontal="justify" vertical="top" wrapText="1"/>
    </xf>
    <xf numFmtId="0" fontId="28" fillId="0" borderId="38" xfId="0" applyFont="1" applyBorder="1" applyAlignment="1">
      <alignment horizontal="left" vertical="top" wrapText="1"/>
    </xf>
    <xf numFmtId="49" fontId="27" fillId="0" borderId="38" xfId="8" applyNumberFormat="1" applyFont="1" applyBorder="1" applyAlignment="1">
      <alignment horizontal="justify" vertical="top" wrapText="1"/>
    </xf>
    <xf numFmtId="0" fontId="20" fillId="0" borderId="38" xfId="2" applyFont="1" applyBorder="1" applyAlignment="1">
      <alignment horizontal="left" vertical="top" wrapText="1"/>
    </xf>
    <xf numFmtId="4" fontId="28" fillId="0" borderId="38" xfId="8" applyNumberFormat="1" applyFont="1" applyBorder="1" applyAlignment="1">
      <alignment horizontal="justify" vertical="top" wrapText="1"/>
    </xf>
    <xf numFmtId="0" fontId="44" fillId="0" borderId="38" xfId="8" applyFont="1" applyBorder="1" applyAlignment="1">
      <alignment horizontal="justify" vertical="top" wrapText="1"/>
    </xf>
    <xf numFmtId="0" fontId="27" fillId="0" borderId="38" xfId="8" applyFont="1" applyBorder="1" applyAlignment="1">
      <alignment horizontal="justify" vertical="top" wrapText="1"/>
    </xf>
    <xf numFmtId="49" fontId="20" fillId="0" borderId="38" xfId="2" applyNumberFormat="1" applyFont="1" applyBorder="1" applyAlignment="1">
      <alignment horizontal="left" vertical="top" wrapText="1"/>
    </xf>
    <xf numFmtId="0" fontId="20" fillId="0" borderId="38" xfId="2" applyFont="1" applyBorder="1" applyAlignment="1">
      <alignment horizontal="justify" vertical="top" wrapText="1"/>
    </xf>
    <xf numFmtId="4" fontId="27" fillId="0" borderId="38" xfId="8" applyNumberFormat="1" applyFont="1" applyBorder="1" applyAlignment="1">
      <alignment horizontal="justify" vertical="top" wrapText="1"/>
    </xf>
    <xf numFmtId="0" fontId="28" fillId="0" borderId="38" xfId="8" applyFont="1" applyBorder="1" applyAlignment="1">
      <alignment horizontal="justify" vertical="top" wrapText="1"/>
    </xf>
    <xf numFmtId="0" fontId="20" fillId="0" borderId="39" xfId="2" applyFont="1" applyBorder="1"/>
    <xf numFmtId="49" fontId="49" fillId="0" borderId="38" xfId="8" applyNumberFormat="1" applyFont="1" applyBorder="1" applyAlignment="1">
      <alignment horizontal="justify" vertical="top" wrapText="1"/>
    </xf>
    <xf numFmtId="4" fontId="28" fillId="0" borderId="38" xfId="8" quotePrefix="1" applyNumberFormat="1" applyFont="1" applyBorder="1" applyAlignment="1">
      <alignment horizontal="justify" vertical="top" wrapText="1"/>
    </xf>
    <xf numFmtId="49" fontId="20" fillId="0" borderId="42" xfId="2" applyNumberFormat="1" applyFont="1" applyBorder="1" applyAlignment="1">
      <alignment horizontal="left" vertical="top" wrapText="1"/>
    </xf>
    <xf numFmtId="0" fontId="20" fillId="0" borderId="42" xfId="2" applyFont="1" applyBorder="1" applyAlignment="1">
      <alignment horizontal="justify" vertical="top" wrapText="1"/>
    </xf>
    <xf numFmtId="4" fontId="20" fillId="0" borderId="0" xfId="2" applyNumberFormat="1" applyFont="1" applyAlignment="1">
      <alignment vertical="center"/>
    </xf>
    <xf numFmtId="0" fontId="20" fillId="0" borderId="0" xfId="2" applyFont="1" applyAlignment="1">
      <alignment horizontal="center" vertical="center"/>
    </xf>
    <xf numFmtId="49" fontId="41" fillId="0" borderId="0" xfId="2" applyNumberFormat="1" applyFont="1" applyAlignment="1">
      <alignment horizontal="center" vertical="center" wrapText="1"/>
    </xf>
    <xf numFmtId="0" fontId="41" fillId="0" borderId="0" xfId="2" applyFont="1" applyAlignment="1">
      <alignment horizontal="center" vertical="center" wrapText="1"/>
    </xf>
    <xf numFmtId="4" fontId="41" fillId="0" borderId="0" xfId="2" applyNumberFormat="1" applyFont="1" applyAlignment="1">
      <alignment horizontal="center" vertical="center"/>
    </xf>
    <xf numFmtId="49" fontId="22" fillId="0" borderId="0" xfId="2" applyNumberFormat="1" applyFont="1" applyAlignment="1">
      <alignment horizontal="center" vertical="center" wrapText="1"/>
    </xf>
    <xf numFmtId="0" fontId="21" fillId="0" borderId="0" xfId="2" applyFont="1" applyAlignment="1">
      <alignment horizontal="center" vertical="center"/>
    </xf>
    <xf numFmtId="4" fontId="22" fillId="0" borderId="0" xfId="2" applyNumberFormat="1" applyFont="1" applyAlignment="1">
      <alignment horizontal="center" vertical="center"/>
    </xf>
    <xf numFmtId="0" fontId="22" fillId="0" borderId="0" xfId="2" applyFont="1" applyAlignment="1">
      <alignment horizontal="center" vertical="center" wrapText="1"/>
    </xf>
    <xf numFmtId="4" fontId="22" fillId="0" borderId="0" xfId="2" applyNumberFormat="1" applyFont="1" applyAlignment="1">
      <alignment horizontal="center" vertical="center" wrapText="1"/>
    </xf>
    <xf numFmtId="49" fontId="20" fillId="0" borderId="0" xfId="2" applyNumberFormat="1" applyFont="1" applyAlignment="1">
      <alignment vertical="center"/>
    </xf>
    <xf numFmtId="49" fontId="21" fillId="0" borderId="14" xfId="2" applyNumberFormat="1" applyFont="1" applyBorder="1" applyAlignment="1">
      <alignment vertical="center"/>
    </xf>
    <xf numFmtId="0" fontId="21" fillId="0" borderId="14" xfId="2" applyFont="1" applyBorder="1" applyAlignment="1">
      <alignment horizontal="left" vertical="center"/>
    </xf>
    <xf numFmtId="4" fontId="20" fillId="0" borderId="14" xfId="2" applyNumberFormat="1" applyFont="1" applyBorder="1" applyAlignment="1">
      <alignment vertical="center"/>
    </xf>
    <xf numFmtId="0" fontId="20" fillId="0" borderId="18" xfId="2" applyFont="1" applyBorder="1" applyAlignment="1">
      <alignment horizontal="left" vertical="center"/>
    </xf>
    <xf numFmtId="4" fontId="20" fillId="0" borderId="18" xfId="2" applyNumberFormat="1" applyFont="1" applyBorder="1" applyAlignment="1">
      <alignment vertical="center"/>
    </xf>
    <xf numFmtId="0" fontId="20" fillId="0" borderId="22" xfId="2" applyFont="1" applyBorder="1" applyAlignment="1">
      <alignment vertical="center"/>
    </xf>
    <xf numFmtId="4" fontId="20" fillId="0" borderId="22" xfId="2" applyNumberFormat="1" applyFont="1" applyBorder="1" applyAlignment="1">
      <alignment vertical="center"/>
    </xf>
    <xf numFmtId="49" fontId="20" fillId="0" borderId="22" xfId="2" applyNumberFormat="1" applyFont="1" applyBorder="1" applyAlignment="1">
      <alignment vertical="center"/>
    </xf>
    <xf numFmtId="0" fontId="20" fillId="2" borderId="0" xfId="2" applyFont="1" applyFill="1" applyAlignment="1">
      <alignment horizontal="left" vertical="center"/>
    </xf>
    <xf numFmtId="4" fontId="21" fillId="0" borderId="35" xfId="2" applyNumberFormat="1" applyFont="1" applyBorder="1" applyAlignment="1">
      <alignment vertical="center"/>
    </xf>
    <xf numFmtId="168" fontId="21" fillId="0" borderId="22" xfId="2" applyNumberFormat="1" applyFont="1" applyBorder="1" applyAlignment="1">
      <alignment horizontal="left" vertical="center"/>
    </xf>
    <xf numFmtId="0" fontId="20" fillId="0" borderId="22" xfId="2" applyFont="1" applyBorder="1" applyAlignment="1">
      <alignment horizontal="left" vertical="center"/>
    </xf>
    <xf numFmtId="0" fontId="20" fillId="2" borderId="22" xfId="2" applyFont="1" applyFill="1" applyBorder="1" applyAlignment="1">
      <alignment horizontal="left" vertical="center"/>
    </xf>
    <xf numFmtId="4" fontId="21" fillId="0" borderId="22" xfId="2" applyNumberFormat="1" applyFont="1" applyBorder="1" applyAlignment="1">
      <alignment vertical="center"/>
    </xf>
    <xf numFmtId="49" fontId="22" fillId="0" borderId="29" xfId="2" applyNumberFormat="1" applyFont="1" applyBorder="1" applyAlignment="1">
      <alignment horizontal="left" vertical="center"/>
    </xf>
    <xf numFmtId="0" fontId="22" fillId="0" borderId="28" xfId="2" applyFont="1" applyBorder="1" applyAlignment="1">
      <alignment horizontal="left" vertical="center"/>
    </xf>
    <xf numFmtId="0" fontId="22" fillId="2" borderId="28" xfId="2" applyFont="1" applyFill="1" applyBorder="1" applyAlignment="1">
      <alignment horizontal="left" vertical="center"/>
    </xf>
    <xf numFmtId="4" fontId="22" fillId="0" borderId="36" xfId="2" applyNumberFormat="1" applyFont="1" applyBorder="1" applyAlignment="1">
      <alignment vertical="center"/>
    </xf>
    <xf numFmtId="0" fontId="42" fillId="0" borderId="0" xfId="2" applyFont="1" applyAlignment="1">
      <alignment horizontal="left" vertical="center"/>
    </xf>
    <xf numFmtId="164" fontId="21" fillId="0" borderId="0" xfId="2" applyNumberFormat="1" applyFont="1" applyAlignment="1">
      <alignment vertical="center"/>
    </xf>
    <xf numFmtId="49" fontId="20" fillId="0" borderId="0" xfId="2" applyNumberFormat="1" applyFont="1" applyAlignment="1">
      <alignment vertical="top"/>
    </xf>
    <xf numFmtId="0" fontId="21" fillId="0" borderId="0" xfId="2" applyFont="1" applyAlignment="1">
      <alignment horizontal="left"/>
    </xf>
    <xf numFmtId="49" fontId="4" fillId="0" borderId="0" xfId="2" applyNumberFormat="1" applyAlignment="1">
      <alignment vertical="top"/>
    </xf>
    <xf numFmtId="164" fontId="4" fillId="0" borderId="0" xfId="2" applyNumberFormat="1"/>
    <xf numFmtId="49" fontId="46" fillId="0" borderId="0" xfId="9" applyNumberFormat="1" applyFont="1" applyAlignment="1">
      <alignment horizontal="center" vertical="center"/>
    </xf>
    <xf numFmtId="0" fontId="21" fillId="0" borderId="0" xfId="9" applyFont="1" applyAlignment="1">
      <alignment horizontal="center" vertical="center"/>
    </xf>
    <xf numFmtId="0" fontId="46" fillId="0" borderId="0" xfId="9" applyFont="1" applyAlignment="1">
      <alignment horizontal="center" vertical="center"/>
    </xf>
    <xf numFmtId="0" fontId="20" fillId="0" borderId="0" xfId="10" applyFont="1"/>
    <xf numFmtId="0" fontId="20" fillId="0" borderId="0" xfId="2" applyFont="1" applyAlignment="1">
      <alignment horizontal="justify" vertical="center"/>
    </xf>
    <xf numFmtId="49" fontId="21" fillId="0" borderId="0" xfId="10" applyNumberFormat="1" applyFont="1" applyAlignment="1">
      <alignment vertical="center"/>
    </xf>
    <xf numFmtId="0" fontId="20" fillId="0" borderId="0" xfId="10" applyFont="1" applyAlignment="1">
      <alignment horizontal="center" vertical="center"/>
    </xf>
    <xf numFmtId="166" fontId="20" fillId="0" borderId="0" xfId="10" applyNumberFormat="1" applyFont="1" applyAlignment="1">
      <alignment horizontal="right" vertical="center"/>
    </xf>
    <xf numFmtId="164" fontId="20" fillId="0" borderId="0" xfId="10" applyNumberFormat="1" applyFont="1" applyAlignment="1">
      <alignment horizontal="right" vertical="center"/>
    </xf>
    <xf numFmtId="4" fontId="28" fillId="0" borderId="0" xfId="11" applyNumberFormat="1" applyFont="1"/>
    <xf numFmtId="49" fontId="20" fillId="0" borderId="0" xfId="10" applyNumberFormat="1" applyFont="1" applyAlignment="1">
      <alignment vertical="center"/>
    </xf>
    <xf numFmtId="0" fontId="20" fillId="0" borderId="0" xfId="10" applyFont="1" applyAlignment="1">
      <alignment horizontal="left" vertical="top"/>
    </xf>
    <xf numFmtId="4" fontId="20" fillId="0" borderId="0" xfId="10" applyNumberFormat="1" applyFont="1" applyAlignment="1">
      <alignment horizontal="right" vertical="center"/>
    </xf>
    <xf numFmtId="9" fontId="20" fillId="0" borderId="0" xfId="2" applyNumberFormat="1" applyFont="1" applyAlignment="1">
      <alignment horizontal="left" vertical="center"/>
    </xf>
    <xf numFmtId="49" fontId="43" fillId="0" borderId="0" xfId="2" applyNumberFormat="1" applyFont="1" applyAlignment="1">
      <alignment horizontal="left" vertical="center"/>
    </xf>
    <xf numFmtId="0" fontId="43" fillId="0" borderId="0" xfId="2" applyFont="1" applyAlignment="1">
      <alignment horizontal="left" vertical="center"/>
    </xf>
    <xf numFmtId="4" fontId="43" fillId="0" borderId="0" xfId="2" applyNumberFormat="1" applyFont="1" applyAlignment="1">
      <alignment vertical="center"/>
    </xf>
    <xf numFmtId="164" fontId="43" fillId="0" borderId="0" xfId="2" applyNumberFormat="1" applyFont="1" applyAlignment="1">
      <alignment vertical="center"/>
    </xf>
    <xf numFmtId="49" fontId="21" fillId="0" borderId="5" xfId="10" applyNumberFormat="1" applyFont="1" applyBorder="1" applyAlignment="1">
      <alignment horizontal="left" vertical="top"/>
    </xf>
    <xf numFmtId="0" fontId="21" fillId="0" borderId="21" xfId="10" applyFont="1" applyBorder="1" applyAlignment="1">
      <alignment horizontal="left" vertical="top" wrapText="1"/>
    </xf>
    <xf numFmtId="0" fontId="21" fillId="0" borderId="5" xfId="10" applyFont="1" applyBorder="1" applyAlignment="1">
      <alignment horizontal="center" vertical="top"/>
    </xf>
    <xf numFmtId="166" fontId="21" fillId="0" borderId="5" xfId="10" applyNumberFormat="1" applyFont="1" applyBorder="1" applyAlignment="1">
      <alignment horizontal="center" vertical="top"/>
    </xf>
    <xf numFmtId="164" fontId="21" fillId="0" borderId="5" xfId="10" applyNumberFormat="1" applyFont="1" applyBorder="1" applyAlignment="1">
      <alignment horizontal="center" vertical="top"/>
    </xf>
    <xf numFmtId="4" fontId="21" fillId="0" borderId="5" xfId="10" applyNumberFormat="1" applyFont="1" applyBorder="1" applyAlignment="1">
      <alignment horizontal="center" vertical="top"/>
    </xf>
    <xf numFmtId="49" fontId="20" fillId="0" borderId="43" xfId="2" applyNumberFormat="1" applyFont="1" applyBorder="1" applyAlignment="1">
      <alignment vertical="top"/>
    </xf>
    <xf numFmtId="0" fontId="20" fillId="0" borderId="43" xfId="2" applyFont="1" applyBorder="1" applyAlignment="1">
      <alignment horizontal="left" wrapText="1"/>
    </xf>
    <xf numFmtId="0" fontId="20" fillId="2" borderId="43" xfId="2" applyFont="1" applyFill="1" applyBorder="1" applyAlignment="1">
      <alignment horizontal="left" wrapText="1"/>
    </xf>
    <xf numFmtId="0" fontId="20" fillId="0" borderId="43" xfId="2" applyFont="1" applyBorder="1" applyAlignment="1">
      <alignment horizontal="center"/>
    </xf>
    <xf numFmtId="3" fontId="20" fillId="0" borderId="43" xfId="2" applyNumberFormat="1" applyFont="1" applyBorder="1"/>
    <xf numFmtId="164" fontId="20" fillId="0" borderId="43" xfId="2" applyNumberFormat="1" applyFont="1" applyBorder="1"/>
    <xf numFmtId="4" fontId="20" fillId="0" borderId="43" xfId="2" applyNumberFormat="1" applyFont="1" applyBorder="1"/>
    <xf numFmtId="49" fontId="21" fillId="0" borderId="38" xfId="2" applyNumberFormat="1" applyFont="1" applyBorder="1" applyAlignment="1">
      <alignment vertical="top"/>
    </xf>
    <xf numFmtId="0" fontId="21" fillId="0" borderId="38" xfId="2" applyFont="1" applyBorder="1" applyAlignment="1">
      <alignment horizontal="left" vertical="top"/>
    </xf>
    <xf numFmtId="0" fontId="22" fillId="0" borderId="0" xfId="2" applyFont="1"/>
    <xf numFmtId="49" fontId="21" fillId="0" borderId="38" xfId="2" applyNumberFormat="1" applyFont="1" applyBorder="1" applyAlignment="1">
      <alignment horizontal="left" vertical="top"/>
    </xf>
    <xf numFmtId="0" fontId="20" fillId="2" borderId="38" xfId="2" applyFont="1" applyFill="1" applyBorder="1" applyAlignment="1">
      <alignment horizontal="left" vertical="top" wrapText="1"/>
    </xf>
    <xf numFmtId="0" fontId="20" fillId="0" borderId="38" xfId="2" applyFont="1" applyBorder="1" applyAlignment="1">
      <alignment horizontal="center"/>
    </xf>
    <xf numFmtId="3" fontId="20" fillId="0" borderId="38" xfId="2" applyNumberFormat="1" applyFont="1" applyBorder="1"/>
    <xf numFmtId="164" fontId="20" fillId="0" borderId="38" xfId="2" applyNumberFormat="1" applyFont="1" applyBorder="1"/>
    <xf numFmtId="4" fontId="20" fillId="0" borderId="38" xfId="2" applyNumberFormat="1" applyFont="1" applyBorder="1"/>
    <xf numFmtId="0" fontId="20" fillId="0" borderId="38" xfId="0" applyFont="1" applyBorder="1" applyAlignment="1">
      <alignment horizontal="left" vertical="top"/>
    </xf>
    <xf numFmtId="0" fontId="20" fillId="0" borderId="38" xfId="8" applyFont="1" applyBorder="1" applyAlignment="1">
      <alignment horizontal="justify" vertical="top" wrapText="1"/>
    </xf>
    <xf numFmtId="0" fontId="20" fillId="2" borderId="38" xfId="8" applyFont="1" applyFill="1" applyBorder="1" applyAlignment="1">
      <alignment horizontal="justify" vertical="top" wrapText="1"/>
    </xf>
    <xf numFmtId="0" fontId="20" fillId="0" borderId="38" xfId="2" applyFont="1" applyBorder="1" applyAlignment="1">
      <alignment horizontal="left" vertical="top"/>
    </xf>
    <xf numFmtId="0" fontId="20" fillId="2" borderId="38" xfId="2" applyFont="1" applyFill="1" applyBorder="1" applyAlignment="1">
      <alignment horizontal="justify" vertical="top" wrapText="1"/>
    </xf>
    <xf numFmtId="0" fontId="47" fillId="0" borderId="38" xfId="2" applyFont="1" applyBorder="1" applyAlignment="1">
      <alignment horizontal="center"/>
    </xf>
    <xf numFmtId="3" fontId="47" fillId="0" borderId="38" xfId="2" applyNumberFormat="1" applyFont="1" applyBorder="1"/>
    <xf numFmtId="0" fontId="20" fillId="0" borderId="38" xfId="2" quotePrefix="1" applyFont="1" applyBorder="1" applyAlignment="1">
      <alignment horizontal="justify" vertical="top" wrapText="1"/>
    </xf>
    <xf numFmtId="0" fontId="20" fillId="2" borderId="38" xfId="2" quotePrefix="1" applyFont="1" applyFill="1" applyBorder="1" applyAlignment="1">
      <alignment horizontal="justify" vertical="top" wrapText="1"/>
    </xf>
    <xf numFmtId="1" fontId="47" fillId="0" borderId="38" xfId="2" applyNumberFormat="1" applyFont="1" applyBorder="1" applyAlignment="1">
      <alignment horizontal="left" vertical="top"/>
    </xf>
    <xf numFmtId="167" fontId="20" fillId="0" borderId="38" xfId="2" applyNumberFormat="1" applyFont="1" applyBorder="1"/>
    <xf numFmtId="0" fontId="20" fillId="0" borderId="38" xfId="8" quotePrefix="1" applyFont="1" applyBorder="1" applyAlignment="1">
      <alignment horizontal="justify" vertical="top" wrapText="1"/>
    </xf>
    <xf numFmtId="0" fontId="20" fillId="2" borderId="38" xfId="8" quotePrefix="1" applyFont="1" applyFill="1" applyBorder="1" applyAlignment="1">
      <alignment horizontal="justify" vertical="top" wrapText="1"/>
    </xf>
    <xf numFmtId="49" fontId="20" fillId="0" borderId="42" xfId="2" applyNumberFormat="1" applyFont="1" applyBorder="1" applyAlignment="1">
      <alignment horizontal="left" vertical="top"/>
    </xf>
    <xf numFmtId="0" fontId="20" fillId="0" borderId="42" xfId="2" applyFont="1" applyBorder="1" applyAlignment="1">
      <alignment horizontal="left" vertical="top" wrapText="1"/>
    </xf>
    <xf numFmtId="0" fontId="20" fillId="2" borderId="42" xfId="2" applyFont="1" applyFill="1" applyBorder="1" applyAlignment="1">
      <alignment horizontal="left" vertical="top" wrapText="1"/>
    </xf>
    <xf numFmtId="0" fontId="20" fillId="0" borderId="42" xfId="2" applyFont="1" applyBorder="1" applyAlignment="1">
      <alignment horizontal="center"/>
    </xf>
    <xf numFmtId="167" fontId="20" fillId="0" borderId="42" xfId="2" applyNumberFormat="1" applyFont="1" applyBorder="1"/>
    <xf numFmtId="164" fontId="20" fillId="0" borderId="42" xfId="2" applyNumberFormat="1" applyFont="1" applyBorder="1"/>
    <xf numFmtId="4" fontId="20" fillId="0" borderId="42" xfId="2" applyNumberFormat="1" applyFont="1" applyBorder="1"/>
    <xf numFmtId="4" fontId="21" fillId="0" borderId="5" xfId="10" applyNumberFormat="1" applyFont="1" applyBorder="1" applyAlignment="1">
      <alignment horizontal="right" vertical="top"/>
    </xf>
    <xf numFmtId="0" fontId="21" fillId="0" borderId="0" xfId="2" applyFont="1" applyAlignment="1">
      <alignment horizontal="center"/>
    </xf>
    <xf numFmtId="17" fontId="4" fillId="0" borderId="0" xfId="2" applyNumberFormat="1"/>
    <xf numFmtId="1" fontId="20" fillId="0" borderId="43" xfId="2" applyNumberFormat="1" applyFont="1" applyBorder="1"/>
    <xf numFmtId="0" fontId="21" fillId="0" borderId="38" xfId="10" applyFont="1" applyBorder="1" applyAlignment="1">
      <alignment horizontal="left" vertical="top" wrapText="1"/>
    </xf>
    <xf numFmtId="1" fontId="20" fillId="0" borderId="38" xfId="2" applyNumberFormat="1" applyFont="1" applyBorder="1"/>
    <xf numFmtId="1" fontId="47" fillId="0" borderId="38" xfId="2" applyNumberFormat="1" applyFont="1" applyBorder="1"/>
    <xf numFmtId="1" fontId="20" fillId="0" borderId="38" xfId="2" applyNumberFormat="1" applyFont="1" applyBorder="1" applyAlignment="1">
      <alignment horizontal="right"/>
    </xf>
    <xf numFmtId="49" fontId="20" fillId="0" borderId="43" xfId="2" applyNumberFormat="1" applyFont="1" applyBorder="1" applyAlignment="1">
      <alignment vertical="top" wrapText="1"/>
    </xf>
    <xf numFmtId="0" fontId="20" fillId="0" borderId="43" xfId="2" applyFont="1" applyBorder="1" applyAlignment="1">
      <alignment horizontal="center" wrapText="1"/>
    </xf>
    <xf numFmtId="1" fontId="20" fillId="0" borderId="43" xfId="2" applyNumberFormat="1" applyFont="1" applyBorder="1" applyAlignment="1">
      <alignment wrapText="1"/>
    </xf>
    <xf numFmtId="164" fontId="20" fillId="0" borderId="43" xfId="2" applyNumberFormat="1" applyFont="1" applyBorder="1" applyAlignment="1">
      <alignment wrapText="1"/>
    </xf>
    <xf numFmtId="4" fontId="20" fillId="0" borderId="43" xfId="2" applyNumberFormat="1" applyFont="1" applyBorder="1" applyAlignment="1">
      <alignment wrapText="1"/>
    </xf>
    <xf numFmtId="49" fontId="21" fillId="0" borderId="38" xfId="2" applyNumberFormat="1" applyFont="1" applyBorder="1" applyAlignment="1">
      <alignment vertical="top" wrapText="1"/>
    </xf>
    <xf numFmtId="49" fontId="21" fillId="0" borderId="38" xfId="2" applyNumberFormat="1" applyFont="1" applyBorder="1" applyAlignment="1">
      <alignment horizontal="left" vertical="top" wrapText="1"/>
    </xf>
    <xf numFmtId="0" fontId="20" fillId="0" borderId="38" xfId="2" applyFont="1" applyBorder="1" applyAlignment="1">
      <alignment horizontal="center" wrapText="1"/>
    </xf>
    <xf numFmtId="1" fontId="20" fillId="0" borderId="38" xfId="2" applyNumberFormat="1" applyFont="1" applyBorder="1" applyAlignment="1">
      <alignment wrapText="1"/>
    </xf>
    <xf numFmtId="164" fontId="20" fillId="0" borderId="38" xfId="2" applyNumberFormat="1" applyFont="1" applyBorder="1" applyAlignment="1">
      <alignment wrapText="1"/>
    </xf>
    <xf numFmtId="4" fontId="20" fillId="0" borderId="38" xfId="2" applyNumberFormat="1" applyFont="1" applyBorder="1" applyAlignment="1">
      <alignment wrapText="1"/>
    </xf>
    <xf numFmtId="0" fontId="20" fillId="0" borderId="38" xfId="0" applyFont="1" applyBorder="1" applyAlignment="1">
      <alignment horizontal="left" vertical="top" wrapText="1"/>
    </xf>
    <xf numFmtId="0" fontId="47" fillId="0" borderId="38" xfId="2" applyFont="1" applyBorder="1" applyAlignment="1">
      <alignment horizontal="center" wrapText="1"/>
    </xf>
    <xf numFmtId="3" fontId="47" fillId="0" borderId="38" xfId="2" applyNumberFormat="1" applyFont="1" applyBorder="1" applyAlignment="1">
      <alignment wrapText="1"/>
    </xf>
    <xf numFmtId="1" fontId="47" fillId="0" borderId="38" xfId="2" applyNumberFormat="1" applyFont="1" applyBorder="1" applyAlignment="1">
      <alignment horizontal="left" vertical="top" wrapText="1"/>
    </xf>
    <xf numFmtId="3" fontId="20" fillId="0" borderId="38" xfId="2" applyNumberFormat="1" applyFont="1" applyBorder="1" applyAlignment="1">
      <alignment wrapText="1"/>
    </xf>
    <xf numFmtId="167" fontId="20" fillId="0" borderId="38" xfId="2" applyNumberFormat="1" applyFont="1" applyBorder="1" applyAlignment="1">
      <alignment wrapText="1"/>
    </xf>
    <xf numFmtId="0" fontId="20" fillId="2" borderId="42" xfId="2" applyFont="1" applyFill="1" applyBorder="1" applyAlignment="1">
      <alignment horizontal="justify" vertical="top" wrapText="1"/>
    </xf>
    <xf numFmtId="0" fontId="20" fillId="0" borderId="42" xfId="2" applyFont="1" applyBorder="1" applyAlignment="1">
      <alignment horizontal="center" wrapText="1"/>
    </xf>
    <xf numFmtId="167" fontId="20" fillId="0" borderId="42" xfId="2" applyNumberFormat="1" applyFont="1" applyBorder="1" applyAlignment="1">
      <alignment wrapText="1"/>
    </xf>
    <xf numFmtId="164" fontId="20" fillId="0" borderId="42" xfId="2" applyNumberFormat="1" applyFont="1" applyBorder="1" applyAlignment="1">
      <alignment wrapText="1"/>
    </xf>
    <xf numFmtId="4" fontId="20" fillId="0" borderId="42" xfId="2" applyNumberFormat="1" applyFont="1" applyBorder="1" applyAlignment="1">
      <alignment wrapText="1"/>
    </xf>
    <xf numFmtId="164" fontId="20" fillId="0" borderId="43" xfId="2" applyNumberFormat="1" applyFont="1" applyBorder="1" applyAlignment="1">
      <alignment horizontal="right"/>
    </xf>
    <xf numFmtId="164" fontId="20" fillId="0" borderId="38" xfId="2" applyNumberFormat="1" applyFont="1" applyBorder="1" applyAlignment="1">
      <alignment horizontal="right"/>
    </xf>
    <xf numFmtId="4" fontId="28" fillId="0" borderId="38" xfId="8" applyNumberFormat="1" applyFont="1" applyBorder="1" applyAlignment="1">
      <alignment horizontal="justify" vertical="justify" wrapText="1"/>
    </xf>
    <xf numFmtId="4" fontId="28" fillId="0" borderId="38" xfId="8" applyNumberFormat="1" applyFont="1" applyBorder="1" applyAlignment="1">
      <alignment horizontal="right" wrapText="1"/>
    </xf>
    <xf numFmtId="164" fontId="20" fillId="0" borderId="42" xfId="2" applyNumberFormat="1" applyFont="1" applyBorder="1" applyAlignment="1">
      <alignment horizontal="right"/>
    </xf>
    <xf numFmtId="3" fontId="20" fillId="0" borderId="38" xfId="2" applyNumberFormat="1" applyFont="1" applyBorder="1" applyAlignment="1">
      <alignment horizontal="right"/>
    </xf>
    <xf numFmtId="0" fontId="20" fillId="0" borderId="38" xfId="2" applyFont="1" applyBorder="1" applyAlignment="1">
      <alignment horizontal="justify" vertical="top"/>
    </xf>
    <xf numFmtId="0" fontId="20" fillId="2" borderId="38" xfId="2" applyFont="1" applyFill="1" applyBorder="1" applyAlignment="1">
      <alignment horizontal="justify" vertical="top"/>
    </xf>
    <xf numFmtId="0" fontId="20" fillId="0" borderId="38" xfId="2" applyFont="1" applyBorder="1" applyAlignment="1">
      <alignment horizontal="justify" vertical="justify"/>
    </xf>
    <xf numFmtId="0" fontId="20" fillId="2" borderId="38" xfId="2" applyFont="1" applyFill="1" applyBorder="1" applyAlignment="1">
      <alignment horizontal="justify" vertical="justify"/>
    </xf>
    <xf numFmtId="0" fontId="20" fillId="0" borderId="38" xfId="2" applyFont="1" applyBorder="1" applyAlignment="1">
      <alignment horizontal="justify" vertical="justify" wrapText="1"/>
    </xf>
    <xf numFmtId="0" fontId="20" fillId="0" borderId="44" xfId="0" applyFont="1" applyBorder="1" applyAlignment="1">
      <alignment horizontal="left" vertical="top" wrapText="1"/>
    </xf>
    <xf numFmtId="0" fontId="28" fillId="0" borderId="0" xfId="11" applyFont="1"/>
    <xf numFmtId="49" fontId="20" fillId="0" borderId="37" xfId="2" applyNumberFormat="1" applyFont="1" applyBorder="1" applyAlignment="1">
      <alignment vertical="top"/>
    </xf>
    <xf numFmtId="0" fontId="20" fillId="0" borderId="40" xfId="2" applyFont="1" applyBorder="1" applyAlignment="1">
      <alignment horizontal="left" wrapText="1"/>
    </xf>
    <xf numFmtId="0" fontId="20" fillId="2" borderId="40" xfId="2" applyFont="1" applyFill="1" applyBorder="1" applyAlignment="1">
      <alignment horizontal="left" wrapText="1"/>
    </xf>
    <xf numFmtId="0" fontId="20" fillId="0" borderId="37" xfId="2" applyFont="1" applyBorder="1" applyAlignment="1">
      <alignment horizontal="center"/>
    </xf>
    <xf numFmtId="3" fontId="20" fillId="0" borderId="37" xfId="2" applyNumberFormat="1" applyFont="1" applyBorder="1"/>
    <xf numFmtId="164" fontId="20" fillId="0" borderId="37" xfId="2" applyNumberFormat="1" applyFont="1" applyBorder="1"/>
    <xf numFmtId="4" fontId="20" fillId="0" borderId="37" xfId="2" applyNumberFormat="1" applyFont="1" applyBorder="1"/>
    <xf numFmtId="0" fontId="21" fillId="0" borderId="41" xfId="2" applyFont="1" applyBorder="1" applyAlignment="1">
      <alignment horizontal="left" vertical="top"/>
    </xf>
    <xf numFmtId="0" fontId="20" fillId="0" borderId="41" xfId="2" applyFont="1" applyBorder="1" applyAlignment="1">
      <alignment horizontal="left" vertical="top" wrapText="1"/>
    </xf>
    <xf numFmtId="0" fontId="20" fillId="2" borderId="41" xfId="2" applyFont="1" applyFill="1" applyBorder="1" applyAlignment="1">
      <alignment horizontal="left" vertical="top" wrapText="1"/>
    </xf>
    <xf numFmtId="0" fontId="20" fillId="0" borderId="38" xfId="8" applyFont="1" applyBorder="1" applyAlignment="1">
      <alignment horizontal="justify" vertical="justify" wrapText="1"/>
    </xf>
    <xf numFmtId="0" fontId="20" fillId="2" borderId="38" xfId="8" applyFont="1" applyFill="1" applyBorder="1" applyAlignment="1">
      <alignment horizontal="justify" vertical="justify" wrapText="1"/>
    </xf>
    <xf numFmtId="49" fontId="20" fillId="0" borderId="44" xfId="2" applyNumberFormat="1" applyFont="1" applyBorder="1" applyAlignment="1">
      <alignment horizontal="left" vertical="top"/>
    </xf>
    <xf numFmtId="0" fontId="20" fillId="0" borderId="45" xfId="2" applyFont="1" applyBorder="1" applyAlignment="1">
      <alignment horizontal="left" vertical="top" wrapText="1"/>
    </xf>
    <xf numFmtId="0" fontId="20" fillId="2" borderId="45" xfId="2" applyFont="1" applyFill="1" applyBorder="1" applyAlignment="1">
      <alignment horizontal="left" vertical="top" wrapText="1"/>
    </xf>
    <xf numFmtId="0" fontId="20" fillId="0" borderId="44" xfId="2" applyFont="1" applyBorder="1" applyAlignment="1">
      <alignment horizontal="center"/>
    </xf>
    <xf numFmtId="167" fontId="20" fillId="0" borderId="44" xfId="2" applyNumberFormat="1" applyFont="1" applyBorder="1"/>
    <xf numFmtId="164" fontId="20" fillId="0" borderId="44" xfId="2" applyNumberFormat="1" applyFont="1" applyBorder="1"/>
    <xf numFmtId="4" fontId="20" fillId="0" borderId="44" xfId="2" applyNumberFormat="1" applyFont="1" applyBorder="1"/>
    <xf numFmtId="0" fontId="20" fillId="0" borderId="0" xfId="2" applyFont="1" applyAlignment="1">
      <alignment horizontal="left" wrapText="1"/>
    </xf>
    <xf numFmtId="0" fontId="20" fillId="0" borderId="0" xfId="10" applyFont="1" applyAlignment="1">
      <alignment horizontal="left" vertical="top" wrapText="1"/>
    </xf>
    <xf numFmtId="0" fontId="20" fillId="0" borderId="41" xfId="8" quotePrefix="1" applyFont="1" applyBorder="1" applyAlignment="1">
      <alignment horizontal="justify" vertical="top" wrapText="1"/>
    </xf>
    <xf numFmtId="0" fontId="20" fillId="2" borderId="41" xfId="8" quotePrefix="1" applyFont="1" applyFill="1" applyBorder="1" applyAlignment="1">
      <alignment horizontal="justify" vertical="top" wrapText="1"/>
    </xf>
    <xf numFmtId="0" fontId="20" fillId="0" borderId="0" xfId="8" applyFont="1" applyAlignment="1">
      <alignment horizontal="justify" vertical="top" wrapText="1"/>
    </xf>
    <xf numFmtId="0" fontId="20" fillId="2" borderId="0" xfId="8" applyFont="1" applyFill="1" applyAlignment="1">
      <alignment horizontal="justify" vertical="top" wrapText="1"/>
    </xf>
    <xf numFmtId="0" fontId="20" fillId="0" borderId="41" xfId="2" applyFont="1" applyBorder="1" applyAlignment="1">
      <alignment horizontal="justify" vertical="top" wrapText="1"/>
    </xf>
    <xf numFmtId="0" fontId="20" fillId="2" borderId="41" xfId="2" applyFont="1" applyFill="1" applyBorder="1" applyAlignment="1">
      <alignment horizontal="justify" vertical="top" wrapText="1"/>
    </xf>
    <xf numFmtId="0" fontId="20" fillId="0" borderId="37" xfId="8" applyFont="1" applyBorder="1" applyAlignment="1">
      <alignment horizontal="justify" vertical="top" wrapText="1"/>
    </xf>
    <xf numFmtId="0" fontId="20" fillId="2" borderId="37" xfId="8" applyFont="1" applyFill="1" applyBorder="1" applyAlignment="1">
      <alignment horizontal="justify" vertical="top" wrapText="1"/>
    </xf>
    <xf numFmtId="0" fontId="55" fillId="2" borderId="0" xfId="14" applyFont="1" applyFill="1" applyAlignment="1">
      <alignment horizontal="justify" vertical="top" wrapText="1"/>
    </xf>
    <xf numFmtId="0" fontId="20" fillId="0" borderId="40" xfId="8" applyFont="1" applyBorder="1" applyAlignment="1">
      <alignment horizontal="justify" vertical="top" wrapText="1"/>
    </xf>
    <xf numFmtId="0" fontId="20" fillId="2" borderId="40" xfId="8" applyFont="1" applyFill="1" applyBorder="1" applyAlignment="1">
      <alignment horizontal="justify" vertical="top" wrapText="1"/>
    </xf>
    <xf numFmtId="0" fontId="20" fillId="0" borderId="37" xfId="8" applyFont="1" applyBorder="1" applyAlignment="1">
      <alignment horizontal="justify" vertical="justify" wrapText="1"/>
    </xf>
    <xf numFmtId="0" fontId="20" fillId="2" borderId="37" xfId="8" applyFont="1" applyFill="1" applyBorder="1" applyAlignment="1">
      <alignment horizontal="justify" vertical="justify" wrapText="1"/>
    </xf>
    <xf numFmtId="49" fontId="20" fillId="0" borderId="38" xfId="2" applyNumberFormat="1" applyFont="1" applyBorder="1" applyAlignment="1">
      <alignment horizontal="left" vertical="top"/>
    </xf>
    <xf numFmtId="1" fontId="20" fillId="0" borderId="38" xfId="2" applyNumberFormat="1" applyFont="1" applyBorder="1" applyAlignment="1">
      <alignment horizontal="left" vertical="top"/>
    </xf>
    <xf numFmtId="0" fontId="56" fillId="0" borderId="0" xfId="0" applyFont="1" applyAlignment="1">
      <alignment vertical="top" wrapText="1"/>
    </xf>
    <xf numFmtId="0" fontId="22" fillId="0" borderId="0" xfId="2" applyFont="1" applyAlignment="1">
      <alignment horizontal="center" vertical="top" wrapText="1"/>
    </xf>
    <xf numFmtId="0" fontId="58" fillId="0" borderId="0" xfId="14" applyFont="1" applyAlignment="1">
      <alignment vertical="center"/>
    </xf>
    <xf numFmtId="0" fontId="26" fillId="0" borderId="0" xfId="14"/>
    <xf numFmtId="0" fontId="3" fillId="0" borderId="30" xfId="1" applyFont="1" applyBorder="1" applyAlignment="1">
      <alignment horizontal="left" vertical="center" wrapText="1"/>
    </xf>
    <xf numFmtId="0" fontId="5" fillId="0" borderId="31" xfId="2" applyFont="1" applyBorder="1" applyAlignment="1">
      <alignment vertical="center" wrapText="1"/>
    </xf>
    <xf numFmtId="0" fontId="5" fillId="0" borderId="32" xfId="2" applyFont="1" applyBorder="1" applyAlignment="1">
      <alignment vertical="center" wrapText="1"/>
    </xf>
    <xf numFmtId="0" fontId="15" fillId="0" borderId="27" xfId="1" quotePrefix="1" applyFont="1" applyBorder="1" applyAlignment="1">
      <alignment vertical="center" wrapText="1"/>
    </xf>
    <xf numFmtId="0" fontId="4" fillId="0" borderId="28" xfId="2" applyBorder="1" applyAlignment="1">
      <alignment vertical="center" wrapText="1"/>
    </xf>
    <xf numFmtId="49" fontId="9" fillId="0" borderId="27" xfId="1" quotePrefix="1" applyNumberFormat="1" applyFont="1" applyBorder="1" applyAlignment="1">
      <alignment horizontal="right" wrapText="1"/>
    </xf>
    <xf numFmtId="49" fontId="10" fillId="0" borderId="28" xfId="2" applyNumberFormat="1" applyFont="1" applyBorder="1" applyAlignment="1">
      <alignment horizontal="right" wrapText="1"/>
    </xf>
    <xf numFmtId="0" fontId="16" fillId="0" borderId="27" xfId="1" applyFont="1" applyBorder="1" applyAlignment="1">
      <alignment horizontal="left" vertical="center"/>
    </xf>
    <xf numFmtId="0" fontId="4" fillId="0" borderId="27" xfId="2" applyBorder="1" applyAlignment="1">
      <alignment horizontal="left" vertical="center"/>
    </xf>
    <xf numFmtId="0" fontId="4" fillId="0" borderId="28" xfId="2" applyBorder="1" applyAlignment="1">
      <alignment horizontal="left" vertical="center"/>
    </xf>
    <xf numFmtId="0" fontId="2" fillId="0" borderId="17" xfId="1" applyFont="1" applyBorder="1" applyAlignment="1">
      <alignment horizontal="left" vertical="center" wrapText="1"/>
    </xf>
    <xf numFmtId="0" fontId="4" fillId="0" borderId="18" xfId="2" applyBorder="1" applyAlignment="1">
      <alignment horizontal="left" vertical="center" wrapText="1"/>
    </xf>
    <xf numFmtId="0" fontId="4" fillId="0" borderId="19" xfId="2" applyBorder="1" applyAlignment="1">
      <alignment horizontal="left" vertical="center" wrapText="1"/>
    </xf>
    <xf numFmtId="0" fontId="2" fillId="0" borderId="10" xfId="1" applyFont="1" applyBorder="1" applyAlignment="1">
      <alignment vertical="top" wrapText="1"/>
    </xf>
    <xf numFmtId="0" fontId="4" fillId="0" borderId="11" xfId="2" applyBorder="1" applyAlignment="1">
      <alignment vertical="top" wrapText="1"/>
    </xf>
    <xf numFmtId="0" fontId="4" fillId="0" borderId="11" xfId="2" applyBorder="1" applyAlignment="1">
      <alignment wrapText="1"/>
    </xf>
    <xf numFmtId="0" fontId="4" fillId="0" borderId="12" xfId="2" applyBorder="1" applyAlignment="1">
      <alignment wrapText="1"/>
    </xf>
    <xf numFmtId="0" fontId="3" fillId="0" borderId="21" xfId="1" applyFont="1" applyBorder="1" applyAlignment="1">
      <alignment horizontal="left" vertical="center" wrapText="1"/>
    </xf>
    <xf numFmtId="0" fontId="5" fillId="0" borderId="22" xfId="2" applyFont="1" applyBorder="1" applyAlignment="1">
      <alignment vertical="center" wrapText="1"/>
    </xf>
    <xf numFmtId="0" fontId="5" fillId="0" borderId="23" xfId="2" applyFont="1" applyBorder="1" applyAlignment="1">
      <alignment vertical="center" wrapText="1"/>
    </xf>
    <xf numFmtId="0" fontId="9" fillId="0" borderId="24" xfId="1" applyFont="1" applyBorder="1" applyAlignment="1">
      <alignment horizontal="center" vertical="top" wrapText="1"/>
    </xf>
    <xf numFmtId="0" fontId="10" fillId="0" borderId="0" xfId="2" applyFont="1" applyAlignment="1">
      <alignment horizontal="center" vertical="top" wrapText="1"/>
    </xf>
    <xf numFmtId="0" fontId="10" fillId="0" borderId="25" xfId="2" applyFont="1" applyBorder="1" applyAlignment="1">
      <alignment horizontal="center" vertical="top" wrapText="1"/>
    </xf>
    <xf numFmtId="0" fontId="10" fillId="0" borderId="13" xfId="2" applyFont="1" applyBorder="1" applyAlignment="1">
      <alignment horizontal="center" vertical="top" wrapText="1"/>
    </xf>
    <xf numFmtId="0" fontId="10" fillId="0" borderId="14" xfId="2" applyFont="1" applyBorder="1" applyAlignment="1">
      <alignment horizontal="center" vertical="top" wrapText="1"/>
    </xf>
    <xf numFmtId="0" fontId="10" fillId="0" borderId="15" xfId="2" applyFont="1" applyBorder="1" applyAlignment="1">
      <alignment horizontal="center" vertical="top" wrapText="1"/>
    </xf>
    <xf numFmtId="0" fontId="13" fillId="0" borderId="27" xfId="1" applyFont="1" applyBorder="1" applyAlignment="1">
      <alignment vertical="center"/>
    </xf>
    <xf numFmtId="0" fontId="14" fillId="0" borderId="28" xfId="2" applyFont="1" applyBorder="1" applyAlignment="1">
      <alignment vertical="center"/>
    </xf>
    <xf numFmtId="0" fontId="2" fillId="0" borderId="10" xfId="1" applyFont="1" applyBorder="1" applyAlignment="1">
      <alignment horizontal="left" vertical="center" wrapText="1"/>
    </xf>
    <xf numFmtId="0" fontId="4" fillId="0" borderId="11" xfId="2" applyBorder="1" applyAlignment="1">
      <alignment horizontal="left" vertical="center" wrapText="1"/>
    </xf>
    <xf numFmtId="0" fontId="4" fillId="0" borderId="11" xfId="2" applyBorder="1" applyAlignment="1">
      <alignment vertical="center" wrapText="1"/>
    </xf>
    <xf numFmtId="0" fontId="4" fillId="0" borderId="12" xfId="2" applyBorder="1" applyAlignment="1">
      <alignment vertical="center" wrapText="1"/>
    </xf>
    <xf numFmtId="0" fontId="2" fillId="0" borderId="10" xfId="1" applyFont="1" applyBorder="1" applyAlignment="1">
      <alignment vertical="center" wrapText="1"/>
    </xf>
    <xf numFmtId="0" fontId="2" fillId="0" borderId="13" xfId="1" applyFont="1" applyBorder="1" applyAlignment="1">
      <alignment horizontal="left" vertical="top" wrapText="1"/>
    </xf>
    <xf numFmtId="0" fontId="4" fillId="0" borderId="14" xfId="2" applyBorder="1" applyAlignment="1">
      <alignment horizontal="left" vertical="top" wrapText="1"/>
    </xf>
    <xf numFmtId="0" fontId="12" fillId="0" borderId="14" xfId="1" applyFont="1" applyBorder="1" applyAlignment="1">
      <alignment horizontal="left" vertical="top" wrapText="1" indent="1"/>
    </xf>
    <xf numFmtId="0" fontId="12" fillId="0" borderId="15" xfId="1" applyFont="1" applyBorder="1" applyAlignment="1">
      <alignment horizontal="left" vertical="top" wrapText="1" indent="1"/>
    </xf>
    <xf numFmtId="0" fontId="9" fillId="0" borderId="13" xfId="1" applyFont="1" applyBorder="1" applyAlignment="1">
      <alignment horizontal="center" vertical="top" wrapText="1"/>
    </xf>
    <xf numFmtId="0" fontId="11" fillId="0" borderId="14" xfId="1" applyFont="1" applyBorder="1" applyAlignment="1">
      <alignment horizontal="left" vertical="top" wrapText="1" indent="1"/>
    </xf>
    <xf numFmtId="0" fontId="11" fillId="0" borderId="15" xfId="1" applyFont="1" applyBorder="1" applyAlignment="1">
      <alignment horizontal="left" vertical="top" wrapText="1" indent="1"/>
    </xf>
    <xf numFmtId="0" fontId="7" fillId="0" borderId="14" xfId="1" applyFont="1" applyBorder="1" applyAlignment="1">
      <alignment horizontal="left" vertical="top" wrapText="1" indent="1"/>
    </xf>
    <xf numFmtId="0" fontId="7" fillId="0" borderId="15" xfId="1" applyFont="1" applyBorder="1" applyAlignment="1">
      <alignment horizontal="left" vertical="top" wrapText="1" indent="1"/>
    </xf>
    <xf numFmtId="0" fontId="3" fillId="0" borderId="2" xfId="1" applyFont="1" applyBorder="1" applyAlignment="1">
      <alignment horizontal="left" vertical="center" wrapText="1"/>
    </xf>
    <xf numFmtId="0" fontId="5" fillId="0" borderId="2" xfId="2" applyFont="1" applyBorder="1" applyAlignment="1">
      <alignment horizontal="left" vertical="center" wrapText="1"/>
    </xf>
    <xf numFmtId="0" fontId="3" fillId="0" borderId="2" xfId="1" applyFont="1" applyBorder="1" applyAlignment="1">
      <alignment vertical="center" wrapText="1"/>
    </xf>
    <xf numFmtId="0" fontId="5" fillId="0" borderId="3" xfId="2" applyFont="1" applyBorder="1" applyAlignment="1">
      <alignment vertical="center" wrapText="1"/>
    </xf>
    <xf numFmtId="0" fontId="3" fillId="0" borderId="5" xfId="1" applyFont="1" applyBorder="1" applyAlignment="1">
      <alignment horizontal="left" vertical="center" wrapText="1"/>
    </xf>
    <xf numFmtId="0" fontId="5" fillId="0" borderId="5" xfId="2" applyFont="1" applyBorder="1" applyAlignment="1">
      <alignment horizontal="left" vertical="center" wrapText="1"/>
    </xf>
    <xf numFmtId="0" fontId="3" fillId="0" borderId="5" xfId="1" applyFont="1" applyBorder="1" applyAlignment="1">
      <alignment vertical="center" wrapText="1"/>
    </xf>
    <xf numFmtId="0" fontId="5" fillId="0" borderId="6" xfId="2" applyFont="1" applyBorder="1" applyAlignment="1">
      <alignment vertical="center" wrapText="1"/>
    </xf>
    <xf numFmtId="0" fontId="2" fillId="0" borderId="8" xfId="1" applyFont="1" applyBorder="1" applyAlignment="1">
      <alignment horizontal="left" vertical="center" wrapText="1"/>
    </xf>
    <xf numFmtId="0" fontId="4" fillId="0" borderId="8" xfId="2" applyBorder="1" applyAlignment="1">
      <alignment vertical="center" wrapText="1"/>
    </xf>
    <xf numFmtId="0" fontId="2" fillId="0" borderId="8" xfId="1" applyFont="1" applyBorder="1" applyAlignment="1">
      <alignment vertical="center" wrapText="1"/>
    </xf>
    <xf numFmtId="0" fontId="4" fillId="0" borderId="9" xfId="2" applyBorder="1" applyAlignment="1">
      <alignment vertical="center" wrapText="1"/>
    </xf>
    <xf numFmtId="0" fontId="6" fillId="0" borderId="11" xfId="2" applyFont="1" applyBorder="1" applyAlignment="1">
      <alignment horizontal="left" vertical="center" wrapText="1"/>
    </xf>
  </cellXfs>
  <cellStyles count="15">
    <cellStyle name="Hiperpovezava 2" xfId="6" xr:uid="{97645C54-6330-4614-BD8D-3F81C6EC22EB}"/>
    <cellStyle name="Navadno" xfId="0" builtinId="0"/>
    <cellStyle name="Navadno 11 4" xfId="14" xr:uid="{C6B15A8C-AA74-4478-B830-04E926CCF2C6}"/>
    <cellStyle name="Navadno 12 3" xfId="2" xr:uid="{46C8153D-7FB8-4090-ADE1-F0F2B042969A}"/>
    <cellStyle name="Navadno 15 2" xfId="12" xr:uid="{51C2E13A-374B-44E5-890E-F75FFC9D7C9B}"/>
    <cellStyle name="Navadno 2 2" xfId="8" xr:uid="{BD7E3F36-7D4A-49B9-8DE4-BE6B3BFE48C6}"/>
    <cellStyle name="Navadno 2 2 3" xfId="5" xr:uid="{583A6AA1-300A-4E2F-AD18-D9A33B452171}"/>
    <cellStyle name="Navadno 25 4" xfId="11" xr:uid="{B778841D-5506-4A59-BC62-174A4CD32189}"/>
    <cellStyle name="Navadno 4 5" xfId="10" xr:uid="{E2C2D89E-41C2-4AA5-B229-B37AB8592BE2}"/>
    <cellStyle name="Navadno 8 3" xfId="1" xr:uid="{DC1DA16B-FF66-426B-B426-038ABC6048A4}"/>
    <cellStyle name="Navadno_R4MBRELEJNAHIŠICA110" xfId="3" xr:uid="{E4F0E850-8BD5-432B-ACE1-011116B7F87F}"/>
    <cellStyle name="Navadno_R4MBRELEJNAHIŠICA110 2" xfId="13" xr:uid="{1EE3AA2A-D33E-4237-AEAC-74CFBBD68320}"/>
    <cellStyle name="Navadno_STAVBA STIKALIŠČA" xfId="4" xr:uid="{19F60357-42D1-49FC-9293-1B44F42DFD4D}"/>
    <cellStyle name="Navadno_TEMTRANSFORMATORJA" xfId="9" xr:uid="{0A25DE3E-5A45-4FC9-9207-C863E1822F77}"/>
    <cellStyle name="Vejica 2 2 2" xfId="7" xr:uid="{A3B35F30-7D92-44B2-931F-C129ADAB5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21C6434E-1E75-42EF-A2E7-587B9115EC0E}"/>
            </a:ext>
          </a:extLst>
        </xdr:cNvPr>
        <xdr:cNvSpPr txBox="1"/>
      </xdr:nvSpPr>
      <xdr:spPr>
        <a:xfrm>
          <a:off x="113347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5C37A2F1-E6F1-4E5F-B7CE-CE89474EA3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980815"/>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6E33F4EA-6E3F-49EF-BAB1-280336DA7495}"/>
            </a:ext>
          </a:extLst>
        </xdr:cNvPr>
        <xdr:cNvGrpSpPr>
          <a:grpSpLocks noChangeAspect="1"/>
        </xdr:cNvGrpSpPr>
      </xdr:nvGrpSpPr>
      <xdr:grpSpPr bwMode="auto">
        <a:xfrm>
          <a:off x="4806639" y="3773402"/>
          <a:ext cx="627930" cy="393168"/>
          <a:chOff x="2" y="2"/>
          <a:chExt cx="1065" cy="844"/>
        </a:xfrm>
      </xdr:grpSpPr>
      <xdr:sp macro="" textlink="">
        <xdr:nvSpPr>
          <xdr:cNvPr id="5" name="Freeform 4">
            <a:extLst>
              <a:ext uri="{FF2B5EF4-FFF2-40B4-BE49-F238E27FC236}">
                <a16:creationId xmlns:a16="http://schemas.microsoft.com/office/drawing/2014/main" id="{3FA8D482-0E5C-9BA1-B9C1-C38CEB3F2CAB}"/>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73EBC736-F115-1E13-3508-327A9875C554}"/>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39A94D14-42AC-2201-C6FD-CDBCFA9F9B26}"/>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FE9E1F0D-A738-82EB-44E3-29561579B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D03D2336-8EA0-A17F-A38C-A485DCFD51BF}"/>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3E8A8AA4-8966-490C-BEF4-90612E9BB611}"/>
            </a:ext>
          </a:extLst>
        </xdr:cNvPr>
        <xdr:cNvSpPr txBox="1"/>
      </xdr:nvSpPr>
      <xdr:spPr>
        <a:xfrm>
          <a:off x="981732" y="7902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19707</xdr:colOff>
      <xdr:row>14</xdr:row>
      <xdr:rowOff>197069</xdr:rowOff>
    </xdr:from>
    <xdr:ext cx="184731" cy="264560"/>
    <xdr:sp macro="" textlink="">
      <xdr:nvSpPr>
        <xdr:cNvPr id="11" name="PoljeZBesedilom 10">
          <a:extLst>
            <a:ext uri="{FF2B5EF4-FFF2-40B4-BE49-F238E27FC236}">
              <a16:creationId xmlns:a16="http://schemas.microsoft.com/office/drawing/2014/main" id="{E694C737-7BF3-4063-B80F-25EF95D4B1E5}"/>
            </a:ext>
          </a:extLst>
        </xdr:cNvPr>
        <xdr:cNvSpPr txBox="1"/>
      </xdr:nvSpPr>
      <xdr:spPr>
        <a:xfrm>
          <a:off x="981732" y="85123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94B0F4CE-9E24-49B0-9BE5-EEF7CCED30B0}"/>
            </a:ext>
          </a:extLst>
        </xdr:cNvPr>
        <xdr:cNvSpPr txBox="1"/>
      </xdr:nvSpPr>
      <xdr:spPr>
        <a:xfrm>
          <a:off x="885825"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A559BA6-40E5-49DA-8025-F2C94821C2F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6A3D645A-7DAA-422E-A1FF-123C751F3EC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F439BF3-ABA9-4786-91B2-6E93BCD1933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9E5C511-13F8-4013-93D3-8770BD27EE0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586B014-5A1E-4DB3-9A60-3B09A58AD1E0}"/>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032DD03-9A43-4F5F-8E9B-CAF85BA588A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816C63AD-8362-4F65-97B3-B14E683A4F1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7F8A567-69D2-4EEA-894E-E7999E56DDE9}"/>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818956E7-DD5B-4597-A04A-6EA262E3479D}"/>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5A82F24-4B4F-4785-A628-D37BA85CC14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8212BB9-ECFD-4599-BFE1-C8EEE0659F10}"/>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F990BF5E-CA98-411C-A1E6-45A834C8136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1D4139B2-B654-4ED1-89FF-788BC680AB90}"/>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FC1DAE26-BC5C-45B2-86A6-F733A06CB33A}"/>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88542505-B143-48CF-AC1D-505FD1B443C7}"/>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BF243C1F-08CB-4137-9283-3D70EB96DCF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680C43E0-BDDC-43E4-8B08-1856CE5706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49E91431-F115-4685-903E-AF19EB013705}"/>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58A15310-3F21-4625-9096-92333D4222C7}"/>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09DBB079-2AFE-4FBC-A94F-9E8DCBE6520E}"/>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B6CE1D4F-EAEC-4461-949A-7A3D970DC718}"/>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3802A29D-3836-41BB-BE27-1B2BD9CE15A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AF81FC33-3708-4BF5-9D91-1B1C259B8259}"/>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BE4C2EE5-5AF4-4C4D-BB11-1BE9027316D2}"/>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A05F9CAA-D999-4639-8BF9-987FC2FC32E5}"/>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AAC1E31-2277-4879-A1CD-AB293F92217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56084083-16F3-4374-97A4-7085C77CB6C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7D04146A-5D34-4A1C-8F6F-707AC0D1613C}"/>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9AB6EA70-6EF2-4761-9322-C5BDD71E7C3B}"/>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B124E3B0-5A6A-417B-B1B3-A2BA2A9465E0}"/>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85D4B412-0A2A-47C5-97C2-596C05E849A0}"/>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B16A08BA-69A0-46F4-B62A-1BD0B4FBE74B}"/>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150BE00C-66B7-4EAE-9DA7-E42952891AB8}"/>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B06B53DD-FFB8-4B07-9930-CB061E2A0FB3}"/>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9CF99EB1-9E54-4F7E-A963-DB1A86B82BFA}"/>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729FF88-7850-4B78-A34E-6E27FABD3F5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DB175826-6C6E-4320-9F83-967BEB795CDC}"/>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1</xdr:row>
      <xdr:rowOff>19050</xdr:rowOff>
    </xdr:from>
    <xdr:ext cx="184731" cy="264560"/>
    <xdr:sp macro="" textlink="">
      <xdr:nvSpPr>
        <xdr:cNvPr id="4" name="PoljeZBesedilom 3">
          <a:extLst>
            <a:ext uri="{FF2B5EF4-FFF2-40B4-BE49-F238E27FC236}">
              <a16:creationId xmlns:a16="http://schemas.microsoft.com/office/drawing/2014/main" id="{86DDE306-BDE8-4FF1-AE9F-74D2CD32A26E}"/>
            </a:ext>
          </a:extLst>
        </xdr:cNvPr>
        <xdr:cNvSpPr txBox="1"/>
      </xdr:nvSpPr>
      <xdr:spPr>
        <a:xfrm>
          <a:off x="685800"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2</xdr:row>
      <xdr:rowOff>19050</xdr:rowOff>
    </xdr:from>
    <xdr:ext cx="184731" cy="264560"/>
    <xdr:sp macro="" textlink="">
      <xdr:nvSpPr>
        <xdr:cNvPr id="5" name="PoljeZBesedilom 4">
          <a:extLst>
            <a:ext uri="{FF2B5EF4-FFF2-40B4-BE49-F238E27FC236}">
              <a16:creationId xmlns:a16="http://schemas.microsoft.com/office/drawing/2014/main" id="{C3EAF11B-A111-432E-AB76-19D50B19C0F5}"/>
            </a:ext>
          </a:extLst>
        </xdr:cNvPr>
        <xdr:cNvSpPr txBox="1"/>
      </xdr:nvSpPr>
      <xdr:spPr>
        <a:xfrm>
          <a:off x="685800"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171450</xdr:colOff>
      <xdr:row>3</xdr:row>
      <xdr:rowOff>19050</xdr:rowOff>
    </xdr:from>
    <xdr:ext cx="184731" cy="264560"/>
    <xdr:sp macro="" textlink="">
      <xdr:nvSpPr>
        <xdr:cNvPr id="6" name="PoljeZBesedilom 5">
          <a:extLst>
            <a:ext uri="{FF2B5EF4-FFF2-40B4-BE49-F238E27FC236}">
              <a16:creationId xmlns:a16="http://schemas.microsoft.com/office/drawing/2014/main" id="{2CB2DD21-86CA-4B7E-B6D6-5733AA14FB46}"/>
            </a:ext>
          </a:extLst>
        </xdr:cNvPr>
        <xdr:cNvSpPr txBox="1"/>
      </xdr:nvSpPr>
      <xdr:spPr>
        <a:xfrm>
          <a:off x="685800"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3E46E70-BFC0-40E5-9C6B-3ABA4260A99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A183E25-BFAD-48E8-BF9C-26F8D404269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12E4704-9A78-4833-9A56-ACA1D4DC5AC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67E00878-92D2-42E3-99E7-4B7BC655233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9FF2158F-87C9-48BF-8AB4-A93C608FB92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3E07A35-5EA8-4D4C-B0FD-C6B585B9709D}"/>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885A4E35-09D9-48A3-816D-0ACB22B6B0E3}"/>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EDE457C-BE86-4E50-A3D4-B47365A386C6}"/>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2D2430D-25DF-46FE-BF4D-CA5B374BF3C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2BE1E2D-F85D-436C-9E0E-80171DE7597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6A88421-D096-48C3-BA76-2FA5D1AF5410}">
  <we:reference id="wa200009404" version="1.0.0.8" store="sl-SI" storeType="OMEX"/>
  <we:alternateReferences>
    <we:reference id="wa200009404" version="1.0.0.8" store="wa200009404" storeType="OMEX"/>
  </we:alternateReferences>
  <we:properties>
    <we:property name="claude.fileId" value="&quot;2df7e8ca-e562-4b07-b177-b3cc2cc49f31&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A660C-D68A-4DD9-876A-3E4BC0427FBE}">
  <sheetPr codeName="List1">
    <pageSetUpPr fitToPage="1"/>
  </sheetPr>
  <dimension ref="A1:K27"/>
  <sheetViews>
    <sheetView tabSelected="1" view="pageBreakPreview" zoomScaleNormal="115" zoomScaleSheetLayoutView="100" workbookViewId="0">
      <selection activeCell="G26" sqref="G26"/>
    </sheetView>
  </sheetViews>
  <sheetFormatPr defaultColWidth="9.1328125" defaultRowHeight="9" x14ac:dyDescent="0.35"/>
  <cols>
    <col min="1" max="1" width="60.59765625" style="11" customWidth="1"/>
    <col min="2" max="3" width="7.73046875" style="9" customWidth="1"/>
    <col min="4" max="4" width="8.73046875" style="10" customWidth="1"/>
    <col min="5" max="5" width="7.73046875" style="11" customWidth="1"/>
    <col min="6" max="6" width="8.73046875" style="11" customWidth="1"/>
    <col min="7" max="7" width="6.73046875" style="11" customWidth="1"/>
    <col min="8" max="8" width="14.73046875" style="11" customWidth="1"/>
    <col min="9" max="10" width="9.73046875" style="11" customWidth="1"/>
    <col min="11" max="11" width="7.73046875" style="11" customWidth="1"/>
    <col min="12" max="16384" width="9.1328125" style="11"/>
  </cols>
  <sheetData>
    <row r="1" spans="1:11" ht="180" customHeight="1" x14ac:dyDescent="0.35">
      <c r="A1" s="298" t="s">
        <v>6488</v>
      </c>
    </row>
    <row r="2" spans="1:11" ht="16.05" customHeight="1" x14ac:dyDescent="0.35">
      <c r="B2" s="12"/>
      <c r="C2" s="344"/>
      <c r="D2" s="345"/>
      <c r="E2" s="345"/>
      <c r="F2" s="345"/>
      <c r="G2" s="345"/>
      <c r="H2" s="345"/>
      <c r="I2" s="13"/>
      <c r="J2" s="346"/>
      <c r="K2" s="347"/>
    </row>
    <row r="3" spans="1:11" ht="16.05" customHeight="1" x14ac:dyDescent="0.35">
      <c r="B3" s="14"/>
      <c r="C3" s="348"/>
      <c r="D3" s="349"/>
      <c r="E3" s="349"/>
      <c r="F3" s="349"/>
      <c r="G3" s="349"/>
      <c r="H3" s="349"/>
      <c r="I3" s="15"/>
      <c r="J3" s="350"/>
      <c r="K3" s="351"/>
    </row>
    <row r="4" spans="1:11" ht="16.05" customHeight="1" x14ac:dyDescent="0.35">
      <c r="B4" s="14" t="s">
        <v>0</v>
      </c>
      <c r="C4" s="348" t="s">
        <v>0</v>
      </c>
      <c r="D4" s="349"/>
      <c r="E4" s="349"/>
      <c r="F4" s="349"/>
      <c r="G4" s="349"/>
      <c r="H4" s="349"/>
      <c r="I4" s="16" t="s">
        <v>0</v>
      </c>
      <c r="J4" s="350"/>
      <c r="K4" s="351"/>
    </row>
    <row r="5" spans="1:11" ht="16.05" customHeight="1" thickBot="1" x14ac:dyDescent="0.4">
      <c r="B5" s="17" t="s">
        <v>6458</v>
      </c>
      <c r="C5" s="352" t="s">
        <v>6459</v>
      </c>
      <c r="D5" s="353"/>
      <c r="E5" s="353"/>
      <c r="F5" s="353"/>
      <c r="G5" s="353"/>
      <c r="H5" s="353"/>
      <c r="I5" s="18" t="s">
        <v>6460</v>
      </c>
      <c r="J5" s="354" t="s">
        <v>6461</v>
      </c>
      <c r="K5" s="355"/>
    </row>
    <row r="6" spans="1:11" ht="10.25" customHeight="1" x14ac:dyDescent="0.35">
      <c r="B6" s="330" t="s">
        <v>6493</v>
      </c>
      <c r="C6" s="356"/>
      <c r="D6" s="332"/>
      <c r="E6" s="332"/>
      <c r="F6" s="333"/>
      <c r="G6" s="334" t="s">
        <v>6494</v>
      </c>
      <c r="H6" s="332"/>
      <c r="I6" s="332"/>
      <c r="J6" s="332"/>
      <c r="K6" s="333"/>
    </row>
    <row r="7" spans="1:11" ht="34.049999999999997" customHeight="1" thickBot="1" x14ac:dyDescent="0.4">
      <c r="B7" s="335"/>
      <c r="C7" s="336"/>
      <c r="D7" s="342" t="s">
        <v>2</v>
      </c>
      <c r="E7" s="342"/>
      <c r="F7" s="343"/>
      <c r="G7" s="339" t="s">
        <v>6479</v>
      </c>
      <c r="H7" s="326"/>
      <c r="I7" s="326"/>
      <c r="J7" s="326"/>
      <c r="K7" s="327"/>
    </row>
    <row r="8" spans="1:11" ht="10.25" customHeight="1" x14ac:dyDescent="0.35">
      <c r="B8" s="330" t="s">
        <v>6462</v>
      </c>
      <c r="C8" s="331"/>
      <c r="D8" s="332"/>
      <c r="E8" s="332"/>
      <c r="F8" s="333"/>
      <c r="G8" s="334" t="s">
        <v>6463</v>
      </c>
      <c r="H8" s="332"/>
      <c r="I8" s="332"/>
      <c r="J8" s="332"/>
      <c r="K8" s="333"/>
    </row>
    <row r="9" spans="1:11" ht="34.049999999999997" customHeight="1" thickBot="1" x14ac:dyDescent="0.4">
      <c r="B9" s="335"/>
      <c r="C9" s="336"/>
      <c r="D9" s="340" t="s">
        <v>3</v>
      </c>
      <c r="E9" s="340"/>
      <c r="F9" s="341"/>
      <c r="G9" s="339" t="s">
        <v>6485</v>
      </c>
      <c r="H9" s="326"/>
      <c r="I9" s="326"/>
      <c r="J9" s="326"/>
      <c r="K9" s="327"/>
    </row>
    <row r="10" spans="1:11" ht="10.25" customHeight="1" x14ac:dyDescent="0.35">
      <c r="B10" s="330" t="s">
        <v>6462</v>
      </c>
      <c r="C10" s="331"/>
      <c r="D10" s="332"/>
      <c r="E10" s="332"/>
      <c r="F10" s="333"/>
      <c r="G10" s="334" t="s">
        <v>6464</v>
      </c>
      <c r="H10" s="332"/>
      <c r="I10" s="332"/>
      <c r="J10" s="332"/>
      <c r="K10" s="333"/>
    </row>
    <row r="11" spans="1:11" ht="34.049999999999997" customHeight="1" thickBot="1" x14ac:dyDescent="0.4">
      <c r="B11" s="335"/>
      <c r="C11" s="336"/>
      <c r="D11" s="337"/>
      <c r="E11" s="337"/>
      <c r="F11" s="338"/>
      <c r="G11" s="339" t="s">
        <v>6491</v>
      </c>
      <c r="H11" s="326"/>
      <c r="I11" s="326"/>
      <c r="J11" s="326"/>
      <c r="K11" s="327"/>
    </row>
    <row r="12" spans="1:11" ht="14.1" customHeight="1" x14ac:dyDescent="0.35">
      <c r="B12" s="19"/>
      <c r="C12" s="312" t="s">
        <v>6465</v>
      </c>
      <c r="D12" s="313"/>
      <c r="E12" s="314"/>
      <c r="F12" s="20" t="s">
        <v>6476</v>
      </c>
      <c r="G12" s="315" t="s">
        <v>6466</v>
      </c>
      <c r="H12" s="316"/>
      <c r="I12" s="317"/>
      <c r="J12" s="317"/>
      <c r="K12" s="318"/>
    </row>
    <row r="13" spans="1:11" ht="24" customHeight="1" x14ac:dyDescent="0.35">
      <c r="B13" s="21" t="s">
        <v>6467</v>
      </c>
      <c r="C13" s="319" t="s">
        <v>5</v>
      </c>
      <c r="D13" s="320"/>
      <c r="E13" s="321"/>
      <c r="F13" s="22" t="s">
        <v>6</v>
      </c>
      <c r="G13" s="322" t="s">
        <v>6492</v>
      </c>
      <c r="H13" s="323"/>
      <c r="I13" s="323"/>
      <c r="J13" s="323"/>
      <c r="K13" s="324"/>
    </row>
    <row r="14" spans="1:11" ht="24" customHeight="1" thickBot="1" x14ac:dyDescent="0.4">
      <c r="B14" s="21" t="s">
        <v>6468</v>
      </c>
      <c r="C14" s="319" t="s">
        <v>7</v>
      </c>
      <c r="D14" s="320"/>
      <c r="E14" s="321"/>
      <c r="F14" s="22" t="s">
        <v>8</v>
      </c>
      <c r="G14" s="325"/>
      <c r="H14" s="326"/>
      <c r="I14" s="326"/>
      <c r="J14" s="326"/>
      <c r="K14" s="327"/>
    </row>
    <row r="15" spans="1:11" ht="24" customHeight="1" thickBot="1" x14ac:dyDescent="0.4">
      <c r="B15" s="21" t="s">
        <v>6468</v>
      </c>
      <c r="C15" s="319"/>
      <c r="D15" s="320"/>
      <c r="E15" s="321"/>
      <c r="F15" s="22"/>
      <c r="G15" s="23" t="s">
        <v>6469</v>
      </c>
      <c r="H15" s="328" t="s">
        <v>9</v>
      </c>
      <c r="I15" s="329"/>
      <c r="J15" s="24" t="s">
        <v>6477</v>
      </c>
      <c r="K15" s="25" t="s">
        <v>3162</v>
      </c>
    </row>
    <row r="16" spans="1:11" ht="24" customHeight="1" thickBot="1" x14ac:dyDescent="0.4">
      <c r="B16" s="17" t="s">
        <v>6470</v>
      </c>
      <c r="C16" s="302" t="s">
        <v>7</v>
      </c>
      <c r="D16" s="303"/>
      <c r="E16" s="304"/>
      <c r="F16" s="26" t="s">
        <v>8</v>
      </c>
      <c r="G16" s="23" t="s">
        <v>6471</v>
      </c>
      <c r="H16" s="305" t="s">
        <v>10</v>
      </c>
      <c r="I16" s="306"/>
      <c r="J16" s="24" t="s">
        <v>6472</v>
      </c>
      <c r="K16" s="27" t="s">
        <v>427</v>
      </c>
    </row>
    <row r="17" spans="2:11" ht="24" customHeight="1" thickBot="1" x14ac:dyDescent="0.5">
      <c r="B17" s="28" t="s">
        <v>6473</v>
      </c>
      <c r="C17" s="307" t="s">
        <v>6489</v>
      </c>
      <c r="D17" s="308"/>
      <c r="E17" s="29" t="s">
        <v>6474</v>
      </c>
      <c r="F17" s="30" t="s">
        <v>0</v>
      </c>
      <c r="G17" s="23" t="s">
        <v>6475</v>
      </c>
      <c r="H17" s="309" t="s">
        <v>6490</v>
      </c>
      <c r="I17" s="310"/>
      <c r="J17" s="310"/>
      <c r="K17" s="311"/>
    </row>
    <row r="18" spans="2:11" s="32" customFormat="1" x14ac:dyDescent="0.35">
      <c r="B18" s="31"/>
      <c r="C18" s="31"/>
    </row>
    <row r="19" spans="2:11" s="32" customFormat="1" x14ac:dyDescent="0.35">
      <c r="B19" s="31"/>
      <c r="C19" s="31"/>
    </row>
    <row r="20" spans="2:11" s="32" customFormat="1" x14ac:dyDescent="0.35">
      <c r="B20" s="31"/>
      <c r="C20" s="31"/>
    </row>
    <row r="21" spans="2:11" x14ac:dyDescent="0.35">
      <c r="D21" s="33"/>
    </row>
    <row r="26" spans="2:11" x14ac:dyDescent="0.35">
      <c r="D26" s="34"/>
      <c r="E26" s="35"/>
    </row>
    <row r="27" spans="2:11" x14ac:dyDescent="0.35">
      <c r="D27" s="36"/>
      <c r="E27" s="37"/>
    </row>
  </sheetData>
  <sheetProtection algorithmName="SHA-512" hashValue="B+C0bwcFPHU12rG9ISM+vW52g05w7Qkf7Sg4kTzxwc5Os8e+GYf5MB5PisAGV5G8EZzGVNf6VaaMmQOjX4R32A==" saltValue="lzdVVJyTWQZ9Mb59uryKaA=="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90"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256FA-2ABD-4DCA-BCF1-CAAF068B210B}">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6" customWidth="1"/>
    <col min="2" max="3" width="62.73046875" style="48" customWidth="1"/>
    <col min="4" max="4" width="8.59765625" style="48" customWidth="1"/>
    <col min="5" max="16384" width="9.1328125" style="42"/>
  </cols>
  <sheetData>
    <row r="1" spans="1:10" ht="13.15" x14ac:dyDescent="0.35">
      <c r="A1" s="38" t="s">
        <v>1</v>
      </c>
      <c r="B1" s="39" t="s">
        <v>11</v>
      </c>
      <c r="C1" s="40" t="s">
        <v>3529</v>
      </c>
      <c r="D1" s="41"/>
    </row>
    <row r="2" spans="1:10" x14ac:dyDescent="0.35">
      <c r="A2" s="38"/>
      <c r="B2" s="43"/>
      <c r="C2" s="44"/>
      <c r="D2" s="45"/>
    </row>
    <row r="3" spans="1:10" ht="13.15" x14ac:dyDescent="0.35">
      <c r="A3" s="38" t="s">
        <v>12</v>
      </c>
      <c r="B3" s="39" t="s">
        <v>429</v>
      </c>
      <c r="C3" s="40" t="s">
        <v>3530</v>
      </c>
      <c r="D3" s="41"/>
    </row>
    <row r="4" spans="1:10" ht="13.15" x14ac:dyDescent="0.35">
      <c r="A4" s="38" t="s">
        <v>13</v>
      </c>
      <c r="B4" s="39" t="s">
        <v>14</v>
      </c>
      <c r="C4" s="40" t="s">
        <v>3531</v>
      </c>
      <c r="D4" s="41"/>
    </row>
    <row r="5" spans="1:10" x14ac:dyDescent="0.35">
      <c r="B5" s="47"/>
      <c r="C5" s="47"/>
    </row>
    <row r="6" spans="1:10" s="49" customFormat="1" x14ac:dyDescent="0.35">
      <c r="A6" s="46"/>
      <c r="B6" s="47"/>
      <c r="C6" s="47"/>
      <c r="D6" s="48"/>
    </row>
    <row r="7" spans="1:10" s="49" customFormat="1" x14ac:dyDescent="0.35">
      <c r="A7" s="50" t="s">
        <v>15</v>
      </c>
      <c r="C7" s="47"/>
      <c r="D7" s="48"/>
    </row>
    <row r="8" spans="1:10" s="49" customFormat="1" x14ac:dyDescent="0.35">
      <c r="A8" s="46"/>
      <c r="B8" s="47"/>
      <c r="C8" s="47"/>
      <c r="D8" s="48"/>
    </row>
    <row r="9" spans="1:10" s="49" customFormat="1" x14ac:dyDescent="0.35">
      <c r="A9" s="51" t="s">
        <v>16</v>
      </c>
      <c r="B9" s="51" t="s">
        <v>17</v>
      </c>
      <c r="C9" s="51" t="s">
        <v>18</v>
      </c>
      <c r="D9" s="48"/>
    </row>
    <row r="10" spans="1:10" s="49" customFormat="1" x14ac:dyDescent="0.35">
      <c r="A10" s="52" t="s">
        <v>8</v>
      </c>
      <c r="B10" s="52" t="s">
        <v>7</v>
      </c>
      <c r="C10" s="52" t="s">
        <v>19</v>
      </c>
      <c r="D10" s="53"/>
    </row>
    <row r="11" spans="1:10" s="49" customFormat="1" x14ac:dyDescent="0.35">
      <c r="A11" s="46"/>
      <c r="B11" s="54"/>
      <c r="C11" s="54"/>
      <c r="D11" s="48"/>
    </row>
    <row r="12" spans="1:10" s="49" customFormat="1" x14ac:dyDescent="0.35">
      <c r="A12" s="50" t="s">
        <v>20</v>
      </c>
      <c r="B12" s="54"/>
      <c r="C12" s="54"/>
      <c r="D12" s="48"/>
      <c r="J12" s="55"/>
    </row>
    <row r="13" spans="1:10" x14ac:dyDescent="0.35">
      <c r="B13" s="47"/>
      <c r="C13" s="47"/>
    </row>
    <row r="14" spans="1:10" s="49" customFormat="1" x14ac:dyDescent="0.35">
      <c r="A14" s="52"/>
      <c r="B14" s="52"/>
      <c r="C14" s="52"/>
      <c r="D14" s="53"/>
    </row>
    <row r="15" spans="1:10" s="49" customFormat="1" x14ac:dyDescent="0.35">
      <c r="A15" s="46"/>
      <c r="B15" s="47"/>
      <c r="C15" s="47"/>
      <c r="D15" s="48"/>
    </row>
    <row r="16" spans="1:10" s="49" customFormat="1" x14ac:dyDescent="0.35">
      <c r="A16" s="46"/>
      <c r="B16" s="47"/>
      <c r="C16" s="47"/>
      <c r="D16" s="48"/>
    </row>
    <row r="17" spans="1:10" s="49" customFormat="1" x14ac:dyDescent="0.35">
      <c r="A17" s="50" t="s">
        <v>6452</v>
      </c>
      <c r="C17" s="47"/>
      <c r="D17" s="48"/>
    </row>
    <row r="18" spans="1:10" s="49" customFormat="1" x14ac:dyDescent="0.35">
      <c r="A18" s="46"/>
      <c r="B18" s="47"/>
      <c r="C18" s="47"/>
      <c r="D18" s="48"/>
    </row>
    <row r="19" spans="1:10" s="49" customFormat="1" x14ac:dyDescent="0.35">
      <c r="A19" s="51" t="s">
        <v>6453</v>
      </c>
      <c r="B19" s="51" t="s">
        <v>6454</v>
      </c>
      <c r="C19" s="51" t="s">
        <v>6455</v>
      </c>
      <c r="D19" s="48"/>
    </row>
    <row r="20" spans="1:10" s="49" customFormat="1" x14ac:dyDescent="0.35">
      <c r="A20" s="52" t="s">
        <v>8</v>
      </c>
      <c r="B20" s="52" t="s">
        <v>7</v>
      </c>
      <c r="C20" s="52" t="s">
        <v>6457</v>
      </c>
      <c r="D20" s="53"/>
    </row>
    <row r="21" spans="1:10" s="49" customFormat="1" x14ac:dyDescent="0.35">
      <c r="A21" s="46"/>
      <c r="B21" s="54"/>
      <c r="C21" s="54"/>
      <c r="D21" s="48"/>
    </row>
    <row r="22" spans="1:10" s="49" customFormat="1" x14ac:dyDescent="0.35">
      <c r="A22" s="50" t="s">
        <v>6456</v>
      </c>
      <c r="B22" s="54"/>
      <c r="C22" s="54"/>
      <c r="D22" s="48"/>
      <c r="J22" s="55"/>
    </row>
    <row r="23" spans="1:10" x14ac:dyDescent="0.35">
      <c r="B23" s="47"/>
      <c r="C23" s="47"/>
    </row>
    <row r="24" spans="1:10" s="49" customFormat="1" x14ac:dyDescent="0.35">
      <c r="A24" s="52"/>
      <c r="B24" s="52"/>
      <c r="C24" s="52"/>
      <c r="D24" s="53"/>
    </row>
  </sheetData>
  <sheetProtection algorithmName="SHA-512" hashValue="m3RTGGt7bJeRssTUuJhosAIxMgx/lX6cVYlj6wXQ2zFCOEStOunXW7gLi1Xmvj524m5V/JriK55m0V/7mb5V6Q==" saltValue="mwC9Wjduwj/b55n+mAb7Lw==" spinCount="100000" sheet="1" objects="1" scenarios="1" sort="0" autoFilter="0" pivotTables="0"/>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746A1-F2F0-4F06-BD99-D5DFA0595BFE}">
  <sheetPr codeName="List3">
    <pageSetUpPr fitToPage="1"/>
  </sheetPr>
  <dimension ref="A1:K50"/>
  <sheetViews>
    <sheetView view="pageBreakPreview" zoomScaleNormal="100" zoomScaleSheetLayoutView="100" workbookViewId="0"/>
  </sheetViews>
  <sheetFormatPr defaultColWidth="9.1328125" defaultRowHeight="11.65" x14ac:dyDescent="0.35"/>
  <cols>
    <col min="1" max="1" width="7.73046875" style="82" customWidth="1"/>
    <col min="2" max="3" width="70.73046875" style="83" customWidth="1"/>
    <col min="4" max="4" width="4.265625" style="61" customWidth="1"/>
    <col min="5" max="16384" width="9.1328125" style="61"/>
  </cols>
  <sheetData>
    <row r="1" spans="1:11" s="57" customFormat="1" ht="12.75" x14ac:dyDescent="0.35">
      <c r="A1" s="38" t="s">
        <v>1</v>
      </c>
      <c r="B1" s="39" t="str">
        <f>'0_Osebe'!$B$1</f>
        <v>UNIVERZA V LJUBLJANI</v>
      </c>
      <c r="C1" s="39" t="str">
        <f>'0_Osebe'!$C$1</f>
        <v>UNIVERSITY IN LJUBLJANA</v>
      </c>
      <c r="D1" s="56"/>
      <c r="F1" s="39"/>
    </row>
    <row r="2" spans="1:11" s="57" customFormat="1" ht="12.75" x14ac:dyDescent="0.35">
      <c r="A2" s="38"/>
      <c r="B2" s="43"/>
      <c r="C2" s="43"/>
      <c r="D2" s="56"/>
      <c r="F2" s="43"/>
    </row>
    <row r="3" spans="1:11" s="57" customFormat="1" ht="12.75" x14ac:dyDescent="0.35">
      <c r="A3" s="38" t="s">
        <v>12</v>
      </c>
      <c r="B3" s="39" t="str">
        <f>'0_Osebe'!$B$3</f>
        <v>Fakulteta za strojništvo</v>
      </c>
      <c r="C3" s="39" t="str">
        <f>'0_Osebe'!$C$3</f>
        <v>Faculty of Mechanical Engineering</v>
      </c>
      <c r="D3" s="56"/>
      <c r="F3" s="39"/>
    </row>
    <row r="4" spans="1:11" s="57" customFormat="1" ht="12.75" x14ac:dyDescent="0.35">
      <c r="A4" s="38" t="s">
        <v>13</v>
      </c>
      <c r="B4" s="39" t="str">
        <f>'0_Osebe'!$B$4</f>
        <v>STAVBA FAKULTETE</v>
      </c>
      <c r="C4" s="39" t="str">
        <f>'0_Osebe'!$C$4</f>
        <v>FACULTY BUILDING</v>
      </c>
      <c r="D4" s="56"/>
      <c r="F4" s="39"/>
    </row>
    <row r="5" spans="1:11" s="57" customFormat="1" ht="12.75" x14ac:dyDescent="0.35">
      <c r="A5" s="38"/>
      <c r="B5" s="39"/>
      <c r="C5" s="39"/>
      <c r="D5" s="56"/>
    </row>
    <row r="6" spans="1:11" s="57" customFormat="1" ht="12.75" x14ac:dyDescent="0.35">
      <c r="A6" s="58"/>
      <c r="B6" s="40"/>
      <c r="C6" s="40"/>
      <c r="D6" s="56"/>
    </row>
    <row r="7" spans="1:11" x14ac:dyDescent="0.35">
      <c r="A7" s="59" t="s">
        <v>21</v>
      </c>
      <c r="B7" s="60" t="s">
        <v>394</v>
      </c>
      <c r="C7" s="60" t="s">
        <v>3275</v>
      </c>
    </row>
    <row r="8" spans="1:11" ht="44.95" customHeight="1" x14ac:dyDescent="0.35">
      <c r="A8" s="62"/>
      <c r="B8" s="60" t="s">
        <v>376</v>
      </c>
      <c r="C8" s="60" t="s">
        <v>3276</v>
      </c>
    </row>
    <row r="9" spans="1:11" ht="79.8" customHeight="1" x14ac:dyDescent="0.35">
      <c r="A9" s="63" t="str">
        <f>CONCATENATE($A$7,".",TEXT(COUNTA(A8:A$8)-COUNTIF(A8:A$8,"*.")+1,0))</f>
        <v>0.1.1</v>
      </c>
      <c r="B9" s="64" t="s">
        <v>395</v>
      </c>
      <c r="C9" s="64" t="s">
        <v>3277</v>
      </c>
    </row>
    <row r="10" spans="1:11" ht="44.95" customHeight="1" x14ac:dyDescent="0.35">
      <c r="A10" s="63" t="str">
        <f>CONCATENATE($A$7,".",TEXT(COUNTA(A$8:A9)-COUNTIF(A$8:A9,"*.")+1,0))</f>
        <v>0.1.2</v>
      </c>
      <c r="B10" s="65" t="s">
        <v>396</v>
      </c>
      <c r="C10" s="65" t="s">
        <v>3278</v>
      </c>
    </row>
    <row r="11" spans="1:11" ht="21.7" customHeight="1" x14ac:dyDescent="0.35">
      <c r="A11" s="63" t="str">
        <f>CONCATENATE($A$7,".",TEXT(COUNTA(A$8:A10)-COUNTIF(A$8:A10,"*.")+1,0))</f>
        <v>0.1.3</v>
      </c>
      <c r="B11" s="65" t="s">
        <v>397</v>
      </c>
      <c r="C11" s="65" t="s">
        <v>3279</v>
      </c>
    </row>
    <row r="12" spans="1:11" ht="33.299999999999997" customHeight="1" x14ac:dyDescent="0.35">
      <c r="A12" s="63" t="str">
        <f>CONCATENATE($A$7,".",TEXT(COUNTA(A$8:A11)-COUNTIF(A$8:A11,"*.")+1,0))</f>
        <v>0.1.4</v>
      </c>
      <c r="B12" s="65" t="s">
        <v>398</v>
      </c>
      <c r="C12" s="65" t="s">
        <v>3280</v>
      </c>
    </row>
    <row r="13" spans="1:11" ht="103.05" customHeight="1" x14ac:dyDescent="0.35">
      <c r="A13" s="63" t="str">
        <f>CONCATENATE($A$7,".",TEXT(COUNTA(A$8:A12)-COUNTIF(A$8:A12,"*.")+1,0))</f>
        <v>0.1.5</v>
      </c>
      <c r="B13" s="66" t="s">
        <v>399</v>
      </c>
      <c r="C13" s="66" t="s">
        <v>3281</v>
      </c>
    </row>
    <row r="14" spans="1:11" ht="56.55" customHeight="1" x14ac:dyDescent="0.35">
      <c r="A14" s="63" t="str">
        <f>CONCATENATE($A$7,".",TEXT(COUNTA(A$8:A13)-COUNTIF(A$8:A13,"*.")+1,0))</f>
        <v>0.1.6</v>
      </c>
      <c r="B14" s="66" t="s">
        <v>400</v>
      </c>
      <c r="C14" s="66" t="s">
        <v>3282</v>
      </c>
    </row>
    <row r="15" spans="1:11" ht="79.8" customHeight="1" x14ac:dyDescent="0.35">
      <c r="A15" s="63" t="str">
        <f>CONCATENATE($A$7,".",TEXT(COUNTA(A$8:A14)-COUNTIF(A$8:A14,"*.")+1,0))</f>
        <v>0.1.7</v>
      </c>
      <c r="B15" s="66" t="s">
        <v>401</v>
      </c>
      <c r="C15" s="66" t="s">
        <v>3283</v>
      </c>
    </row>
    <row r="16" spans="1:11" ht="68.2" customHeight="1" x14ac:dyDescent="0.35">
      <c r="A16" s="63" t="str">
        <f>CONCATENATE($A$7,".",TEXT(COUNTA(A$8:A15)-COUNTIF(A$8:A15,"*.")+1,0))</f>
        <v>0.1.8</v>
      </c>
      <c r="B16" s="67" t="s">
        <v>402</v>
      </c>
      <c r="C16" s="67" t="s">
        <v>3284</v>
      </c>
      <c r="K16" s="68"/>
    </row>
    <row r="17" spans="1:3" ht="56.55" customHeight="1" x14ac:dyDescent="0.35">
      <c r="A17" s="63" t="str">
        <f>CONCATENATE($A$7,".",TEXT(COUNTA(A$8:A16)-COUNTIF(A$8:A16,"*.")+1,0))</f>
        <v>0.1.9</v>
      </c>
      <c r="B17" s="66" t="s">
        <v>403</v>
      </c>
      <c r="C17" s="66" t="s">
        <v>3285</v>
      </c>
    </row>
    <row r="18" spans="1:3" ht="68.2" customHeight="1" x14ac:dyDescent="0.35">
      <c r="A18" s="63" t="str">
        <f>CONCATENATE($A$7,".",TEXT(COUNTA(A$8:A17)-COUNTIF(A$8:A17,"*.")+1,0))</f>
        <v>0.1.10</v>
      </c>
      <c r="B18" s="66" t="s">
        <v>404</v>
      </c>
      <c r="C18" s="66" t="s">
        <v>3286</v>
      </c>
    </row>
    <row r="19" spans="1:3" ht="44.95" customHeight="1" x14ac:dyDescent="0.35">
      <c r="A19" s="63" t="str">
        <f>CONCATENATE($A$7,".",TEXT(COUNTA(A$8:A18)-COUNTIF(A$8:A18,"*.")+1,0))</f>
        <v>0.1.11</v>
      </c>
      <c r="B19" s="66" t="s">
        <v>405</v>
      </c>
      <c r="C19" s="66" t="s">
        <v>3287</v>
      </c>
    </row>
    <row r="20" spans="1:3" ht="68.2" customHeight="1" x14ac:dyDescent="0.35">
      <c r="A20" s="63" t="str">
        <f>CONCATENATE($A$7,".",TEXT(COUNTA(A$8:A19)-COUNTIF(A$8:A19,"*.")+1,0))</f>
        <v>0.1.12</v>
      </c>
      <c r="B20" s="66" t="s">
        <v>406</v>
      </c>
      <c r="C20" s="66" t="s">
        <v>3288</v>
      </c>
    </row>
    <row r="21" spans="1:3" ht="68.2" customHeight="1" x14ac:dyDescent="0.35">
      <c r="A21" s="63" t="str">
        <f>CONCATENATE($A$7,".",TEXT(COUNTA(A$8:A20)-COUNTIF(A$8:A20,"*.")+1,0))</f>
        <v>0.1.13</v>
      </c>
      <c r="B21" s="64" t="s">
        <v>407</v>
      </c>
      <c r="C21" s="64" t="s">
        <v>3289</v>
      </c>
    </row>
    <row r="22" spans="1:3" ht="56.55" customHeight="1" x14ac:dyDescent="0.35">
      <c r="A22" s="63" t="str">
        <f>CONCATENATE($A$7,".",TEXT(COUNTA(A$8:A21)-COUNTIF(A$8:A21,"*.")+1,0))</f>
        <v>0.1.14</v>
      </c>
      <c r="B22" s="66" t="s">
        <v>408</v>
      </c>
      <c r="C22" s="66" t="s">
        <v>3290</v>
      </c>
    </row>
    <row r="23" spans="1:3" ht="44.95" customHeight="1" x14ac:dyDescent="0.35">
      <c r="A23" s="63" t="str">
        <f>CONCATENATE($A$7,".",TEXT(COUNTA(A$8:A22)-COUNTIF(A$8:A22,"*.")+1,0))</f>
        <v>0.1.15</v>
      </c>
      <c r="B23" s="66" t="s">
        <v>409</v>
      </c>
      <c r="C23" s="66" t="s">
        <v>3291</v>
      </c>
    </row>
    <row r="24" spans="1:3" ht="393.7" customHeight="1" x14ac:dyDescent="0.35">
      <c r="A24" s="63" t="str">
        <f>CONCATENATE($A$7,".",TEXT(COUNTA(A$8:A23)-COUNTIF(A$8:A23,"*.")+1,0))</f>
        <v>0.1.16</v>
      </c>
      <c r="B24" s="69" t="s">
        <v>410</v>
      </c>
      <c r="C24" s="69" t="s">
        <v>3292</v>
      </c>
    </row>
    <row r="25" spans="1:3" ht="254.2" customHeight="1" x14ac:dyDescent="0.35">
      <c r="A25" s="63" t="str">
        <f>CONCATENATE($A$7,".",TEXT(COUNTA(A$8:A24)-COUNTIF(A$8:A24,"*.")+1,0))</f>
        <v>0.1.17</v>
      </c>
      <c r="B25" s="69" t="s">
        <v>411</v>
      </c>
      <c r="C25" s="69" t="s">
        <v>3293</v>
      </c>
    </row>
    <row r="26" spans="1:3" ht="409.05" customHeight="1" x14ac:dyDescent="0.35">
      <c r="A26" s="63" t="str">
        <f>CONCATENATE($A$7,".",TEXT(COUNTA(A$8:A25)-COUNTIF(A$8:A25,"*.")+1,0))</f>
        <v>0.1.18</v>
      </c>
      <c r="B26" s="69" t="s">
        <v>412</v>
      </c>
      <c r="C26" s="69" t="s">
        <v>3294</v>
      </c>
    </row>
    <row r="27" spans="1:3" ht="196.05" customHeight="1" x14ac:dyDescent="0.35">
      <c r="A27" s="63" t="str">
        <f>CONCATENATE($A$7,".",TEXT(COUNTA(A$8:A26)-COUNTIF(A$8:A26,"*.")+1,0))</f>
        <v>0.1.19</v>
      </c>
      <c r="B27" s="70" t="s">
        <v>413</v>
      </c>
      <c r="C27" s="70" t="s">
        <v>3295</v>
      </c>
    </row>
    <row r="28" spans="1:3" ht="33.299999999999997" customHeight="1" x14ac:dyDescent="0.35">
      <c r="A28" s="63" t="str">
        <f>CONCATENATE($A$7,".",TEXT(COUNTA(A$8:A27)-COUNTIF(A$8:A27,"*.")+1,0))</f>
        <v>0.1.20</v>
      </c>
      <c r="B28" s="71" t="s">
        <v>414</v>
      </c>
      <c r="C28" s="71" t="s">
        <v>3296</v>
      </c>
    </row>
    <row r="29" spans="1:3" ht="44.95" customHeight="1" x14ac:dyDescent="0.35">
      <c r="A29" s="63" t="str">
        <f>CONCATENATE($A$7,".",TEXT(COUNTA(A$8:A28)-COUNTIF(A$8:A28,"*.")+1,0))</f>
        <v>0.1.21</v>
      </c>
      <c r="B29" s="66" t="s">
        <v>415</v>
      </c>
      <c r="C29" s="66" t="s">
        <v>3297</v>
      </c>
    </row>
    <row r="30" spans="1:3" ht="44.95" customHeight="1" x14ac:dyDescent="0.35">
      <c r="A30" s="63" t="str">
        <f>CONCATENATE($A$7,".",TEXT(COUNTA(A$8:A29)-COUNTIF(A$8:A29,"*.")+1,0))</f>
        <v>0.1.22</v>
      </c>
      <c r="B30" s="66" t="s">
        <v>416</v>
      </c>
      <c r="C30" s="66" t="s">
        <v>3298</v>
      </c>
    </row>
    <row r="31" spans="1:3" ht="114.7" customHeight="1" x14ac:dyDescent="0.35">
      <c r="A31" s="63" t="str">
        <f>CONCATENATE($A$7,".",TEXT(COUNTA(A$8:A30)-COUNTIF(A$8:A30,"*.")+1,0))</f>
        <v>0.1.23</v>
      </c>
      <c r="B31" s="66" t="s">
        <v>417</v>
      </c>
      <c r="C31" s="66" t="s">
        <v>3299</v>
      </c>
    </row>
    <row r="32" spans="1:3" ht="33.299999999999997" customHeight="1" x14ac:dyDescent="0.35">
      <c r="A32" s="63" t="str">
        <f>CONCATENATE($A$7,".",TEXT(COUNTA(A$8:A31)-COUNTIF(A$8:A31,"*.")+1,0))</f>
        <v>0.1.24</v>
      </c>
      <c r="B32" s="66" t="s">
        <v>22</v>
      </c>
      <c r="C32" s="66" t="s">
        <v>3300</v>
      </c>
    </row>
    <row r="33" spans="1:10" ht="33.299999999999997" customHeight="1" x14ac:dyDescent="0.35">
      <c r="A33" s="63" t="str">
        <f>CONCATENATE($A$7,".",TEXT(COUNTA(A$8:A32)-COUNTIF(A$8:A32,"*.")+1,0))</f>
        <v>0.1.25</v>
      </c>
      <c r="B33" s="66" t="s">
        <v>23</v>
      </c>
      <c r="C33" s="66" t="s">
        <v>3301</v>
      </c>
    </row>
    <row r="34" spans="1:10" ht="56.55" customHeight="1" x14ac:dyDescent="0.35">
      <c r="A34" s="63" t="str">
        <f>CONCATENATE($A$7,".",TEXT(COUNTA(A$8:A33)-COUNTIF(A$8:A33,"*.")+1,0))</f>
        <v>0.1.26</v>
      </c>
      <c r="B34" s="66" t="s">
        <v>418</v>
      </c>
      <c r="C34" s="66" t="s">
        <v>3302</v>
      </c>
    </row>
    <row r="35" spans="1:10" ht="56.55" customHeight="1" x14ac:dyDescent="0.35">
      <c r="A35" s="63" t="str">
        <f>CONCATENATE($A$7,".",TEXT(COUNTA(A$8:A34)-COUNTIF(A$8:A34,"*.")+1,0))</f>
        <v>0.1.27</v>
      </c>
      <c r="B35" s="67" t="s">
        <v>419</v>
      </c>
      <c r="C35" s="67" t="s">
        <v>3303</v>
      </c>
    </row>
    <row r="36" spans="1:10" ht="137.94999999999999" customHeight="1" x14ac:dyDescent="0.35">
      <c r="A36" s="63" t="str">
        <f>CONCATENATE($A$7,".",TEXT(COUNTA(A$8:A35)-COUNTIF(A$8:A35,"*.")+1,0))</f>
        <v>0.1.28</v>
      </c>
      <c r="B36" s="72" t="s">
        <v>420</v>
      </c>
      <c r="C36" s="72" t="s">
        <v>3304</v>
      </c>
    </row>
    <row r="37" spans="1:10" ht="44.95" customHeight="1" x14ac:dyDescent="0.35">
      <c r="A37" s="63" t="str">
        <f>CONCATENATE($A$7,".",TEXT(COUNTA(A$8:A36)-COUNTIF(A$8:A36,"*.")+1,0))</f>
        <v>0.1.29</v>
      </c>
      <c r="B37" s="67" t="s">
        <v>421</v>
      </c>
      <c r="C37" s="67" t="s">
        <v>3305</v>
      </c>
    </row>
    <row r="38" spans="1:10" ht="137.94999999999999" customHeight="1" x14ac:dyDescent="0.35">
      <c r="A38" s="63" t="str">
        <f>CONCATENATE($A$7,".",TEXT(COUNTA(A$8:A37)-COUNTIF(A$8:A37,"*.")+1,0))</f>
        <v>0.1.30</v>
      </c>
      <c r="B38" s="67" t="s">
        <v>422</v>
      </c>
      <c r="C38" s="67" t="s">
        <v>3306</v>
      </c>
    </row>
    <row r="39" spans="1:10" x14ac:dyDescent="0.35">
      <c r="A39" s="73"/>
      <c r="B39" s="74"/>
      <c r="C39" s="74"/>
    </row>
    <row r="40" spans="1:10" x14ac:dyDescent="0.35">
      <c r="A40" s="73"/>
      <c r="B40" s="74"/>
      <c r="C40" s="74"/>
    </row>
    <row r="41" spans="1:10" x14ac:dyDescent="0.35">
      <c r="A41" s="73"/>
      <c r="B41" s="74"/>
      <c r="C41" s="74"/>
    </row>
    <row r="42" spans="1:10" x14ac:dyDescent="0.35">
      <c r="A42" s="73"/>
      <c r="B42" s="75"/>
      <c r="C42" s="75"/>
    </row>
    <row r="43" spans="1:10" x14ac:dyDescent="0.35">
      <c r="A43" s="73"/>
      <c r="B43" s="75"/>
      <c r="C43" s="75"/>
    </row>
    <row r="44" spans="1:10" x14ac:dyDescent="0.35">
      <c r="A44" s="73"/>
      <c r="B44" s="76"/>
      <c r="C44" s="76"/>
      <c r="D44" s="77"/>
      <c r="F44" s="77"/>
      <c r="G44" s="78"/>
      <c r="H44" s="79"/>
      <c r="I44" s="80"/>
      <c r="J44" s="81"/>
    </row>
    <row r="45" spans="1:10" x14ac:dyDescent="0.35">
      <c r="A45" s="73"/>
      <c r="B45" s="74"/>
      <c r="C45" s="74"/>
    </row>
    <row r="46" spans="1:10" x14ac:dyDescent="0.35">
      <c r="A46" s="73"/>
      <c r="B46" s="76"/>
      <c r="C46" s="76"/>
    </row>
    <row r="47" spans="1:10" x14ac:dyDescent="0.35">
      <c r="A47" s="73"/>
      <c r="B47" s="76"/>
      <c r="C47" s="76"/>
    </row>
    <row r="48" spans="1:10" x14ac:dyDescent="0.35">
      <c r="A48" s="73"/>
      <c r="B48" s="76"/>
      <c r="C48" s="76"/>
    </row>
    <row r="49" spans="1:3" x14ac:dyDescent="0.35">
      <c r="A49" s="73"/>
      <c r="B49" s="76"/>
      <c r="C49" s="76"/>
    </row>
    <row r="50" spans="1:3" x14ac:dyDescent="0.35">
      <c r="A50" s="73"/>
      <c r="B50" s="76"/>
      <c r="C50" s="76"/>
    </row>
  </sheetData>
  <sheetProtection algorithmName="SHA-512" hashValue="snsG6yf+u8iG9MKXUFQ5XxJ8J4ZEJy16Xu1SYI5hlwHnnwKG71lgIJzhBmQsx/KNAXg0XRzHNgTb6NyQAJki5g==" saltValue="cFLSbR78ny9G/7w1jmpNa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45C1F-2760-40A2-A5F3-1FD0F4A48C27}">
  <sheetPr codeName="List4">
    <pageSetUpPr fitToPage="1"/>
  </sheetPr>
  <dimension ref="A1:K50"/>
  <sheetViews>
    <sheetView view="pageBreakPreview" zoomScaleNormal="100" zoomScaleSheetLayoutView="100" workbookViewId="0"/>
  </sheetViews>
  <sheetFormatPr defaultColWidth="9.1328125" defaultRowHeight="11.65" x14ac:dyDescent="0.35"/>
  <cols>
    <col min="1" max="1" width="7.73046875" style="82" customWidth="1"/>
    <col min="2" max="3" width="70.73046875" style="83" customWidth="1"/>
    <col min="4" max="4" width="52.86328125" style="102" customWidth="1"/>
    <col min="5" max="5" width="9.1328125" style="88"/>
    <col min="6" max="6" width="48.59765625" style="88" customWidth="1"/>
    <col min="7" max="16384" width="9.1328125" style="61"/>
  </cols>
  <sheetData>
    <row r="1" spans="1:11" s="57" customFormat="1" ht="12.75" x14ac:dyDescent="0.35">
      <c r="A1" s="38" t="s">
        <v>1</v>
      </c>
      <c r="B1" s="39" t="str">
        <f>'0_Osebe'!$B$1</f>
        <v>UNIVERZA V LJUBLJANI</v>
      </c>
      <c r="C1" s="39" t="str">
        <f>'0_Osebe'!$C$1</f>
        <v>UNIVERSITY IN LJUBLJANA</v>
      </c>
      <c r="D1" s="56"/>
      <c r="F1" s="39"/>
    </row>
    <row r="2" spans="1:11" s="57" customFormat="1" ht="12.75" x14ac:dyDescent="0.35">
      <c r="A2" s="38"/>
      <c r="B2" s="43"/>
      <c r="C2" s="43"/>
      <c r="D2" s="56"/>
      <c r="F2" s="43"/>
    </row>
    <row r="3" spans="1:11" s="57" customFormat="1" ht="12.75" x14ac:dyDescent="0.35">
      <c r="A3" s="38" t="s">
        <v>12</v>
      </c>
      <c r="B3" s="39" t="str">
        <f>'0_Osebe'!$B$3</f>
        <v>Fakulteta za strojništvo</v>
      </c>
      <c r="C3" s="39" t="str">
        <f>'0_Osebe'!$C$3</f>
        <v>Faculty of Mechanical Engineering</v>
      </c>
      <c r="D3" s="56"/>
      <c r="F3" s="39"/>
    </row>
    <row r="4" spans="1:11" s="57" customFormat="1" ht="12.75" x14ac:dyDescent="0.35">
      <c r="A4" s="38" t="s">
        <v>13</v>
      </c>
      <c r="B4" s="39" t="str">
        <f>'0_Osebe'!$B$4</f>
        <v>STAVBA FAKULTETE</v>
      </c>
      <c r="C4" s="39" t="str">
        <f>'0_Osebe'!$C$4</f>
        <v>FACULTY BUILDING</v>
      </c>
      <c r="D4" s="56"/>
      <c r="F4" s="39"/>
    </row>
    <row r="5" spans="1:11" s="57" customFormat="1" ht="12.75" x14ac:dyDescent="0.35">
      <c r="A5" s="38"/>
      <c r="B5" s="39"/>
      <c r="C5" s="39"/>
      <c r="D5" s="56"/>
    </row>
    <row r="6" spans="1:11" s="57" customFormat="1" ht="12.75" x14ac:dyDescent="0.35">
      <c r="A6" s="58"/>
      <c r="B6" s="40"/>
      <c r="C6" s="40"/>
      <c r="D6" s="56"/>
    </row>
    <row r="7" spans="1:11" s="57" customFormat="1" ht="12.75" x14ac:dyDescent="0.35">
      <c r="A7" s="62" t="s">
        <v>24</v>
      </c>
      <c r="B7" s="62" t="s">
        <v>25</v>
      </c>
      <c r="C7" s="62" t="s">
        <v>3307</v>
      </c>
      <c r="D7" s="84"/>
      <c r="E7" s="85"/>
      <c r="F7" s="85"/>
    </row>
    <row r="8" spans="1:11" ht="44.95" customHeight="1" x14ac:dyDescent="0.35">
      <c r="A8" s="62"/>
      <c r="B8" s="60" t="s">
        <v>376</v>
      </c>
      <c r="C8" s="60" t="s">
        <v>3308</v>
      </c>
      <c r="D8" s="86"/>
      <c r="E8" s="87"/>
      <c r="F8" s="87"/>
    </row>
    <row r="9" spans="1:11" ht="44.95" customHeight="1" x14ac:dyDescent="0.35">
      <c r="A9" s="62"/>
      <c r="B9" s="60" t="s">
        <v>377</v>
      </c>
      <c r="C9" s="60" t="s">
        <v>3309</v>
      </c>
      <c r="D9" s="86"/>
      <c r="F9" s="87"/>
    </row>
    <row r="10" spans="1:11" ht="91.45" customHeight="1" x14ac:dyDescent="0.35">
      <c r="A10" s="63" t="str">
        <f>CONCATENATE($A$7,".",TEXT(COUNTA(A$9:A9)-COUNTIF(A$9:A9,"*.")+1,0))</f>
        <v>0.2.1</v>
      </c>
      <c r="B10" s="89" t="s">
        <v>378</v>
      </c>
      <c r="C10" s="89" t="s">
        <v>3310</v>
      </c>
      <c r="D10" s="90"/>
      <c r="F10" s="87"/>
    </row>
    <row r="11" spans="1:11" s="92" customFormat="1" ht="56.55" customHeight="1" x14ac:dyDescent="0.35">
      <c r="A11" s="63" t="str">
        <f>CONCATENATE($A$7,".",TEXT(COUNTA(A$9:A10)-COUNTIF(A$9:A10,"*.")+1,0))</f>
        <v>0.2.2</v>
      </c>
      <c r="B11" s="1" t="s">
        <v>379</v>
      </c>
      <c r="C11" s="1" t="s">
        <v>3311</v>
      </c>
      <c r="D11" s="91"/>
      <c r="F11" s="93"/>
      <c r="H11" s="94"/>
      <c r="J11" s="95"/>
    </row>
    <row r="12" spans="1:11" ht="103.05" customHeight="1" x14ac:dyDescent="0.35">
      <c r="A12" s="63" t="str">
        <f>CONCATENATE($A$7,".",TEXT(COUNTA(A$9:A11)-COUNTIF(A$9:A11,"*.")+1,0))</f>
        <v>0.2.3</v>
      </c>
      <c r="B12" s="2" t="s">
        <v>380</v>
      </c>
      <c r="C12" s="2" t="s">
        <v>3312</v>
      </c>
      <c r="D12" s="86"/>
      <c r="F12" s="87"/>
    </row>
    <row r="13" spans="1:11" ht="44.95" customHeight="1" x14ac:dyDescent="0.35">
      <c r="A13" s="63" t="str">
        <f>CONCATENATE($A$7,".",TEXT(COUNTA(A$9:A12)-COUNTIF(A$9:A12,"*.")+1,0))</f>
        <v>0.2.4</v>
      </c>
      <c r="B13" s="96" t="s">
        <v>26</v>
      </c>
      <c r="C13" s="96" t="s">
        <v>3313</v>
      </c>
      <c r="D13" s="61"/>
      <c r="E13" s="61"/>
      <c r="F13" s="61"/>
    </row>
    <row r="14" spans="1:11" ht="44.95" customHeight="1" x14ac:dyDescent="0.35">
      <c r="A14" s="63" t="str">
        <f>CONCATENATE($A$7,".",TEXT(COUNTA(A$9:A13)-COUNTIF(A$9:A13,"*.")+1,0))</f>
        <v>0.2.5</v>
      </c>
      <c r="B14" s="2" t="s">
        <v>3163</v>
      </c>
      <c r="C14" s="2" t="s">
        <v>3314</v>
      </c>
      <c r="D14" s="61"/>
      <c r="E14" s="61"/>
      <c r="F14" s="61"/>
    </row>
    <row r="15" spans="1:11" s="92" customFormat="1" ht="56.55" customHeight="1" x14ac:dyDescent="0.35">
      <c r="A15" s="63" t="str">
        <f>CONCATENATE($A$7,".",TEXT(COUNTA(A$9:A14)-COUNTIF(A$9:A14,"*.")+1,0))</f>
        <v>0.2.6</v>
      </c>
      <c r="B15" s="97" t="s">
        <v>3164</v>
      </c>
      <c r="C15" s="97" t="s">
        <v>3315</v>
      </c>
      <c r="D15" s="91"/>
      <c r="F15" s="93"/>
      <c r="H15" s="94"/>
      <c r="J15" s="95"/>
    </row>
    <row r="16" spans="1:11" ht="91.45" customHeight="1" x14ac:dyDescent="0.35">
      <c r="A16" s="63" t="str">
        <f>CONCATENATE($A$7,".",TEXT(COUNTA(A$9:A15)-COUNTIF(A$9:A15,"*.")+1,0))</f>
        <v>0.2.7</v>
      </c>
      <c r="B16" s="98" t="s">
        <v>381</v>
      </c>
      <c r="C16" s="98" t="s">
        <v>3316</v>
      </c>
      <c r="D16" s="99"/>
      <c r="E16" s="87"/>
      <c r="F16" s="87"/>
      <c r="K16" s="68">
        <v>19360</v>
      </c>
    </row>
    <row r="17" spans="1:10" ht="56.55" customHeight="1" x14ac:dyDescent="0.35">
      <c r="A17" s="63" t="str">
        <f>CONCATENATE($A$7,".",TEXT(COUNTA(A$9:A16)-COUNTIF(A$9:A16,"*.")+1,0))</f>
        <v>0.2.8</v>
      </c>
      <c r="B17" s="98" t="s">
        <v>382</v>
      </c>
      <c r="C17" s="98" t="s">
        <v>3317</v>
      </c>
      <c r="D17" s="86"/>
      <c r="E17" s="87"/>
      <c r="F17" s="87"/>
    </row>
    <row r="18" spans="1:10" ht="149.55000000000001" customHeight="1" x14ac:dyDescent="0.35">
      <c r="A18" s="63" t="str">
        <f>CONCATENATE($A$7,".",TEXT(COUNTA(A$9:A17)-COUNTIF(A$9:A17,"*.")+1,0))</f>
        <v>0.2.9</v>
      </c>
      <c r="B18" s="97" t="s">
        <v>383</v>
      </c>
      <c r="C18" s="97" t="s">
        <v>3318</v>
      </c>
      <c r="D18" s="86"/>
      <c r="E18" s="87"/>
      <c r="F18" s="87"/>
    </row>
    <row r="19" spans="1:10" ht="91.45" customHeight="1" x14ac:dyDescent="0.35">
      <c r="A19" s="63" t="str">
        <f>CONCATENATE($A$7,".",TEXT(COUNTA(A$9:A18)-COUNTIF(A$9:A18,"*.")+1,0))</f>
        <v>0.2.10</v>
      </c>
      <c r="B19" s="97" t="s">
        <v>384</v>
      </c>
      <c r="C19" s="97" t="s">
        <v>3319</v>
      </c>
      <c r="D19" s="86"/>
      <c r="E19" s="87"/>
      <c r="F19" s="87"/>
    </row>
    <row r="20" spans="1:10" ht="33.299999999999997" customHeight="1" x14ac:dyDescent="0.35">
      <c r="A20" s="63" t="str">
        <f>CONCATENATE($A$7,".",TEXT(COUNTA(A$9:A19)-COUNTIF(A$9:A19,"*.")+1,0))</f>
        <v>0.2.11</v>
      </c>
      <c r="B20" s="97" t="s">
        <v>27</v>
      </c>
      <c r="C20" s="97" t="s">
        <v>3320</v>
      </c>
      <c r="D20" s="100"/>
      <c r="E20" s="92"/>
      <c r="F20" s="100"/>
    </row>
    <row r="21" spans="1:10" ht="103.05" customHeight="1" x14ac:dyDescent="0.35">
      <c r="A21" s="63" t="str">
        <f>CONCATENATE($A$7,".",TEXT(COUNTA(A$9:A20)-COUNTIF(A$9:A20,"*.")+1,0))</f>
        <v>0.2.12</v>
      </c>
      <c r="B21" s="101" t="s">
        <v>385</v>
      </c>
      <c r="C21" s="101" t="s">
        <v>3321</v>
      </c>
      <c r="D21" s="86"/>
      <c r="E21" s="87"/>
      <c r="F21" s="87"/>
    </row>
    <row r="22" spans="1:10" ht="207.7" customHeight="1" x14ac:dyDescent="0.35">
      <c r="A22" s="63" t="str">
        <f>CONCATENATE($A$7,".",TEXT(COUNTA(A$9:A21)-COUNTIF(A$9:A21,"*.")+1,0))</f>
        <v>0.2.13</v>
      </c>
      <c r="B22" s="101" t="s">
        <v>386</v>
      </c>
      <c r="C22" s="101" t="s">
        <v>3322</v>
      </c>
    </row>
    <row r="23" spans="1:10" ht="91.45" customHeight="1" x14ac:dyDescent="0.35">
      <c r="A23" s="63" t="str">
        <f>CONCATENATE($A$7,".",TEXT(COUNTA(A$9:A22)-COUNTIF(A$9:A22,"*.")+1,0))</f>
        <v>0.2.14</v>
      </c>
      <c r="B23" s="3" t="s">
        <v>387</v>
      </c>
      <c r="C23" s="3" t="s">
        <v>3323</v>
      </c>
      <c r="D23" s="93"/>
      <c r="E23" s="92"/>
      <c r="F23" s="99"/>
      <c r="G23" s="92"/>
      <c r="H23" s="92"/>
    </row>
    <row r="24" spans="1:10" ht="289.05" customHeight="1" x14ac:dyDescent="0.35">
      <c r="A24" s="63" t="str">
        <f>CONCATENATE($A$7,".",TEXT(COUNTA(A$9:A23)-COUNTIF(A$9:A23,"*.")+1,0))</f>
        <v>0.2.15</v>
      </c>
      <c r="B24" s="101" t="s">
        <v>388</v>
      </c>
      <c r="C24" s="101" t="s">
        <v>3324</v>
      </c>
      <c r="D24" s="93"/>
      <c r="E24" s="92"/>
      <c r="F24" s="99"/>
      <c r="G24" s="92"/>
      <c r="H24" s="92"/>
      <c r="I24" s="80"/>
      <c r="J24" s="81"/>
    </row>
    <row r="25" spans="1:10" ht="103.05" customHeight="1" x14ac:dyDescent="0.35">
      <c r="A25" s="63" t="str">
        <f>CONCATENATE($A$7,".",TEXT(COUNTA(A$9:A24)-COUNTIF(A$9:A24,"*.")+1,0))</f>
        <v>0.2.16</v>
      </c>
      <c r="B25" s="103" t="s">
        <v>3165</v>
      </c>
      <c r="C25" s="103" t="s">
        <v>3325</v>
      </c>
      <c r="D25" s="99"/>
      <c r="E25" s="92"/>
      <c r="G25" s="92"/>
      <c r="H25" s="92"/>
    </row>
    <row r="26" spans="1:10" ht="79.8" customHeight="1" x14ac:dyDescent="0.35">
      <c r="A26" s="63" t="str">
        <f>CONCATENATE($A$7,".",TEXT(COUNTA(A$9:A25)-COUNTIF(A$9:A25,"*.")+1,0))</f>
        <v>0.2.17</v>
      </c>
      <c r="B26" s="101" t="s">
        <v>389</v>
      </c>
      <c r="C26" s="101" t="s">
        <v>3326</v>
      </c>
      <c r="D26" s="99"/>
      <c r="E26" s="104"/>
      <c r="G26" s="92"/>
      <c r="H26" s="92"/>
    </row>
    <row r="27" spans="1:10" ht="103.05" customHeight="1" x14ac:dyDescent="0.35">
      <c r="A27" s="63" t="str">
        <f>CONCATENATE($A$7,".",TEXT(COUNTA(A$9:A26)-COUNTIF(A$9:A26,"*.")+1,0))</f>
        <v>0.2.18</v>
      </c>
      <c r="B27" s="101" t="s">
        <v>390</v>
      </c>
      <c r="C27" s="101" t="s">
        <v>3327</v>
      </c>
    </row>
    <row r="28" spans="1:10" ht="68.2" customHeight="1" x14ac:dyDescent="0.35">
      <c r="A28" s="63" t="str">
        <f>CONCATENATE($A$7,".",TEXT(COUNTA(A$9:A27)-COUNTIF(A$9:A27,"*.")+1,0))</f>
        <v>0.2.19</v>
      </c>
      <c r="B28" s="96" t="s">
        <v>391</v>
      </c>
      <c r="C28" s="96" t="s">
        <v>3328</v>
      </c>
    </row>
    <row r="29" spans="1:10" ht="79.8" customHeight="1" x14ac:dyDescent="0.35">
      <c r="A29" s="63" t="str">
        <f>CONCATENATE($A$7,".",TEXT(COUNTA(A$9:A28)-COUNTIF(A$9:A28,"*.")+1,0))</f>
        <v>0.2.20</v>
      </c>
      <c r="B29" s="96" t="s">
        <v>392</v>
      </c>
      <c r="C29" s="96" t="s">
        <v>3329</v>
      </c>
    </row>
    <row r="30" spans="1:10" ht="103.05" customHeight="1" x14ac:dyDescent="0.35">
      <c r="A30" s="63" t="str">
        <f>CONCATENATE($A$7,".",TEXT(COUNTA(A$9:A29)-COUNTIF(A$9:A29,"*.")+1,0))</f>
        <v>0.2.21</v>
      </c>
      <c r="B30" s="96" t="s">
        <v>393</v>
      </c>
      <c r="C30" s="96" t="s">
        <v>3330</v>
      </c>
    </row>
    <row r="31" spans="1:10" x14ac:dyDescent="0.35">
      <c r="A31" s="73"/>
      <c r="B31" s="76"/>
      <c r="C31" s="76"/>
    </row>
    <row r="32" spans="1:10" x14ac:dyDescent="0.35">
      <c r="A32" s="73"/>
      <c r="B32" s="76"/>
      <c r="C32" s="76"/>
    </row>
    <row r="33" spans="1:3" x14ac:dyDescent="0.35">
      <c r="A33" s="73"/>
      <c r="B33" s="76"/>
      <c r="C33" s="76"/>
    </row>
    <row r="34" spans="1:3" x14ac:dyDescent="0.35">
      <c r="A34" s="73"/>
      <c r="B34" s="76"/>
      <c r="C34" s="76"/>
    </row>
    <row r="35" spans="1:3" x14ac:dyDescent="0.35">
      <c r="A35" s="73"/>
      <c r="B35" s="76"/>
      <c r="C35" s="76"/>
    </row>
    <row r="36" spans="1:3" x14ac:dyDescent="0.35">
      <c r="A36" s="73"/>
      <c r="B36" s="76"/>
      <c r="C36" s="76"/>
    </row>
    <row r="37" spans="1:3" x14ac:dyDescent="0.35">
      <c r="A37" s="73"/>
      <c r="B37" s="76"/>
      <c r="C37" s="76"/>
    </row>
    <row r="38" spans="1:3" x14ac:dyDescent="0.35">
      <c r="A38" s="73"/>
      <c r="B38" s="76"/>
      <c r="C38" s="76"/>
    </row>
    <row r="39" spans="1:3" x14ac:dyDescent="0.35">
      <c r="A39" s="73"/>
      <c r="B39" s="76"/>
      <c r="C39" s="76"/>
    </row>
    <row r="40" spans="1:3" x14ac:dyDescent="0.35">
      <c r="A40" s="73"/>
      <c r="B40" s="76"/>
      <c r="C40" s="76"/>
    </row>
    <row r="41" spans="1:3" x14ac:dyDescent="0.35">
      <c r="A41" s="73"/>
      <c r="B41" s="76"/>
      <c r="C41" s="76"/>
    </row>
    <row r="42" spans="1:3" x14ac:dyDescent="0.35">
      <c r="A42" s="73"/>
      <c r="B42" s="76"/>
      <c r="C42" s="76"/>
    </row>
    <row r="43" spans="1:3" x14ac:dyDescent="0.35">
      <c r="A43" s="73"/>
      <c r="B43" s="76"/>
      <c r="C43" s="76"/>
    </row>
    <row r="44" spans="1:3" x14ac:dyDescent="0.35">
      <c r="A44" s="73"/>
      <c r="B44" s="76"/>
      <c r="C44" s="76"/>
    </row>
    <row r="45" spans="1:3" x14ac:dyDescent="0.35">
      <c r="A45" s="73"/>
      <c r="B45" s="76"/>
      <c r="C45" s="76"/>
    </row>
    <row r="46" spans="1:3" x14ac:dyDescent="0.35">
      <c r="A46" s="73"/>
      <c r="B46" s="76"/>
      <c r="C46" s="76"/>
    </row>
    <row r="47" spans="1:3" x14ac:dyDescent="0.35">
      <c r="A47" s="73"/>
      <c r="B47" s="76"/>
      <c r="C47" s="76"/>
    </row>
    <row r="48" spans="1:3" x14ac:dyDescent="0.35">
      <c r="A48" s="73"/>
      <c r="B48" s="76"/>
      <c r="C48" s="76"/>
    </row>
    <row r="49" spans="1:3" x14ac:dyDescent="0.35">
      <c r="A49" s="73"/>
      <c r="B49" s="76"/>
      <c r="C49" s="76"/>
    </row>
    <row r="50" spans="1:3" x14ac:dyDescent="0.35">
      <c r="A50" s="73"/>
      <c r="B50" s="76"/>
      <c r="C50" s="76"/>
    </row>
  </sheetData>
  <sheetProtection algorithmName="SHA-512" hashValue="hv4KFEOUEEGuSxguomXiANa34b799dCQT+MSxVNMPMQhrf+w8nZm88LgoBYmgCsBZ+O7tPjagNvJMl+7By2zXw==" saltValue="vqIW5K4pTWXM7NUK45n9EA=="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C2A910BE-A7B8-4294-ABF3-40B86C494011}"/>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DEA6EE2F-4979-4EEA-9A93-833C90D95F0B}"/>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7928-687C-405D-8E6B-E35F9E56E153}">
  <sheetPr codeName="List6">
    <pageSetUpPr fitToPage="1"/>
  </sheetPr>
  <dimension ref="A1:D249"/>
  <sheetViews>
    <sheetView view="pageBreakPreview" zoomScaleNormal="100" zoomScaleSheetLayoutView="100" workbookViewId="0"/>
  </sheetViews>
  <sheetFormatPr defaultColWidth="9.1328125" defaultRowHeight="11.65" x14ac:dyDescent="0.35"/>
  <cols>
    <col min="1" max="1" width="7.73046875" style="82" customWidth="1"/>
    <col min="2" max="3" width="70.73046875" style="83" customWidth="1"/>
    <col min="4" max="16384" width="9.1328125" style="61"/>
  </cols>
  <sheetData>
    <row r="1" spans="1:4" s="57" customFormat="1" ht="12.75" x14ac:dyDescent="0.35">
      <c r="A1" s="38" t="s">
        <v>1</v>
      </c>
      <c r="B1" s="39" t="str">
        <f>'0_Osebe'!$B$1</f>
        <v>UNIVERZA V LJUBLJANI</v>
      </c>
      <c r="C1" s="39" t="str">
        <f>'0_Osebe'!$C$1</f>
        <v>UNIVERSITY IN LJUBLJANA</v>
      </c>
    </row>
    <row r="2" spans="1:4" s="57" customFormat="1" ht="12.75" x14ac:dyDescent="0.35">
      <c r="A2" s="38"/>
      <c r="B2" s="43"/>
      <c r="C2" s="43"/>
    </row>
    <row r="3" spans="1:4" s="57" customFormat="1" ht="12.75" x14ac:dyDescent="0.35">
      <c r="A3" s="38" t="s">
        <v>12</v>
      </c>
      <c r="B3" s="39" t="str">
        <f>'0_Osebe'!$B$3</f>
        <v>Fakulteta za strojništvo</v>
      </c>
      <c r="C3" s="39" t="str">
        <f>'0_Osebe'!$C$3</f>
        <v>Faculty of Mechanical Engineering</v>
      </c>
    </row>
    <row r="4" spans="1:4" s="57" customFormat="1" ht="12.75" x14ac:dyDescent="0.35">
      <c r="A4" s="38" t="s">
        <v>13</v>
      </c>
      <c r="B4" s="39" t="str">
        <f>'0_Osebe'!$B$4</f>
        <v>STAVBA FAKULTETE</v>
      </c>
      <c r="C4" s="39" t="str">
        <f>'0_Osebe'!$C$4</f>
        <v>FACULTY BUILDING</v>
      </c>
    </row>
    <row r="5" spans="1:4" s="57" customFormat="1" ht="12.75" x14ac:dyDescent="0.35">
      <c r="A5" s="38"/>
      <c r="B5" s="39"/>
      <c r="C5" s="39"/>
    </row>
    <row r="6" spans="1:4" s="57" customFormat="1" ht="12.75" x14ac:dyDescent="0.35">
      <c r="A6" s="38"/>
      <c r="B6" s="39"/>
      <c r="C6" s="39"/>
    </row>
    <row r="7" spans="1:4" x14ac:dyDescent="0.35">
      <c r="A7" s="105" t="s">
        <v>425</v>
      </c>
      <c r="B7" s="106" t="s">
        <v>426</v>
      </c>
      <c r="C7" s="106" t="s">
        <v>3331</v>
      </c>
    </row>
    <row r="8" spans="1:4" ht="21.7" customHeight="1" x14ac:dyDescent="0.35">
      <c r="A8" s="107"/>
      <c r="B8" s="108"/>
      <c r="C8" s="108"/>
    </row>
    <row r="9" spans="1:4" ht="21.7" customHeight="1" x14ac:dyDescent="0.35">
      <c r="A9" s="109" t="str">
        <f>CONCATENATE($A$7,".",TEXT(COUNTA(A8:A$8)-COUNTIF(A8:A$8,"*.")+1,0))</f>
        <v>0.3.1</v>
      </c>
      <c r="B9" s="110" t="s">
        <v>32</v>
      </c>
      <c r="C9" s="110" t="s">
        <v>3332</v>
      </c>
    </row>
    <row r="10" spans="1:4" ht="161.19999999999999" customHeight="1" x14ac:dyDescent="0.35">
      <c r="A10" s="111"/>
      <c r="B10" s="112" t="s">
        <v>3166</v>
      </c>
      <c r="C10" s="112" t="s">
        <v>3333</v>
      </c>
    </row>
    <row r="11" spans="1:4" ht="56.55" customHeight="1" x14ac:dyDescent="0.35">
      <c r="A11" s="111"/>
      <c r="B11" s="112" t="s">
        <v>433</v>
      </c>
      <c r="C11" s="112" t="s">
        <v>3334</v>
      </c>
    </row>
    <row r="12" spans="1:4" ht="33.299999999999997" customHeight="1" x14ac:dyDescent="0.35">
      <c r="A12" s="111"/>
      <c r="B12" s="112" t="s">
        <v>33</v>
      </c>
      <c r="C12" s="112" t="s">
        <v>3335</v>
      </c>
    </row>
    <row r="13" spans="1:4" ht="21.7" customHeight="1" x14ac:dyDescent="0.35">
      <c r="A13" s="111"/>
      <c r="B13" s="112" t="s">
        <v>434</v>
      </c>
      <c r="C13" s="112" t="s">
        <v>3336</v>
      </c>
    </row>
    <row r="14" spans="1:4" ht="33.299999999999997" customHeight="1" x14ac:dyDescent="0.35">
      <c r="A14" s="111"/>
      <c r="B14" s="113" t="s">
        <v>435</v>
      </c>
      <c r="C14" s="113" t="s">
        <v>3337</v>
      </c>
    </row>
    <row r="15" spans="1:4" ht="21.7" customHeight="1" x14ac:dyDescent="0.35">
      <c r="A15" s="111"/>
      <c r="B15" s="113" t="s">
        <v>436</v>
      </c>
      <c r="C15" s="113" t="s">
        <v>3338</v>
      </c>
    </row>
    <row r="16" spans="1:4" ht="21.7" customHeight="1" x14ac:dyDescent="0.35">
      <c r="A16" s="111"/>
      <c r="B16" s="113" t="s">
        <v>437</v>
      </c>
      <c r="C16" s="113" t="s">
        <v>3339</v>
      </c>
      <c r="D16" s="68"/>
    </row>
    <row r="17" spans="1:3" ht="21.7" customHeight="1" x14ac:dyDescent="0.35">
      <c r="A17" s="111"/>
      <c r="B17" s="113" t="s">
        <v>34</v>
      </c>
      <c r="C17" s="113" t="s">
        <v>3340</v>
      </c>
    </row>
    <row r="18" spans="1:3" ht="21.7" customHeight="1" x14ac:dyDescent="0.35">
      <c r="A18" s="111"/>
      <c r="B18" s="112"/>
      <c r="C18" s="112"/>
    </row>
    <row r="19" spans="1:3" ht="33.299999999999997" customHeight="1" x14ac:dyDescent="0.35">
      <c r="A19" s="111"/>
      <c r="B19" s="112" t="s">
        <v>35</v>
      </c>
      <c r="C19" s="112" t="s">
        <v>3341</v>
      </c>
    </row>
    <row r="20" spans="1:3" ht="21.7" customHeight="1" x14ac:dyDescent="0.35">
      <c r="A20" s="111"/>
      <c r="B20" s="112"/>
      <c r="C20" s="112"/>
    </row>
    <row r="21" spans="1:3" ht="44.95" customHeight="1" x14ac:dyDescent="0.35">
      <c r="A21" s="111"/>
      <c r="B21" s="112" t="s">
        <v>438</v>
      </c>
      <c r="C21" s="112" t="s">
        <v>3342</v>
      </c>
    </row>
    <row r="22" spans="1:3" ht="126.3" customHeight="1" x14ac:dyDescent="0.35">
      <c r="A22" s="111"/>
      <c r="B22" s="112" t="s">
        <v>3167</v>
      </c>
      <c r="C22" s="112" t="s">
        <v>3343</v>
      </c>
    </row>
    <row r="23" spans="1:3" ht="56.55" customHeight="1" x14ac:dyDescent="0.35">
      <c r="A23" s="111"/>
      <c r="B23" s="112" t="s">
        <v>439</v>
      </c>
      <c r="C23" s="112" t="s">
        <v>3344</v>
      </c>
    </row>
    <row r="24" spans="1:3" ht="68.2" customHeight="1" x14ac:dyDescent="0.35">
      <c r="A24" s="111"/>
      <c r="B24" s="112" t="s">
        <v>36</v>
      </c>
      <c r="C24" s="112" t="s">
        <v>3345</v>
      </c>
    </row>
    <row r="25" spans="1:3" ht="56.55" customHeight="1" x14ac:dyDescent="0.35">
      <c r="A25" s="111"/>
      <c r="B25" s="112" t="s">
        <v>37</v>
      </c>
      <c r="C25" s="112" t="s">
        <v>3346</v>
      </c>
    </row>
    <row r="26" spans="1:3" ht="91.45" customHeight="1" x14ac:dyDescent="0.35">
      <c r="A26" s="111"/>
      <c r="B26" s="112" t="s">
        <v>440</v>
      </c>
      <c r="C26" s="112" t="s">
        <v>3347</v>
      </c>
    </row>
    <row r="27" spans="1:3" ht="91.45" customHeight="1" x14ac:dyDescent="0.35">
      <c r="A27" s="111"/>
      <c r="B27" s="112" t="s">
        <v>38</v>
      </c>
      <c r="C27" s="112" t="s">
        <v>3348</v>
      </c>
    </row>
    <row r="28" spans="1:3" ht="79.8" customHeight="1" x14ac:dyDescent="0.35">
      <c r="A28" s="111"/>
      <c r="B28" s="112" t="s">
        <v>39</v>
      </c>
      <c r="C28" s="112" t="s">
        <v>3349</v>
      </c>
    </row>
    <row r="29" spans="1:3" ht="33.299999999999997" customHeight="1" x14ac:dyDescent="0.35">
      <c r="A29" s="111"/>
      <c r="B29" s="114" t="s">
        <v>40</v>
      </c>
      <c r="C29" s="114" t="s">
        <v>3350</v>
      </c>
    </row>
    <row r="30" spans="1:3" ht="21.7" customHeight="1" x14ac:dyDescent="0.35">
      <c r="A30" s="111"/>
      <c r="B30" s="114"/>
      <c r="C30" s="114"/>
    </row>
    <row r="31" spans="1:3" ht="44.95" customHeight="1" x14ac:dyDescent="0.35">
      <c r="A31" s="115"/>
      <c r="B31" s="112" t="s">
        <v>41</v>
      </c>
      <c r="C31" s="112" t="s">
        <v>3351</v>
      </c>
    </row>
    <row r="32" spans="1:3" ht="21.7" customHeight="1" x14ac:dyDescent="0.35">
      <c r="A32" s="115"/>
      <c r="B32" s="112"/>
      <c r="C32" s="112"/>
    </row>
    <row r="33" spans="1:4" ht="137.94999999999999" customHeight="1" x14ac:dyDescent="0.35">
      <c r="A33" s="115"/>
      <c r="B33" s="112" t="s">
        <v>3168</v>
      </c>
      <c r="C33" s="112" t="s">
        <v>3352</v>
      </c>
    </row>
    <row r="34" spans="1:4" ht="21.7" customHeight="1" x14ac:dyDescent="0.35">
      <c r="A34" s="115"/>
      <c r="B34" s="112"/>
      <c r="C34" s="112"/>
    </row>
    <row r="35" spans="1:4" ht="207.7" customHeight="1" x14ac:dyDescent="0.35">
      <c r="A35" s="115"/>
      <c r="B35" s="116" t="s">
        <v>3169</v>
      </c>
      <c r="C35" s="116" t="s">
        <v>3353</v>
      </c>
    </row>
    <row r="36" spans="1:4" ht="21.7" customHeight="1" x14ac:dyDescent="0.35">
      <c r="A36" s="115"/>
      <c r="B36" s="116"/>
      <c r="C36" s="116"/>
    </row>
    <row r="37" spans="1:4" ht="91.45" customHeight="1" x14ac:dyDescent="0.35">
      <c r="A37" s="115"/>
      <c r="B37" s="112" t="s">
        <v>42</v>
      </c>
      <c r="C37" s="112" t="s">
        <v>3354</v>
      </c>
    </row>
    <row r="38" spans="1:4" ht="79.8" customHeight="1" x14ac:dyDescent="0.35">
      <c r="A38" s="115"/>
      <c r="B38" s="112" t="s">
        <v>441</v>
      </c>
      <c r="C38" s="112" t="s">
        <v>3355</v>
      </c>
    </row>
    <row r="39" spans="1:4" ht="21.7" customHeight="1" x14ac:dyDescent="0.35">
      <c r="A39" s="115"/>
      <c r="B39" s="112"/>
      <c r="C39" s="112"/>
    </row>
    <row r="40" spans="1:4" ht="33.299999999999997" customHeight="1" x14ac:dyDescent="0.35">
      <c r="A40" s="115"/>
      <c r="B40" s="112" t="s">
        <v>43</v>
      </c>
      <c r="C40" s="112" t="s">
        <v>3356</v>
      </c>
    </row>
    <row r="41" spans="1:4" ht="56.55" customHeight="1" x14ac:dyDescent="0.35">
      <c r="A41" s="115"/>
      <c r="B41" s="112" t="s">
        <v>44</v>
      </c>
      <c r="C41" s="112" t="s">
        <v>3357</v>
      </c>
    </row>
    <row r="42" spans="1:4" ht="56.55" customHeight="1" x14ac:dyDescent="0.35">
      <c r="A42" s="115"/>
      <c r="B42" s="112" t="s">
        <v>577</v>
      </c>
      <c r="C42" s="112" t="s">
        <v>3358</v>
      </c>
      <c r="D42" s="81"/>
    </row>
    <row r="43" spans="1:4" ht="21.7" customHeight="1" x14ac:dyDescent="0.35">
      <c r="A43" s="115"/>
      <c r="B43" s="112"/>
      <c r="C43" s="112"/>
    </row>
    <row r="44" spans="1:4" ht="33.299999999999997" customHeight="1" x14ac:dyDescent="0.35">
      <c r="A44" s="115"/>
      <c r="B44" s="117" t="s">
        <v>45</v>
      </c>
      <c r="C44" s="117" t="s">
        <v>3359</v>
      </c>
    </row>
    <row r="45" spans="1:4" ht="33.299999999999997" customHeight="1" x14ac:dyDescent="0.35">
      <c r="A45" s="115"/>
      <c r="B45" s="118" t="s">
        <v>442</v>
      </c>
      <c r="C45" s="118" t="s">
        <v>3360</v>
      </c>
    </row>
    <row r="46" spans="1:4" ht="33.299999999999997" customHeight="1" x14ac:dyDescent="0.35">
      <c r="A46" s="115"/>
      <c r="B46" s="112" t="s">
        <v>46</v>
      </c>
      <c r="C46" s="112" t="s">
        <v>3361</v>
      </c>
    </row>
    <row r="47" spans="1:4" ht="21.7" customHeight="1" x14ac:dyDescent="0.35">
      <c r="A47" s="115"/>
      <c r="B47" s="112"/>
      <c r="C47" s="112"/>
    </row>
    <row r="48" spans="1:4" ht="33.299999999999997" customHeight="1" x14ac:dyDescent="0.35">
      <c r="A48" s="115"/>
      <c r="B48" s="117" t="s">
        <v>47</v>
      </c>
      <c r="C48" s="117" t="s">
        <v>3362</v>
      </c>
    </row>
    <row r="49" spans="1:3" ht="21.7" customHeight="1" x14ac:dyDescent="0.35">
      <c r="A49" s="115"/>
      <c r="B49" s="117"/>
      <c r="C49" s="117"/>
    </row>
    <row r="50" spans="1:3" ht="33.299999999999997" customHeight="1" x14ac:dyDescent="0.35">
      <c r="A50" s="109" t="str">
        <f>CONCATENATE($A$7,".",TEXT(COUNTA(A$8:A49)-COUNTIF(A$8:A49,"*.")+1,0))</f>
        <v>0.3.2</v>
      </c>
      <c r="B50" s="117" t="s">
        <v>443</v>
      </c>
      <c r="C50" s="117" t="s">
        <v>3363</v>
      </c>
    </row>
    <row r="51" spans="1:3" ht="79.8" customHeight="1" x14ac:dyDescent="0.35">
      <c r="A51" s="115"/>
      <c r="B51" s="112" t="s">
        <v>444</v>
      </c>
      <c r="C51" s="112" t="s">
        <v>3364</v>
      </c>
    </row>
    <row r="52" spans="1:3" ht="21.7" customHeight="1" x14ac:dyDescent="0.35">
      <c r="A52" s="115"/>
      <c r="B52" s="112" t="s">
        <v>445</v>
      </c>
      <c r="C52" s="112" t="s">
        <v>3365</v>
      </c>
    </row>
    <row r="53" spans="1:3" ht="21.7" customHeight="1" x14ac:dyDescent="0.35">
      <c r="A53" s="115"/>
      <c r="B53" s="112" t="s">
        <v>446</v>
      </c>
      <c r="C53" s="112" t="s">
        <v>3366</v>
      </c>
    </row>
    <row r="54" spans="1:3" ht="21.7" customHeight="1" x14ac:dyDescent="0.35">
      <c r="A54" s="115"/>
      <c r="B54" s="112" t="s">
        <v>447</v>
      </c>
      <c r="C54" s="112" t="s">
        <v>3367</v>
      </c>
    </row>
    <row r="55" spans="1:3" ht="21.7" customHeight="1" x14ac:dyDescent="0.35">
      <c r="A55" s="115"/>
      <c r="B55" s="112" t="s">
        <v>448</v>
      </c>
      <c r="C55" s="112" t="s">
        <v>3368</v>
      </c>
    </row>
    <row r="56" spans="1:3" ht="21.7" customHeight="1" x14ac:dyDescent="0.35">
      <c r="A56" s="115"/>
      <c r="B56" s="112" t="s">
        <v>449</v>
      </c>
      <c r="C56" s="112" t="s">
        <v>3369</v>
      </c>
    </row>
    <row r="57" spans="1:3" ht="21.7" customHeight="1" x14ac:dyDescent="0.35">
      <c r="A57" s="115"/>
      <c r="B57" s="112" t="s">
        <v>450</v>
      </c>
      <c r="C57" s="112" t="s">
        <v>3370</v>
      </c>
    </row>
    <row r="58" spans="1:3" ht="21.7" customHeight="1" x14ac:dyDescent="0.35">
      <c r="A58" s="115"/>
      <c r="B58" s="112" t="s">
        <v>451</v>
      </c>
      <c r="C58" s="112" t="s">
        <v>3371</v>
      </c>
    </row>
    <row r="59" spans="1:3" ht="21.7" customHeight="1" x14ac:dyDescent="0.35">
      <c r="A59" s="115"/>
      <c r="B59" s="112" t="s">
        <v>452</v>
      </c>
      <c r="C59" s="112" t="s">
        <v>3372</v>
      </c>
    </row>
    <row r="60" spans="1:3" ht="21.7" customHeight="1" x14ac:dyDescent="0.35">
      <c r="A60" s="115"/>
      <c r="B60" s="112" t="s">
        <v>453</v>
      </c>
      <c r="C60" s="112" t="s">
        <v>3373</v>
      </c>
    </row>
    <row r="61" spans="1:3" ht="21.7" customHeight="1" x14ac:dyDescent="0.35">
      <c r="A61" s="115"/>
      <c r="B61" s="112" t="s">
        <v>454</v>
      </c>
      <c r="C61" s="112" t="s">
        <v>3374</v>
      </c>
    </row>
    <row r="62" spans="1:3" ht="21.7" customHeight="1" x14ac:dyDescent="0.35">
      <c r="A62" s="115"/>
      <c r="B62" s="117" t="s">
        <v>455</v>
      </c>
      <c r="C62" s="117" t="s">
        <v>3375</v>
      </c>
    </row>
    <row r="63" spans="1:3" ht="56.55" customHeight="1" x14ac:dyDescent="0.35">
      <c r="A63" s="115"/>
      <c r="B63" s="112" t="s">
        <v>456</v>
      </c>
      <c r="C63" s="112" t="s">
        <v>3376</v>
      </c>
    </row>
    <row r="64" spans="1:3" ht="79.8" customHeight="1" x14ac:dyDescent="0.35">
      <c r="A64" s="115"/>
      <c r="B64" s="112" t="s">
        <v>457</v>
      </c>
      <c r="C64" s="112" t="s">
        <v>3377</v>
      </c>
    </row>
    <row r="65" spans="1:3" ht="33.299999999999997" customHeight="1" x14ac:dyDescent="0.35">
      <c r="A65" s="115"/>
      <c r="B65" s="112" t="s">
        <v>458</v>
      </c>
      <c r="C65" s="112" t="s">
        <v>3378</v>
      </c>
    </row>
    <row r="66" spans="1:3" ht="56.55" customHeight="1" x14ac:dyDescent="0.35">
      <c r="A66" s="115"/>
      <c r="B66" s="112" t="s">
        <v>459</v>
      </c>
      <c r="C66" s="112" t="s">
        <v>3379</v>
      </c>
    </row>
    <row r="67" spans="1:3" ht="56.55" customHeight="1" x14ac:dyDescent="0.35">
      <c r="A67" s="115"/>
      <c r="B67" s="112" t="s">
        <v>460</v>
      </c>
      <c r="C67" s="112" t="s">
        <v>3380</v>
      </c>
    </row>
    <row r="68" spans="1:3" ht="33.299999999999997" customHeight="1" x14ac:dyDescent="0.35">
      <c r="A68" s="115"/>
      <c r="B68" s="112" t="s">
        <v>461</v>
      </c>
      <c r="C68" s="112" t="s">
        <v>3381</v>
      </c>
    </row>
    <row r="69" spans="1:3" ht="44.95" customHeight="1" x14ac:dyDescent="0.35">
      <c r="A69" s="115"/>
      <c r="B69" s="112" t="s">
        <v>462</v>
      </c>
      <c r="C69" s="112" t="s">
        <v>3382</v>
      </c>
    </row>
    <row r="70" spans="1:3" ht="21.7" customHeight="1" x14ac:dyDescent="0.35">
      <c r="A70" s="115"/>
      <c r="B70" s="117" t="s">
        <v>463</v>
      </c>
      <c r="C70" s="117" t="s">
        <v>3383</v>
      </c>
    </row>
    <row r="71" spans="1:3" ht="21.7" customHeight="1" x14ac:dyDescent="0.35">
      <c r="A71" s="115"/>
      <c r="B71" s="112" t="s">
        <v>464</v>
      </c>
      <c r="C71" s="112" t="s">
        <v>3384</v>
      </c>
    </row>
    <row r="72" spans="1:3" ht="21.7" customHeight="1" x14ac:dyDescent="0.35">
      <c r="A72" s="115"/>
      <c r="B72" s="112" t="s">
        <v>465</v>
      </c>
      <c r="C72" s="112" t="s">
        <v>3385</v>
      </c>
    </row>
    <row r="73" spans="1:3" ht="21.7" customHeight="1" x14ac:dyDescent="0.35">
      <c r="A73" s="115"/>
      <c r="B73" s="112" t="s">
        <v>466</v>
      </c>
      <c r="C73" s="112" t="s">
        <v>3386</v>
      </c>
    </row>
    <row r="74" spans="1:3" ht="21.7" customHeight="1" x14ac:dyDescent="0.35">
      <c r="A74" s="115"/>
      <c r="B74" s="112" t="s">
        <v>467</v>
      </c>
      <c r="C74" s="112" t="s">
        <v>3387</v>
      </c>
    </row>
    <row r="75" spans="1:3" ht="21.7" customHeight="1" x14ac:dyDescent="0.35">
      <c r="A75" s="115"/>
      <c r="B75" s="112" t="s">
        <v>468</v>
      </c>
      <c r="C75" s="112" t="s">
        <v>3388</v>
      </c>
    </row>
    <row r="76" spans="1:3" ht="21.7" customHeight="1" x14ac:dyDescent="0.35">
      <c r="A76" s="115"/>
      <c r="B76" s="112" t="s">
        <v>469</v>
      </c>
      <c r="C76" s="112" t="s">
        <v>3389</v>
      </c>
    </row>
    <row r="77" spans="1:3" ht="21.7" customHeight="1" x14ac:dyDescent="0.35">
      <c r="A77" s="115"/>
      <c r="B77" s="112" t="s">
        <v>470</v>
      </c>
      <c r="C77" s="112" t="s">
        <v>3390</v>
      </c>
    </row>
    <row r="78" spans="1:3" ht="21.7" customHeight="1" x14ac:dyDescent="0.35">
      <c r="A78" s="115"/>
      <c r="B78" s="117" t="s">
        <v>471</v>
      </c>
      <c r="C78" s="117" t="s">
        <v>3391</v>
      </c>
    </row>
    <row r="79" spans="1:3" ht="33.299999999999997" customHeight="1" x14ac:dyDescent="0.35">
      <c r="A79" s="115"/>
      <c r="B79" s="112" t="s">
        <v>472</v>
      </c>
      <c r="C79" s="112" t="s">
        <v>3392</v>
      </c>
    </row>
    <row r="80" spans="1:3" ht="33.299999999999997" customHeight="1" x14ac:dyDescent="0.35">
      <c r="A80" s="115"/>
      <c r="B80" s="112" t="s">
        <v>473</v>
      </c>
      <c r="C80" s="112" t="s">
        <v>3393</v>
      </c>
    </row>
    <row r="81" spans="1:3" ht="33.299999999999997" customHeight="1" x14ac:dyDescent="0.35">
      <c r="A81" s="115"/>
      <c r="B81" s="112" t="s">
        <v>474</v>
      </c>
      <c r="C81" s="112" t="s">
        <v>3394</v>
      </c>
    </row>
    <row r="82" spans="1:3" ht="91.45" customHeight="1" x14ac:dyDescent="0.35">
      <c r="A82" s="115"/>
      <c r="B82" s="112" t="s">
        <v>475</v>
      </c>
      <c r="C82" s="112" t="s">
        <v>3395</v>
      </c>
    </row>
    <row r="83" spans="1:3" ht="21.7" customHeight="1" x14ac:dyDescent="0.35">
      <c r="A83" s="115"/>
      <c r="B83" s="112" t="s">
        <v>476</v>
      </c>
      <c r="C83" s="112" t="s">
        <v>3396</v>
      </c>
    </row>
    <row r="84" spans="1:3" ht="21.7" customHeight="1" x14ac:dyDescent="0.35">
      <c r="A84" s="115"/>
      <c r="B84" s="117" t="s">
        <v>477</v>
      </c>
      <c r="C84" s="117" t="s">
        <v>3397</v>
      </c>
    </row>
    <row r="85" spans="1:3" ht="56.55" customHeight="1" x14ac:dyDescent="0.35">
      <c r="A85" s="115"/>
      <c r="B85" s="112" t="s">
        <v>478</v>
      </c>
      <c r="C85" s="112" t="s">
        <v>3398</v>
      </c>
    </row>
    <row r="86" spans="1:3" ht="21.7" customHeight="1" x14ac:dyDescent="0.35">
      <c r="A86" s="115"/>
      <c r="B86" s="117" t="s">
        <v>479</v>
      </c>
      <c r="C86" s="117" t="s">
        <v>3399</v>
      </c>
    </row>
    <row r="87" spans="1:3" ht="33.299999999999997" customHeight="1" x14ac:dyDescent="0.35">
      <c r="A87" s="115"/>
      <c r="B87" s="112" t="s">
        <v>480</v>
      </c>
      <c r="C87" s="112" t="s">
        <v>3400</v>
      </c>
    </row>
    <row r="88" spans="1:3" ht="21.7" customHeight="1" x14ac:dyDescent="0.35">
      <c r="A88" s="115"/>
      <c r="B88" s="117" t="s">
        <v>481</v>
      </c>
      <c r="C88" s="117" t="s">
        <v>3401</v>
      </c>
    </row>
    <row r="89" spans="1:3" ht="56.55" customHeight="1" x14ac:dyDescent="0.35">
      <c r="A89" s="115"/>
      <c r="B89" s="112" t="s">
        <v>482</v>
      </c>
      <c r="C89" s="112" t="s">
        <v>3402</v>
      </c>
    </row>
    <row r="90" spans="1:3" ht="33.299999999999997" customHeight="1" x14ac:dyDescent="0.35">
      <c r="A90" s="115"/>
      <c r="B90" s="112" t="s">
        <v>483</v>
      </c>
      <c r="C90" s="112" t="s">
        <v>3403</v>
      </c>
    </row>
    <row r="91" spans="1:3" ht="126.3" customHeight="1" x14ac:dyDescent="0.35">
      <c r="A91" s="115"/>
      <c r="B91" s="112" t="s">
        <v>3170</v>
      </c>
      <c r="C91" s="112" t="s">
        <v>3404</v>
      </c>
    </row>
    <row r="92" spans="1:3" ht="21.7" customHeight="1" x14ac:dyDescent="0.35">
      <c r="A92" s="115"/>
      <c r="B92" s="112" t="s">
        <v>484</v>
      </c>
      <c r="C92" s="112" t="s">
        <v>3405</v>
      </c>
    </row>
    <row r="93" spans="1:3" ht="56.55" customHeight="1" x14ac:dyDescent="0.35">
      <c r="A93" s="115"/>
      <c r="B93" s="112" t="s">
        <v>485</v>
      </c>
      <c r="C93" s="112" t="s">
        <v>3406</v>
      </c>
    </row>
    <row r="94" spans="1:3" ht="33.299999999999997" customHeight="1" x14ac:dyDescent="0.35">
      <c r="A94" s="115"/>
      <c r="B94" s="112" t="s">
        <v>486</v>
      </c>
      <c r="C94" s="112" t="s">
        <v>3407</v>
      </c>
    </row>
    <row r="95" spans="1:3" ht="33.299999999999997" customHeight="1" x14ac:dyDescent="0.35">
      <c r="A95" s="115"/>
      <c r="B95" s="112" t="s">
        <v>487</v>
      </c>
      <c r="C95" s="112" t="s">
        <v>3408</v>
      </c>
    </row>
    <row r="96" spans="1:3" ht="21.7" customHeight="1" x14ac:dyDescent="0.35">
      <c r="A96" s="115"/>
      <c r="B96" s="112" t="s">
        <v>488</v>
      </c>
      <c r="C96" s="112" t="s">
        <v>3409</v>
      </c>
    </row>
    <row r="97" spans="1:3" ht="21.7" customHeight="1" x14ac:dyDescent="0.35">
      <c r="A97" s="115"/>
      <c r="B97" s="112" t="s">
        <v>489</v>
      </c>
      <c r="C97" s="112" t="s">
        <v>3410</v>
      </c>
    </row>
    <row r="98" spans="1:3" ht="21.7" customHeight="1" x14ac:dyDescent="0.35">
      <c r="A98" s="115"/>
      <c r="B98" s="112" t="s">
        <v>490</v>
      </c>
      <c r="C98" s="112" t="s">
        <v>3411</v>
      </c>
    </row>
    <row r="99" spans="1:3" ht="21.7" customHeight="1" x14ac:dyDescent="0.35">
      <c r="A99" s="115"/>
      <c r="B99" s="112" t="s">
        <v>491</v>
      </c>
      <c r="C99" s="112" t="s">
        <v>3412</v>
      </c>
    </row>
    <row r="100" spans="1:3" ht="21.7" customHeight="1" x14ac:dyDescent="0.35">
      <c r="A100" s="115"/>
      <c r="B100" s="112" t="s">
        <v>492</v>
      </c>
      <c r="C100" s="112" t="s">
        <v>3413</v>
      </c>
    </row>
    <row r="101" spans="1:3" s="119" customFormat="1" ht="21.7" customHeight="1" x14ac:dyDescent="0.35">
      <c r="A101" s="115"/>
      <c r="B101" s="112" t="s">
        <v>493</v>
      </c>
      <c r="C101" s="112" t="s">
        <v>3414</v>
      </c>
    </row>
    <row r="102" spans="1:3" s="119" customFormat="1" ht="21.7" customHeight="1" x14ac:dyDescent="0.35">
      <c r="A102" s="115"/>
      <c r="B102" s="112" t="s">
        <v>494</v>
      </c>
      <c r="C102" s="112" t="s">
        <v>3415</v>
      </c>
    </row>
    <row r="103" spans="1:3" s="119" customFormat="1" ht="21.7" customHeight="1" x14ac:dyDescent="0.35">
      <c r="A103" s="115"/>
      <c r="B103" s="112" t="s">
        <v>495</v>
      </c>
      <c r="C103" s="112" t="s">
        <v>3416</v>
      </c>
    </row>
    <row r="104" spans="1:3" s="119" customFormat="1" ht="21.7" customHeight="1" x14ac:dyDescent="0.35">
      <c r="A104" s="115"/>
      <c r="B104" s="112" t="s">
        <v>496</v>
      </c>
      <c r="C104" s="112" t="s">
        <v>3417</v>
      </c>
    </row>
    <row r="105" spans="1:3" s="119" customFormat="1" ht="21.7" customHeight="1" x14ac:dyDescent="0.35">
      <c r="A105" s="115"/>
      <c r="B105" s="117" t="s">
        <v>497</v>
      </c>
      <c r="C105" s="117" t="s">
        <v>3418</v>
      </c>
    </row>
    <row r="106" spans="1:3" s="119" customFormat="1" ht="33.299999999999997" customHeight="1" x14ac:dyDescent="0.35">
      <c r="A106" s="115"/>
      <c r="B106" s="112" t="s">
        <v>498</v>
      </c>
      <c r="C106" s="112" t="s">
        <v>3419</v>
      </c>
    </row>
    <row r="107" spans="1:3" s="119" customFormat="1" ht="33.299999999999997" customHeight="1" x14ac:dyDescent="0.35">
      <c r="A107" s="115"/>
      <c r="B107" s="112" t="s">
        <v>499</v>
      </c>
      <c r="C107" s="112" t="s">
        <v>3420</v>
      </c>
    </row>
    <row r="108" spans="1:3" s="119" customFormat="1" ht="33.299999999999997" customHeight="1" x14ac:dyDescent="0.35">
      <c r="A108" s="115"/>
      <c r="B108" s="112" t="s">
        <v>500</v>
      </c>
      <c r="C108" s="112" t="s">
        <v>3421</v>
      </c>
    </row>
    <row r="109" spans="1:3" s="119" customFormat="1" ht="33.299999999999997" customHeight="1" x14ac:dyDescent="0.35">
      <c r="A109" s="115"/>
      <c r="B109" s="112" t="s">
        <v>501</v>
      </c>
      <c r="C109" s="112" t="s">
        <v>3422</v>
      </c>
    </row>
    <row r="110" spans="1:3" s="119" customFormat="1" ht="21.7" customHeight="1" x14ac:dyDescent="0.35">
      <c r="A110" s="115"/>
      <c r="B110" s="117" t="s">
        <v>502</v>
      </c>
      <c r="C110" s="117" t="s">
        <v>3423</v>
      </c>
    </row>
    <row r="111" spans="1:3" s="119" customFormat="1" ht="44.95" customHeight="1" x14ac:dyDescent="0.35">
      <c r="A111" s="115"/>
      <c r="B111" s="112" t="s">
        <v>503</v>
      </c>
      <c r="C111" s="112" t="s">
        <v>3424</v>
      </c>
    </row>
    <row r="112" spans="1:3" s="119" customFormat="1" ht="33.299999999999997" customHeight="1" x14ac:dyDescent="0.35">
      <c r="A112" s="115"/>
      <c r="B112" s="112" t="s">
        <v>504</v>
      </c>
      <c r="C112" s="112" t="s">
        <v>3425</v>
      </c>
    </row>
    <row r="113" spans="1:3" s="119" customFormat="1" ht="33.299999999999997" customHeight="1" x14ac:dyDescent="0.35">
      <c r="A113" s="115"/>
      <c r="B113" s="112" t="s">
        <v>505</v>
      </c>
      <c r="C113" s="112" t="s">
        <v>3426</v>
      </c>
    </row>
    <row r="114" spans="1:3" s="119" customFormat="1" ht="33.299999999999997" customHeight="1" x14ac:dyDescent="0.35">
      <c r="A114" s="115"/>
      <c r="B114" s="112" t="s">
        <v>506</v>
      </c>
      <c r="C114" s="112" t="s">
        <v>3427</v>
      </c>
    </row>
    <row r="115" spans="1:3" s="119" customFormat="1" ht="44.95" customHeight="1" x14ac:dyDescent="0.35">
      <c r="A115" s="115"/>
      <c r="B115" s="112" t="s">
        <v>507</v>
      </c>
      <c r="C115" s="112" t="s">
        <v>3428</v>
      </c>
    </row>
    <row r="116" spans="1:3" s="119" customFormat="1" ht="33.299999999999997" customHeight="1" x14ac:dyDescent="0.35">
      <c r="A116" s="115"/>
      <c r="B116" s="112" t="s">
        <v>508</v>
      </c>
      <c r="C116" s="112" t="s">
        <v>3429</v>
      </c>
    </row>
    <row r="117" spans="1:3" s="119" customFormat="1" ht="21.7" customHeight="1" x14ac:dyDescent="0.35">
      <c r="A117" s="115"/>
      <c r="B117" s="112" t="s">
        <v>509</v>
      </c>
      <c r="C117" s="112" t="s">
        <v>3430</v>
      </c>
    </row>
    <row r="118" spans="1:3" s="119" customFormat="1" ht="21.7" customHeight="1" x14ac:dyDescent="0.35">
      <c r="A118" s="115"/>
      <c r="B118" s="117" t="s">
        <v>510</v>
      </c>
      <c r="C118" s="117" t="s">
        <v>3431</v>
      </c>
    </row>
    <row r="119" spans="1:3" s="119" customFormat="1" ht="21.7" customHeight="1" x14ac:dyDescent="0.35">
      <c r="A119" s="115"/>
      <c r="B119" s="112" t="s">
        <v>511</v>
      </c>
      <c r="C119" s="112" t="s">
        <v>3432</v>
      </c>
    </row>
    <row r="120" spans="1:3" s="119" customFormat="1" ht="21.7" customHeight="1" x14ac:dyDescent="0.35">
      <c r="A120" s="115"/>
      <c r="B120" s="112" t="s">
        <v>512</v>
      </c>
      <c r="C120" s="112" t="s">
        <v>3433</v>
      </c>
    </row>
    <row r="121" spans="1:3" s="119" customFormat="1" ht="161.19999999999999" customHeight="1" x14ac:dyDescent="0.35">
      <c r="A121" s="115"/>
      <c r="B121" s="116" t="s">
        <v>3171</v>
      </c>
      <c r="C121" s="116" t="s">
        <v>3434</v>
      </c>
    </row>
    <row r="122" spans="1:3" s="119" customFormat="1" ht="33.299999999999997" customHeight="1" x14ac:dyDescent="0.35">
      <c r="A122" s="115"/>
      <c r="B122" s="112" t="s">
        <v>513</v>
      </c>
      <c r="C122" s="112" t="s">
        <v>3435</v>
      </c>
    </row>
    <row r="123" spans="1:3" s="119" customFormat="1" ht="21.7" customHeight="1" x14ac:dyDescent="0.35">
      <c r="A123" s="115"/>
      <c r="B123" s="117" t="s">
        <v>514</v>
      </c>
      <c r="C123" s="117" t="s">
        <v>3436</v>
      </c>
    </row>
    <row r="124" spans="1:3" s="119" customFormat="1" ht="21.7" customHeight="1" x14ac:dyDescent="0.35">
      <c r="A124" s="115"/>
      <c r="B124" s="112" t="s">
        <v>515</v>
      </c>
      <c r="C124" s="112" t="s">
        <v>3437</v>
      </c>
    </row>
    <row r="125" spans="1:3" s="119" customFormat="1" ht="21.7" customHeight="1" x14ac:dyDescent="0.35">
      <c r="A125" s="115"/>
      <c r="B125" s="112" t="s">
        <v>516</v>
      </c>
      <c r="C125" s="112" t="s">
        <v>3438</v>
      </c>
    </row>
    <row r="126" spans="1:3" s="119" customFormat="1" ht="21.7" customHeight="1" x14ac:dyDescent="0.35">
      <c r="A126" s="115"/>
      <c r="B126" s="112" t="s">
        <v>517</v>
      </c>
      <c r="C126" s="112" t="s">
        <v>3439</v>
      </c>
    </row>
    <row r="127" spans="1:3" s="119" customFormat="1" ht="33.299999999999997" customHeight="1" x14ac:dyDescent="0.35">
      <c r="A127" s="115"/>
      <c r="B127" s="112" t="s">
        <v>518</v>
      </c>
      <c r="C127" s="112" t="s">
        <v>3440</v>
      </c>
    </row>
    <row r="128" spans="1:3" s="119" customFormat="1" ht="44.95" customHeight="1" x14ac:dyDescent="0.35">
      <c r="A128" s="115"/>
      <c r="B128" s="112" t="s">
        <v>519</v>
      </c>
      <c r="C128" s="112" t="s">
        <v>3441</v>
      </c>
    </row>
    <row r="129" spans="1:3" s="119" customFormat="1" ht="21.7" customHeight="1" x14ac:dyDescent="0.35">
      <c r="A129" s="115"/>
      <c r="B129" s="112" t="s">
        <v>520</v>
      </c>
      <c r="C129" s="112" t="s">
        <v>3442</v>
      </c>
    </row>
    <row r="130" spans="1:3" s="119" customFormat="1" ht="56.55" customHeight="1" x14ac:dyDescent="0.35">
      <c r="A130" s="115"/>
      <c r="B130" s="112" t="s">
        <v>521</v>
      </c>
      <c r="C130" s="112" t="s">
        <v>3443</v>
      </c>
    </row>
    <row r="131" spans="1:3" s="119" customFormat="1" ht="44.95" customHeight="1" x14ac:dyDescent="0.35">
      <c r="A131" s="115"/>
      <c r="B131" s="112" t="s">
        <v>522</v>
      </c>
      <c r="C131" s="112" t="s">
        <v>3444</v>
      </c>
    </row>
    <row r="132" spans="1:3" s="119" customFormat="1" ht="21.7" customHeight="1" x14ac:dyDescent="0.35">
      <c r="A132" s="115"/>
      <c r="B132" s="117" t="s">
        <v>523</v>
      </c>
      <c r="C132" s="117" t="s">
        <v>3445</v>
      </c>
    </row>
    <row r="133" spans="1:3" s="119" customFormat="1" ht="33.299999999999997" customHeight="1" x14ac:dyDescent="0.35">
      <c r="A133" s="115"/>
      <c r="B133" s="112" t="s">
        <v>524</v>
      </c>
      <c r="C133" s="112" t="s">
        <v>3446</v>
      </c>
    </row>
    <row r="134" spans="1:3" s="119" customFormat="1" ht="33.299999999999997" customHeight="1" x14ac:dyDescent="0.35">
      <c r="A134" s="115"/>
      <c r="B134" s="112" t="s">
        <v>525</v>
      </c>
      <c r="C134" s="112" t="s">
        <v>3447</v>
      </c>
    </row>
    <row r="135" spans="1:3" s="119" customFormat="1" ht="33.299999999999997" customHeight="1" x14ac:dyDescent="0.35">
      <c r="A135" s="115"/>
      <c r="B135" s="112" t="s">
        <v>526</v>
      </c>
      <c r="C135" s="112" t="s">
        <v>3448</v>
      </c>
    </row>
    <row r="136" spans="1:3" s="119" customFormat="1" ht="33.299999999999997" customHeight="1" x14ac:dyDescent="0.35">
      <c r="A136" s="115"/>
      <c r="B136" s="112" t="s">
        <v>527</v>
      </c>
      <c r="C136" s="112" t="s">
        <v>3449</v>
      </c>
    </row>
    <row r="137" spans="1:3" s="119" customFormat="1" ht="33.299999999999997" customHeight="1" x14ac:dyDescent="0.35">
      <c r="A137" s="115"/>
      <c r="B137" s="112" t="s">
        <v>3172</v>
      </c>
      <c r="C137" s="112" t="s">
        <v>3421</v>
      </c>
    </row>
    <row r="138" spans="1:3" s="119" customFormat="1" ht="21.7" customHeight="1" x14ac:dyDescent="0.35">
      <c r="A138" s="115"/>
      <c r="B138" s="117" t="s">
        <v>528</v>
      </c>
      <c r="C138" s="117" t="s">
        <v>3450</v>
      </c>
    </row>
    <row r="139" spans="1:3" s="119" customFormat="1" ht="33.299999999999997" customHeight="1" x14ac:dyDescent="0.35">
      <c r="A139" s="115"/>
      <c r="B139" s="112" t="s">
        <v>529</v>
      </c>
      <c r="C139" s="112" t="s">
        <v>3451</v>
      </c>
    </row>
    <row r="140" spans="1:3" s="119" customFormat="1" ht="21.7" customHeight="1" x14ac:dyDescent="0.35">
      <c r="A140" s="115"/>
      <c r="B140" s="112" t="s">
        <v>530</v>
      </c>
      <c r="C140" s="112" t="s">
        <v>3452</v>
      </c>
    </row>
    <row r="141" spans="1:3" s="119" customFormat="1" ht="21.7" customHeight="1" x14ac:dyDescent="0.35">
      <c r="A141" s="115"/>
      <c r="B141" s="117" t="s">
        <v>531</v>
      </c>
      <c r="C141" s="117" t="s">
        <v>3453</v>
      </c>
    </row>
    <row r="142" spans="1:3" s="119" customFormat="1" ht="21.7" customHeight="1" x14ac:dyDescent="0.35">
      <c r="A142" s="115"/>
      <c r="B142" s="112" t="s">
        <v>532</v>
      </c>
      <c r="C142" s="112" t="s">
        <v>3454</v>
      </c>
    </row>
    <row r="143" spans="1:3" s="119" customFormat="1" ht="21.7" customHeight="1" x14ac:dyDescent="0.35">
      <c r="A143" s="115"/>
      <c r="B143" s="112" t="s">
        <v>533</v>
      </c>
      <c r="C143" s="112" t="s">
        <v>3455</v>
      </c>
    </row>
    <row r="144" spans="1:3" s="119" customFormat="1" ht="21.7" customHeight="1" x14ac:dyDescent="0.35">
      <c r="A144" s="115"/>
      <c r="B144" s="112" t="s">
        <v>534</v>
      </c>
      <c r="C144" s="112" t="s">
        <v>3456</v>
      </c>
    </row>
    <row r="145" spans="1:3" s="119" customFormat="1" ht="21.7" customHeight="1" x14ac:dyDescent="0.35">
      <c r="A145" s="115"/>
      <c r="B145" s="112" t="s">
        <v>535</v>
      </c>
      <c r="C145" s="112" t="s">
        <v>3457</v>
      </c>
    </row>
    <row r="146" spans="1:3" s="119" customFormat="1" ht="21.7" customHeight="1" x14ac:dyDescent="0.35">
      <c r="A146" s="115"/>
      <c r="B146" s="112" t="s">
        <v>536</v>
      </c>
      <c r="C146" s="112" t="s">
        <v>3458</v>
      </c>
    </row>
    <row r="147" spans="1:3" s="119" customFormat="1" ht="21.7" customHeight="1" x14ac:dyDescent="0.35">
      <c r="A147" s="115"/>
      <c r="B147" s="112" t="s">
        <v>537</v>
      </c>
      <c r="C147" s="112" t="s">
        <v>3459</v>
      </c>
    </row>
    <row r="148" spans="1:3" s="119" customFormat="1" ht="21.7" customHeight="1" x14ac:dyDescent="0.35">
      <c r="A148" s="115"/>
      <c r="B148" s="112" t="s">
        <v>538</v>
      </c>
      <c r="C148" s="112" t="s">
        <v>3460</v>
      </c>
    </row>
    <row r="149" spans="1:3" s="119" customFormat="1" ht="21.7" customHeight="1" x14ac:dyDescent="0.35">
      <c r="A149" s="115"/>
      <c r="B149" s="112" t="s">
        <v>539</v>
      </c>
      <c r="C149" s="112" t="s">
        <v>3461</v>
      </c>
    </row>
    <row r="150" spans="1:3" s="119" customFormat="1" ht="21.7" customHeight="1" x14ac:dyDescent="0.35">
      <c r="A150" s="115"/>
      <c r="B150" s="112" t="s">
        <v>540</v>
      </c>
      <c r="C150" s="112" t="s">
        <v>3462</v>
      </c>
    </row>
    <row r="151" spans="1:3" s="119" customFormat="1" ht="21.7" customHeight="1" x14ac:dyDescent="0.35">
      <c r="A151" s="115"/>
      <c r="B151" s="112" t="s">
        <v>541</v>
      </c>
      <c r="C151" s="112" t="s">
        <v>3463</v>
      </c>
    </row>
    <row r="152" spans="1:3" s="119" customFormat="1" ht="21.7" customHeight="1" x14ac:dyDescent="0.35">
      <c r="A152" s="115"/>
      <c r="B152" s="112" t="s">
        <v>542</v>
      </c>
      <c r="C152" s="112" t="s">
        <v>3464</v>
      </c>
    </row>
    <row r="153" spans="1:3" s="119" customFormat="1" ht="21.7" customHeight="1" x14ac:dyDescent="0.35">
      <c r="A153" s="115"/>
      <c r="B153" s="112" t="s">
        <v>543</v>
      </c>
      <c r="C153" s="112" t="s">
        <v>3465</v>
      </c>
    </row>
    <row r="154" spans="1:3" s="119" customFormat="1" ht="21.7" customHeight="1" x14ac:dyDescent="0.35">
      <c r="A154" s="115"/>
      <c r="B154" s="112" t="s">
        <v>544</v>
      </c>
      <c r="C154" s="112" t="s">
        <v>3466</v>
      </c>
    </row>
    <row r="155" spans="1:3" ht="21.7" customHeight="1" x14ac:dyDescent="0.35">
      <c r="A155" s="115"/>
      <c r="B155" s="112" t="s">
        <v>545</v>
      </c>
      <c r="C155" s="112" t="s">
        <v>3467</v>
      </c>
    </row>
    <row r="156" spans="1:3" ht="21.7" customHeight="1" x14ac:dyDescent="0.35">
      <c r="A156" s="115"/>
      <c r="B156" s="112" t="s">
        <v>546</v>
      </c>
      <c r="C156" s="112" t="s">
        <v>3468</v>
      </c>
    </row>
    <row r="157" spans="1:3" ht="21.7" customHeight="1" x14ac:dyDescent="0.35">
      <c r="A157" s="115"/>
      <c r="B157" s="112" t="s">
        <v>547</v>
      </c>
      <c r="C157" s="112" t="s">
        <v>3469</v>
      </c>
    </row>
    <row r="158" spans="1:3" ht="21.7" customHeight="1" x14ac:dyDescent="0.35">
      <c r="A158" s="115"/>
      <c r="B158" s="112" t="s">
        <v>548</v>
      </c>
      <c r="C158" s="112" t="s">
        <v>3470</v>
      </c>
    </row>
    <row r="159" spans="1:3" ht="21.7" customHeight="1" x14ac:dyDescent="0.35">
      <c r="A159" s="115"/>
      <c r="B159" s="112" t="s">
        <v>549</v>
      </c>
      <c r="C159" s="112" t="s">
        <v>3471</v>
      </c>
    </row>
    <row r="160" spans="1:3" ht="21.7" customHeight="1" x14ac:dyDescent="0.35">
      <c r="A160" s="115"/>
      <c r="B160" s="112" t="s">
        <v>550</v>
      </c>
      <c r="C160" s="112" t="s">
        <v>3472</v>
      </c>
    </row>
    <row r="161" spans="1:3" ht="21.7" customHeight="1" x14ac:dyDescent="0.35">
      <c r="A161" s="115"/>
      <c r="B161" s="112" t="s">
        <v>551</v>
      </c>
      <c r="C161" s="112" t="s">
        <v>3473</v>
      </c>
    </row>
    <row r="162" spans="1:3" ht="21.7" customHeight="1" x14ac:dyDescent="0.35">
      <c r="A162" s="115"/>
      <c r="B162" s="112" t="s">
        <v>552</v>
      </c>
      <c r="C162" s="112" t="s">
        <v>3474</v>
      </c>
    </row>
    <row r="163" spans="1:3" ht="21.7" customHeight="1" x14ac:dyDescent="0.35">
      <c r="A163" s="115"/>
      <c r="B163" s="112" t="s">
        <v>553</v>
      </c>
      <c r="C163" s="112" t="s">
        <v>3475</v>
      </c>
    </row>
    <row r="164" spans="1:3" ht="21.7" customHeight="1" x14ac:dyDescent="0.35">
      <c r="A164" s="115"/>
      <c r="B164" s="112" t="s">
        <v>554</v>
      </c>
      <c r="C164" s="112" t="s">
        <v>3476</v>
      </c>
    </row>
    <row r="165" spans="1:3" ht="21.7" customHeight="1" x14ac:dyDescent="0.35">
      <c r="A165" s="115"/>
      <c r="B165" s="112" t="s">
        <v>555</v>
      </c>
      <c r="C165" s="112" t="s">
        <v>3477</v>
      </c>
    </row>
    <row r="166" spans="1:3" ht="21.7" customHeight="1" x14ac:dyDescent="0.35">
      <c r="A166" s="115"/>
      <c r="B166" s="112"/>
      <c r="C166" s="112"/>
    </row>
    <row r="167" spans="1:3" ht="21.7" customHeight="1" x14ac:dyDescent="0.35">
      <c r="A167" s="109" t="str">
        <f>CONCATENATE($A$7,".",TEXT(COUNTA(A$8:A166)-COUNTIF(A$8:A166,"*.")+1,0))</f>
        <v>0.3.3</v>
      </c>
      <c r="B167" s="120" t="s">
        <v>556</v>
      </c>
      <c r="C167" s="120" t="s">
        <v>3478</v>
      </c>
    </row>
    <row r="168" spans="1:3" ht="115.45" customHeight="1" x14ac:dyDescent="0.35">
      <c r="A168" s="115"/>
      <c r="B168" s="112" t="s">
        <v>578</v>
      </c>
      <c r="C168" s="112" t="s">
        <v>3479</v>
      </c>
    </row>
    <row r="169" spans="1:3" ht="21.7" customHeight="1" x14ac:dyDescent="0.35">
      <c r="A169" s="115"/>
      <c r="B169" s="117" t="s">
        <v>557</v>
      </c>
      <c r="C169" s="117" t="s">
        <v>3480</v>
      </c>
    </row>
    <row r="170" spans="1:3" ht="347.2" customHeight="1" x14ac:dyDescent="0.35">
      <c r="A170" s="115"/>
      <c r="B170" s="112" t="s">
        <v>3173</v>
      </c>
      <c r="C170" s="112" t="s">
        <v>3481</v>
      </c>
    </row>
    <row r="171" spans="1:3" ht="21.7" customHeight="1" x14ac:dyDescent="0.35">
      <c r="A171" s="115"/>
      <c r="B171" s="112" t="s">
        <v>558</v>
      </c>
      <c r="C171" s="112" t="s">
        <v>558</v>
      </c>
    </row>
    <row r="172" spans="1:3" ht="21.7" customHeight="1" x14ac:dyDescent="0.35">
      <c r="A172" s="115"/>
      <c r="B172" s="112" t="s">
        <v>559</v>
      </c>
      <c r="C172" s="112" t="s">
        <v>559</v>
      </c>
    </row>
    <row r="173" spans="1:3" ht="21.7" customHeight="1" x14ac:dyDescent="0.35">
      <c r="A173" s="115"/>
      <c r="B173" s="112" t="s">
        <v>560</v>
      </c>
      <c r="C173" s="112" t="s">
        <v>560</v>
      </c>
    </row>
    <row r="174" spans="1:3" ht="21.7" customHeight="1" x14ac:dyDescent="0.35">
      <c r="A174" s="115"/>
      <c r="B174" s="117" t="s">
        <v>561</v>
      </c>
      <c r="C174" s="117" t="s">
        <v>3482</v>
      </c>
    </row>
    <row r="175" spans="1:3" ht="149.55000000000001" customHeight="1" x14ac:dyDescent="0.35">
      <c r="A175" s="115"/>
      <c r="B175" s="112" t="s">
        <v>3174</v>
      </c>
      <c r="C175" s="112" t="s">
        <v>3483</v>
      </c>
    </row>
    <row r="176" spans="1:3" ht="21.7" customHeight="1" x14ac:dyDescent="0.35">
      <c r="A176" s="115"/>
      <c r="B176" s="112" t="s">
        <v>562</v>
      </c>
      <c r="C176" s="112" t="s">
        <v>3484</v>
      </c>
    </row>
    <row r="177" spans="1:3" ht="33.299999999999997" customHeight="1" x14ac:dyDescent="0.35">
      <c r="A177" s="115"/>
      <c r="B177" s="112" t="s">
        <v>563</v>
      </c>
      <c r="C177" s="112" t="s">
        <v>3485</v>
      </c>
    </row>
    <row r="178" spans="1:3" ht="33.299999999999997" customHeight="1" x14ac:dyDescent="0.35">
      <c r="A178" s="115"/>
      <c r="B178" s="112" t="s">
        <v>564</v>
      </c>
      <c r="C178" s="112" t="s">
        <v>3486</v>
      </c>
    </row>
    <row r="179" spans="1:3" ht="33.299999999999997" customHeight="1" x14ac:dyDescent="0.35">
      <c r="A179" s="115"/>
      <c r="B179" s="112" t="s">
        <v>565</v>
      </c>
      <c r="C179" s="112" t="s">
        <v>3487</v>
      </c>
    </row>
    <row r="180" spans="1:3" ht="21.7" customHeight="1" x14ac:dyDescent="0.35">
      <c r="A180" s="115"/>
      <c r="B180" s="112" t="s">
        <v>566</v>
      </c>
      <c r="C180" s="112" t="s">
        <v>3488</v>
      </c>
    </row>
    <row r="181" spans="1:3" ht="21.7" customHeight="1" x14ac:dyDescent="0.35">
      <c r="A181" s="115"/>
      <c r="B181" s="112"/>
      <c r="C181" s="112"/>
    </row>
    <row r="182" spans="1:3" ht="21.7" customHeight="1" x14ac:dyDescent="0.35">
      <c r="A182" s="115"/>
      <c r="B182" s="112" t="s">
        <v>567</v>
      </c>
      <c r="C182" s="112" t="s">
        <v>3489</v>
      </c>
    </row>
    <row r="183" spans="1:3" ht="56.95" customHeight="1" x14ac:dyDescent="0.35">
      <c r="A183" s="115"/>
      <c r="B183" s="112" t="s">
        <v>579</v>
      </c>
      <c r="C183" s="112" t="s">
        <v>3490</v>
      </c>
    </row>
    <row r="184" spans="1:3" ht="21.7" customHeight="1" x14ac:dyDescent="0.35">
      <c r="A184" s="115"/>
      <c r="B184" s="112"/>
      <c r="C184" s="112"/>
    </row>
    <row r="185" spans="1:3" ht="56.55" customHeight="1" x14ac:dyDescent="0.35">
      <c r="A185" s="109" t="str">
        <f>CONCATENATE($A$7,".",TEXT(COUNTA(A$8:A184)-COUNTIF(A$8:A184,"*.")+1,0))</f>
        <v>0.3.4</v>
      </c>
      <c r="B185" s="112" t="s">
        <v>568</v>
      </c>
      <c r="C185" s="112" t="s">
        <v>3491</v>
      </c>
    </row>
    <row r="186" spans="1:3" ht="21.7" customHeight="1" x14ac:dyDescent="0.35">
      <c r="A186" s="111"/>
      <c r="B186" s="112"/>
      <c r="C186" s="112"/>
    </row>
    <row r="187" spans="1:3" ht="68.2" customHeight="1" x14ac:dyDescent="0.35">
      <c r="A187" s="109" t="str">
        <f>CONCATENATE($A$7,".",TEXT(COUNTA(A$8:A186)-COUNTIF(A$8:A186,"*.")+1,0))</f>
        <v>0.3.5</v>
      </c>
      <c r="B187" s="112" t="s">
        <v>569</v>
      </c>
      <c r="C187" s="112" t="s">
        <v>3492</v>
      </c>
    </row>
    <row r="188" spans="1:3" ht="21.7" customHeight="1" x14ac:dyDescent="0.35">
      <c r="A188" s="115"/>
      <c r="B188" s="112"/>
      <c r="C188" s="112"/>
    </row>
    <row r="189" spans="1:3" ht="126.3" customHeight="1" x14ac:dyDescent="0.35">
      <c r="A189" s="109" t="str">
        <f>CONCATENATE($A$7,".",TEXT(COUNTA(A$8:A188)-COUNTIF(A$8:A188,"*.")+1,0))</f>
        <v>0.3.6</v>
      </c>
      <c r="B189" s="112" t="s">
        <v>3175</v>
      </c>
      <c r="C189" s="112" t="s">
        <v>3493</v>
      </c>
    </row>
    <row r="190" spans="1:3" ht="21.7" customHeight="1" x14ac:dyDescent="0.35">
      <c r="A190" s="111"/>
      <c r="B190" s="112"/>
      <c r="C190" s="112"/>
    </row>
    <row r="191" spans="1:3" ht="172.8" customHeight="1" x14ac:dyDescent="0.35">
      <c r="A191" s="109" t="str">
        <f>CONCATENATE($A$7,".",TEXT(COUNTA(A$8:A190)-COUNTIF(A$8:A190,"*.")+1,0))</f>
        <v>0.3.7</v>
      </c>
      <c r="B191" s="112" t="s">
        <v>3176</v>
      </c>
      <c r="C191" s="112" t="s">
        <v>3494</v>
      </c>
    </row>
    <row r="192" spans="1:3" ht="21.7" customHeight="1" x14ac:dyDescent="0.35">
      <c r="A192" s="111"/>
      <c r="B192" s="118" t="s">
        <v>570</v>
      </c>
      <c r="C192" s="118" t="s">
        <v>3495</v>
      </c>
    </row>
    <row r="193" spans="1:3" ht="33.299999999999997" customHeight="1" x14ac:dyDescent="0.35">
      <c r="A193" s="111"/>
      <c r="B193" s="121" t="s">
        <v>580</v>
      </c>
      <c r="C193" s="121" t="s">
        <v>3496</v>
      </c>
    </row>
    <row r="194" spans="1:3" ht="21.7" customHeight="1" x14ac:dyDescent="0.35">
      <c r="A194" s="111"/>
      <c r="B194" s="121" t="s">
        <v>581</v>
      </c>
      <c r="C194" s="121" t="s">
        <v>3497</v>
      </c>
    </row>
    <row r="195" spans="1:3" ht="33.299999999999997" customHeight="1" x14ac:dyDescent="0.35">
      <c r="A195" s="111"/>
      <c r="B195" s="121" t="s">
        <v>571</v>
      </c>
      <c r="C195" s="121" t="s">
        <v>3498</v>
      </c>
    </row>
    <row r="196" spans="1:3" ht="21.7" customHeight="1" x14ac:dyDescent="0.35">
      <c r="A196" s="111"/>
      <c r="B196" s="121" t="s">
        <v>582</v>
      </c>
      <c r="C196" s="121" t="s">
        <v>3499</v>
      </c>
    </row>
    <row r="197" spans="1:3" ht="21.7" customHeight="1" x14ac:dyDescent="0.35">
      <c r="A197" s="115"/>
      <c r="B197" s="112"/>
      <c r="C197" s="112"/>
    </row>
    <row r="198" spans="1:3" ht="103.05" customHeight="1" x14ac:dyDescent="0.35">
      <c r="A198" s="109" t="str">
        <f>CONCATENATE($A$7,".",TEXT(COUNTA(A$8:A197)-COUNTIF(A$8:A197,"*.")+1,0))</f>
        <v>0.3.8</v>
      </c>
      <c r="B198" s="112" t="s">
        <v>48</v>
      </c>
      <c r="C198" s="112" t="s">
        <v>3500</v>
      </c>
    </row>
    <row r="199" spans="1:3" ht="21.7" customHeight="1" x14ac:dyDescent="0.35">
      <c r="A199" s="115"/>
      <c r="B199" s="112"/>
      <c r="C199" s="112"/>
    </row>
    <row r="200" spans="1:3" ht="126.3" customHeight="1" x14ac:dyDescent="0.35">
      <c r="A200" s="109" t="str">
        <f>CONCATENATE($A$7,".",TEXT(COUNTA(A$8:A199)-COUNTIF(A$8:A199,"*.")+1,0))</f>
        <v>0.3.9</v>
      </c>
      <c r="B200" s="112" t="s">
        <v>3177</v>
      </c>
      <c r="C200" s="112" t="s">
        <v>3501</v>
      </c>
    </row>
    <row r="201" spans="1:3" ht="21.7" customHeight="1" x14ac:dyDescent="0.35">
      <c r="A201" s="115"/>
      <c r="B201" s="112"/>
      <c r="C201" s="112"/>
    </row>
    <row r="202" spans="1:3" ht="56.55" customHeight="1" x14ac:dyDescent="0.35">
      <c r="A202" s="109" t="str">
        <f>CONCATENATE($A$7,".",TEXT(COUNTA(A$8:A201)-COUNTIF(A$8:A201,"*.")+1,0))</f>
        <v>0.3.10</v>
      </c>
      <c r="B202" s="112" t="s">
        <v>49</v>
      </c>
      <c r="C202" s="112" t="s">
        <v>3502</v>
      </c>
    </row>
    <row r="203" spans="1:3" ht="21.7" customHeight="1" x14ac:dyDescent="0.35">
      <c r="A203" s="115"/>
      <c r="B203" s="112"/>
      <c r="C203" s="112"/>
    </row>
    <row r="204" spans="1:3" ht="33.299999999999997" customHeight="1" x14ac:dyDescent="0.35">
      <c r="A204" s="109" t="str">
        <f>CONCATENATE($A$7,".",TEXT(COUNTA(A$8:A203)-COUNTIF(A$8:A203,"*.")+1,0))</f>
        <v>0.3.11</v>
      </c>
      <c r="B204" s="112" t="s">
        <v>50</v>
      </c>
      <c r="C204" s="112" t="s">
        <v>3503</v>
      </c>
    </row>
    <row r="205" spans="1:3" ht="21.7" customHeight="1" x14ac:dyDescent="0.35">
      <c r="A205" s="115"/>
      <c r="B205" s="112"/>
      <c r="C205" s="112"/>
    </row>
    <row r="206" spans="1:3" ht="33.299999999999997" customHeight="1" x14ac:dyDescent="0.35">
      <c r="A206" s="109" t="str">
        <f>CONCATENATE($A$7,".",TEXT(COUNTA(A$8:A205)-COUNTIF(A$8:A205,"*.")+1,0))</f>
        <v>0.3.12</v>
      </c>
      <c r="B206" s="112" t="s">
        <v>51</v>
      </c>
      <c r="C206" s="112" t="s">
        <v>3504</v>
      </c>
    </row>
    <row r="207" spans="1:3" ht="21.7" customHeight="1" x14ac:dyDescent="0.35">
      <c r="A207" s="111"/>
      <c r="B207" s="112"/>
      <c r="C207" s="112"/>
    </row>
    <row r="208" spans="1:3" ht="44.95" customHeight="1" x14ac:dyDescent="0.35">
      <c r="A208" s="109" t="str">
        <f>CONCATENATE($A$7,".",TEXT(COUNTA(A$8:A207)-COUNTIF(A$8:A207,"*.")+1,0))</f>
        <v>0.3.13</v>
      </c>
      <c r="B208" s="112" t="s">
        <v>572</v>
      </c>
      <c r="C208" s="112" t="s">
        <v>3505</v>
      </c>
    </row>
    <row r="209" spans="1:3" ht="21.7" customHeight="1" x14ac:dyDescent="0.35">
      <c r="A209" s="115"/>
      <c r="B209" s="112"/>
      <c r="C209" s="112"/>
    </row>
    <row r="210" spans="1:3" ht="68.2" customHeight="1" x14ac:dyDescent="0.35">
      <c r="A210" s="109" t="str">
        <f>CONCATENATE($A$7,".",TEXT(COUNTA(A$8:A209)-COUNTIF(A$8:A209,"*.")+1,0))</f>
        <v>0.3.14</v>
      </c>
      <c r="B210" s="112" t="s">
        <v>52</v>
      </c>
      <c r="C210" s="112" t="s">
        <v>3506</v>
      </c>
    </row>
    <row r="211" spans="1:3" ht="21.7" customHeight="1" x14ac:dyDescent="0.35">
      <c r="A211" s="115"/>
      <c r="B211" s="112"/>
      <c r="C211" s="112"/>
    </row>
    <row r="212" spans="1:3" ht="33.299999999999997" customHeight="1" x14ac:dyDescent="0.35">
      <c r="A212" s="109" t="str">
        <f>CONCATENATE($A$7,".",TEXT(COUNTA(A$8:A211)-COUNTIF(A$8:A211,"*.")+1,0))</f>
        <v>0.3.15</v>
      </c>
      <c r="B212" s="112" t="s">
        <v>53</v>
      </c>
      <c r="C212" s="112" t="s">
        <v>3507</v>
      </c>
    </row>
    <row r="213" spans="1:3" ht="21.7" customHeight="1" x14ac:dyDescent="0.35">
      <c r="A213" s="115"/>
      <c r="B213" s="112"/>
      <c r="C213" s="112"/>
    </row>
    <row r="214" spans="1:3" ht="33.299999999999997" customHeight="1" x14ac:dyDescent="0.35">
      <c r="A214" s="109" t="str">
        <f>CONCATENATE($A$7,".",TEXT(COUNTA(A$8:A213)-COUNTIF(A$8:A213,"*.")+1,0))</f>
        <v>0.3.16</v>
      </c>
      <c r="B214" s="112" t="s">
        <v>54</v>
      </c>
      <c r="C214" s="112" t="s">
        <v>3508</v>
      </c>
    </row>
    <row r="215" spans="1:3" ht="21.7" customHeight="1" x14ac:dyDescent="0.35">
      <c r="A215" s="115"/>
      <c r="B215" s="112"/>
      <c r="C215" s="112"/>
    </row>
    <row r="216" spans="1:3" ht="56.55" customHeight="1" x14ac:dyDescent="0.35">
      <c r="A216" s="109" t="str">
        <f>CONCATENATE($A$7,".",TEXT(COUNTA(A$8:A215)-COUNTIF(A$8:A215,"*.")+1,0))</f>
        <v>0.3.17</v>
      </c>
      <c r="B216" s="112" t="s">
        <v>55</v>
      </c>
      <c r="C216" s="112" t="s">
        <v>3509</v>
      </c>
    </row>
    <row r="217" spans="1:3" ht="21.7" customHeight="1" x14ac:dyDescent="0.35">
      <c r="A217" s="115"/>
      <c r="B217" s="112"/>
      <c r="C217" s="112"/>
    </row>
    <row r="218" spans="1:3" ht="172.8" customHeight="1" x14ac:dyDescent="0.35">
      <c r="A218" s="109" t="str">
        <f>CONCATENATE($A$7,".",TEXT(COUNTA(A$8:A217)-COUNTIF(A$8:A217,"*.")+1,0))</f>
        <v>0.3.18</v>
      </c>
      <c r="B218" s="112" t="s">
        <v>3178</v>
      </c>
      <c r="C218" s="112" t="s">
        <v>3510</v>
      </c>
    </row>
    <row r="219" spans="1:3" ht="21.7" customHeight="1" x14ac:dyDescent="0.35">
      <c r="A219" s="115"/>
      <c r="B219" s="112"/>
      <c r="C219" s="112"/>
    </row>
    <row r="220" spans="1:3" ht="91.45" customHeight="1" x14ac:dyDescent="0.35">
      <c r="A220" s="109" t="str">
        <f>CONCATENATE($A$7,".",TEXT(COUNTA(A$8:A219)-COUNTIF(A$8:A219,"*.")+1,0))</f>
        <v>0.3.19</v>
      </c>
      <c r="B220" s="112" t="s">
        <v>573</v>
      </c>
      <c r="C220" s="112" t="s">
        <v>3511</v>
      </c>
    </row>
    <row r="221" spans="1:3" ht="21.7" customHeight="1" x14ac:dyDescent="0.35">
      <c r="A221" s="115"/>
      <c r="B221" s="112"/>
      <c r="C221" s="112"/>
    </row>
    <row r="222" spans="1:3" ht="91.45" customHeight="1" x14ac:dyDescent="0.35">
      <c r="A222" s="109" t="str">
        <f>CONCATENATE($A$7,".",TEXT(COUNTA(A$8:A221)-COUNTIF(A$8:A221,"*.")+1,0))</f>
        <v>0.3.20</v>
      </c>
      <c r="B222" s="112" t="s">
        <v>574</v>
      </c>
      <c r="C222" s="112" t="s">
        <v>3512</v>
      </c>
    </row>
    <row r="223" spans="1:3" ht="21.7" customHeight="1" x14ac:dyDescent="0.35">
      <c r="A223" s="111"/>
      <c r="B223" s="112"/>
      <c r="C223" s="112"/>
    </row>
    <row r="224" spans="1:3" ht="91.45" customHeight="1" x14ac:dyDescent="0.35">
      <c r="A224" s="109" t="str">
        <f>CONCATENATE($A$7,".",TEXT(COUNTA(A$8:A223)-COUNTIF(A$8:A223,"*.")+1,0))</f>
        <v>0.3.21</v>
      </c>
      <c r="B224" s="112" t="s">
        <v>575</v>
      </c>
      <c r="C224" s="112" t="s">
        <v>3513</v>
      </c>
    </row>
    <row r="225" spans="1:3" ht="21.7" customHeight="1" x14ac:dyDescent="0.35">
      <c r="A225" s="111"/>
      <c r="B225" s="112"/>
      <c r="C225" s="112"/>
    </row>
    <row r="226" spans="1:3" ht="56.55" customHeight="1" x14ac:dyDescent="0.35">
      <c r="A226" s="109" t="str">
        <f>CONCATENATE($A$7,".",TEXT(COUNTA(A$8:A225)-COUNTIF(A$8:A225,"*.")+1,0))</f>
        <v>0.3.22</v>
      </c>
      <c r="B226" s="112" t="s">
        <v>56</v>
      </c>
      <c r="C226" s="112" t="s">
        <v>3514</v>
      </c>
    </row>
    <row r="227" spans="1:3" ht="21.7" customHeight="1" x14ac:dyDescent="0.35">
      <c r="A227" s="115"/>
      <c r="B227" s="112"/>
      <c r="C227" s="112"/>
    </row>
    <row r="228" spans="1:3" ht="68.2" customHeight="1" x14ac:dyDescent="0.35">
      <c r="A228" s="109" t="str">
        <f>CONCATENATE($A$7,".",TEXT(COUNTA(A$8:A227)-COUNTIF(A$8:A227,"*.")+1,0))</f>
        <v>0.3.23</v>
      </c>
      <c r="B228" s="112" t="s">
        <v>57</v>
      </c>
      <c r="C228" s="112" t="s">
        <v>3515</v>
      </c>
    </row>
    <row r="229" spans="1:3" ht="21.7" customHeight="1" x14ac:dyDescent="0.35">
      <c r="A229" s="115"/>
      <c r="B229" s="112"/>
      <c r="C229" s="112"/>
    </row>
    <row r="230" spans="1:3" ht="79.8" customHeight="1" x14ac:dyDescent="0.35">
      <c r="A230" s="109" t="str">
        <f>CONCATENATE($A$7,".",TEXT(COUNTA(A$8:A229)-COUNTIF(A$8:A229,"*.")+1,0))</f>
        <v>0.3.24</v>
      </c>
      <c r="B230" s="121" t="s">
        <v>58</v>
      </c>
      <c r="C230" s="121" t="s">
        <v>3516</v>
      </c>
    </row>
    <row r="231" spans="1:3" ht="21.7" customHeight="1" x14ac:dyDescent="0.35">
      <c r="A231" s="111"/>
      <c r="B231" s="121"/>
      <c r="C231" s="121"/>
    </row>
    <row r="232" spans="1:3" ht="68.2" customHeight="1" x14ac:dyDescent="0.35">
      <c r="A232" s="109" t="str">
        <f>CONCATENATE($A$7,".",TEXT(COUNTA(A$8:A231)-COUNTIF(A$8:A231,"*.")+1,0))</f>
        <v>0.3.25</v>
      </c>
      <c r="B232" s="121" t="s">
        <v>59</v>
      </c>
      <c r="C232" s="121" t="s">
        <v>3517</v>
      </c>
    </row>
    <row r="233" spans="1:3" ht="21.7" customHeight="1" x14ac:dyDescent="0.35">
      <c r="A233" s="111"/>
      <c r="B233" s="112"/>
      <c r="C233" s="112"/>
    </row>
    <row r="234" spans="1:3" ht="207.7" customHeight="1" x14ac:dyDescent="0.35">
      <c r="A234" s="109" t="str">
        <f>CONCATENATE($A$7,".",TEXT(COUNTA(A$8:A233)-COUNTIF(A$8:A233,"*.")+1,0))</f>
        <v>0.3.26</v>
      </c>
      <c r="B234" s="112" t="s">
        <v>3179</v>
      </c>
      <c r="C234" s="112" t="s">
        <v>3518</v>
      </c>
    </row>
    <row r="235" spans="1:3" ht="21.7" customHeight="1" x14ac:dyDescent="0.35">
      <c r="A235" s="111"/>
      <c r="B235" s="112"/>
      <c r="C235" s="112"/>
    </row>
    <row r="236" spans="1:3" ht="103.05" customHeight="1" x14ac:dyDescent="0.35">
      <c r="A236" s="109" t="str">
        <f>CONCATENATE($A$7,".",TEXT(COUNTA(A$8:A235)-COUNTIF(A$8:A235,"*.")+1,0))</f>
        <v>0.3.27</v>
      </c>
      <c r="B236" s="112" t="s">
        <v>60</v>
      </c>
      <c r="C236" s="112" t="s">
        <v>3519</v>
      </c>
    </row>
    <row r="237" spans="1:3" ht="21.7" customHeight="1" x14ac:dyDescent="0.35">
      <c r="A237" s="111"/>
      <c r="B237" s="112"/>
      <c r="C237" s="112"/>
    </row>
    <row r="238" spans="1:3" ht="91.45" customHeight="1" x14ac:dyDescent="0.35">
      <c r="A238" s="109" t="str">
        <f>CONCATENATE($A$7,".",TEXT(COUNTA(A$8:A237)-COUNTIF(A$8:A237,"*.")+1,0))</f>
        <v>0.3.28</v>
      </c>
      <c r="B238" s="112" t="s">
        <v>61</v>
      </c>
      <c r="C238" s="112" t="s">
        <v>3520</v>
      </c>
    </row>
    <row r="239" spans="1:3" ht="21.7" customHeight="1" x14ac:dyDescent="0.35">
      <c r="A239" s="111"/>
      <c r="B239" s="112"/>
      <c r="C239" s="112"/>
    </row>
    <row r="240" spans="1:3" ht="114.7" customHeight="1" x14ac:dyDescent="0.35">
      <c r="A240" s="109" t="str">
        <f>CONCATENATE($A$7,".",TEXT(COUNTA(A$8:A239)-COUNTIF(A$8:A239,"*.")+1,0))</f>
        <v>0.3.29</v>
      </c>
      <c r="B240" s="112" t="s">
        <v>3180</v>
      </c>
      <c r="C240" s="112" t="s">
        <v>3521</v>
      </c>
    </row>
    <row r="241" spans="1:3" ht="21.7" customHeight="1" x14ac:dyDescent="0.35">
      <c r="A241" s="111"/>
      <c r="B241" s="112"/>
      <c r="C241" s="112"/>
    </row>
    <row r="242" spans="1:3" ht="33.299999999999997" customHeight="1" x14ac:dyDescent="0.35">
      <c r="A242" s="109" t="str">
        <f>CONCATENATE($A$7,".",TEXT(COUNTA(A$8:A241)-COUNTIF(A$8:A241,"*.")+1,0))</f>
        <v>0.3.30</v>
      </c>
      <c r="B242" s="112" t="s">
        <v>62</v>
      </c>
      <c r="C242" s="112" t="s">
        <v>3522</v>
      </c>
    </row>
    <row r="243" spans="1:3" ht="21.7" customHeight="1" x14ac:dyDescent="0.35">
      <c r="A243" s="111"/>
      <c r="B243" s="112"/>
      <c r="C243" s="112"/>
    </row>
    <row r="244" spans="1:3" ht="44.95" customHeight="1" x14ac:dyDescent="0.35">
      <c r="A244" s="109" t="str">
        <f>CONCATENATE($A$7,".",TEXT(COUNTA(A$8:A243)-COUNTIF(A$8:A243,"*.")+1,0))</f>
        <v>0.3.31</v>
      </c>
      <c r="B244" s="116" t="s">
        <v>576</v>
      </c>
      <c r="C244" s="116" t="s">
        <v>3523</v>
      </c>
    </row>
    <row r="245" spans="1:3" ht="91.45" customHeight="1" x14ac:dyDescent="0.35">
      <c r="A245" s="115"/>
      <c r="B245" s="116" t="s">
        <v>583</v>
      </c>
      <c r="C245" s="116" t="s">
        <v>3524</v>
      </c>
    </row>
    <row r="246" spans="1:3" ht="68.2" customHeight="1" x14ac:dyDescent="0.35">
      <c r="A246" s="115"/>
      <c r="B246" s="116" t="s">
        <v>584</v>
      </c>
      <c r="C246" s="116" t="s">
        <v>3525</v>
      </c>
    </row>
    <row r="247" spans="1:3" ht="79.8" customHeight="1" x14ac:dyDescent="0.35">
      <c r="A247" s="115"/>
      <c r="B247" s="116" t="s">
        <v>585</v>
      </c>
      <c r="C247" s="116" t="s">
        <v>3526</v>
      </c>
    </row>
    <row r="248" spans="1:3" ht="68.2" customHeight="1" x14ac:dyDescent="0.35">
      <c r="A248" s="115"/>
      <c r="B248" s="116" t="s">
        <v>586</v>
      </c>
      <c r="C248" s="116" t="s">
        <v>3527</v>
      </c>
    </row>
    <row r="249" spans="1:3" ht="56.55" customHeight="1" x14ac:dyDescent="0.35">
      <c r="A249" s="122"/>
      <c r="B249" s="123" t="s">
        <v>587</v>
      </c>
      <c r="C249" s="123" t="s">
        <v>3528</v>
      </c>
    </row>
  </sheetData>
  <sheetProtection algorithmName="SHA-512" hashValue="vlJasPRrUTZ2wWrqOZF9oB7yiNYGK4GnUIsSuWnUpLawWlYIrMAR9x0RyOP41yFZMnEuzSdXmeCfMaeqOx/Wqg==" saltValue="3HrzJGgq38ENH/9kLJUca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rowBreaks count="1" manualBreakCount="1">
    <brk id="166"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FC66D-6E73-4A6A-A80E-D10F0C90EE0D}">
  <sheetPr codeName="List5">
    <pageSetUpPr fitToPage="1"/>
  </sheetPr>
  <dimension ref="A1:D56"/>
  <sheetViews>
    <sheetView view="pageBreakPreview" topLeftCell="A7" zoomScaleNormal="100" zoomScaleSheetLayoutView="100" zoomScalePageLayoutView="115" workbookViewId="0"/>
  </sheetViews>
  <sheetFormatPr defaultColWidth="9.1328125" defaultRowHeight="12.75" x14ac:dyDescent="0.35"/>
  <cols>
    <col min="1" max="1" width="7.73046875" style="157" customWidth="1"/>
    <col min="2" max="3" width="61.73046875" style="83" customWidth="1"/>
    <col min="4" max="4" width="16.73046875" style="158" customWidth="1"/>
    <col min="5" max="5" width="9.1328125" style="57"/>
    <col min="6" max="6" width="52.86328125" style="57" customWidth="1"/>
    <col min="7" max="16384" width="9.1328125" style="57"/>
  </cols>
  <sheetData>
    <row r="1" spans="1:4" x14ac:dyDescent="0.35">
      <c r="A1" s="38" t="s">
        <v>1</v>
      </c>
      <c r="B1" s="39" t="str">
        <f>'0_Osebe'!$B$1</f>
        <v>UNIVERZA V LJUBLJANI</v>
      </c>
      <c r="C1" s="39" t="str">
        <f>'0_Osebe'!$C$1</f>
        <v>UNIVERSITY IN LJUBLJANA</v>
      </c>
      <c r="D1" s="124"/>
    </row>
    <row r="2" spans="1:4" x14ac:dyDescent="0.35">
      <c r="A2" s="38"/>
      <c r="B2" s="43"/>
      <c r="C2" s="43"/>
      <c r="D2" s="124"/>
    </row>
    <row r="3" spans="1:4" x14ac:dyDescent="0.35">
      <c r="A3" s="38" t="s">
        <v>12</v>
      </c>
      <c r="B3" s="39" t="str">
        <f>'0_Osebe'!$B$3</f>
        <v>Fakulteta za strojništvo</v>
      </c>
      <c r="C3" s="39" t="str">
        <f>'0_Osebe'!$C$3</f>
        <v>Faculty of Mechanical Engineering</v>
      </c>
      <c r="D3" s="124"/>
    </row>
    <row r="4" spans="1:4" x14ac:dyDescent="0.35">
      <c r="A4" s="38" t="s">
        <v>13</v>
      </c>
      <c r="B4" s="39" t="str">
        <f>'0_Osebe'!$B$4</f>
        <v>STAVBA FAKULTETE</v>
      </c>
      <c r="C4" s="39" t="str">
        <f>'0_Osebe'!$C$4</f>
        <v>FACULTY BUILDING</v>
      </c>
      <c r="D4" s="124"/>
    </row>
    <row r="5" spans="1:4" x14ac:dyDescent="0.35">
      <c r="A5" s="38"/>
      <c r="B5" s="125"/>
      <c r="C5" s="125"/>
      <c r="D5" s="124"/>
    </row>
    <row r="6" spans="1:4" x14ac:dyDescent="0.35">
      <c r="A6" s="38"/>
      <c r="B6" s="125"/>
      <c r="C6" s="125"/>
      <c r="D6" s="124"/>
    </row>
    <row r="7" spans="1:4" ht="41.25" x14ac:dyDescent="0.35">
      <c r="A7" s="126"/>
      <c r="B7" s="127" t="s">
        <v>28</v>
      </c>
      <c r="C7" s="127" t="s">
        <v>6486</v>
      </c>
      <c r="D7" s="128"/>
    </row>
    <row r="8" spans="1:4" ht="13.15" x14ac:dyDescent="0.35">
      <c r="A8" s="129"/>
      <c r="B8" s="130"/>
      <c r="C8" s="130"/>
      <c r="D8" s="131"/>
    </row>
    <row r="9" spans="1:4" ht="13.15" x14ac:dyDescent="0.35">
      <c r="A9" s="129"/>
      <c r="B9" s="132" t="s">
        <v>4</v>
      </c>
      <c r="C9" s="132" t="s">
        <v>6480</v>
      </c>
      <c r="D9" s="133"/>
    </row>
    <row r="10" spans="1:4" ht="26.25" x14ac:dyDescent="0.35">
      <c r="A10" s="129"/>
      <c r="B10" s="299" t="s">
        <v>29</v>
      </c>
      <c r="C10" s="132" t="s">
        <v>6487</v>
      </c>
      <c r="D10" s="133"/>
    </row>
    <row r="11" spans="1:4" s="61" customFormat="1" ht="11.65" x14ac:dyDescent="0.35">
      <c r="A11" s="134"/>
      <c r="B11" s="125"/>
      <c r="C11" s="125"/>
      <c r="D11" s="124"/>
    </row>
    <row r="12" spans="1:4" s="61" customFormat="1" ht="12" thickBot="1" x14ac:dyDescent="0.4">
      <c r="A12" s="135" t="s">
        <v>430</v>
      </c>
      <c r="B12" s="136" t="s">
        <v>30</v>
      </c>
      <c r="C12" s="136" t="s">
        <v>6483</v>
      </c>
      <c r="D12" s="137"/>
    </row>
    <row r="13" spans="1:4" s="61" customFormat="1" ht="11.65" x14ac:dyDescent="0.35">
      <c r="A13" s="138" t="str">
        <f>'4.3.1_PrKlim KS09'!A8</f>
        <v>4.3.1</v>
      </c>
      <c r="B13" s="138" t="str">
        <f>'4.3.1_PrKlim KS09'!$B$8</f>
        <v>PREZRAČEVANJE IN KLIMATIZACIJA SISTEM KS09</v>
      </c>
      <c r="C13" s="138" t="str">
        <f>'4.3.1_PrKlim KS09'!$C$8</f>
        <v>VENTILATION AND AIR CONDITIONING SYSTEM KS09</v>
      </c>
      <c r="D13" s="139">
        <f>'4.3.1_PrKlim KS09'!G8</f>
        <v>0</v>
      </c>
    </row>
    <row r="14" spans="1:4" s="61" customFormat="1" ht="11.65" x14ac:dyDescent="0.35">
      <c r="A14" s="140" t="str">
        <f>'4.3.2_PrKlim KS10'!A8</f>
        <v>4.3.2</v>
      </c>
      <c r="B14" s="140" t="str">
        <f>'4.3.2_PrKlim KS10'!$B$8</f>
        <v>PREZRAČEVANJE IN KLIMATIZACIJA SISTEM KS10</v>
      </c>
      <c r="C14" s="140" t="str">
        <f>'4.3.2_PrKlim KS10'!$C$8</f>
        <v>VENTILATION AND AIR CONDITIONING SYSTEM KS10</v>
      </c>
      <c r="D14" s="141">
        <f>'4.3.2_PrKlim KS10'!G8</f>
        <v>0</v>
      </c>
    </row>
    <row r="15" spans="1:4" s="61" customFormat="1" ht="11.65" x14ac:dyDescent="0.35">
      <c r="A15" s="140" t="str">
        <f>'4.3.3_PrKlim KS11'!A8</f>
        <v>4.3.3</v>
      </c>
      <c r="B15" s="140" t="str">
        <f>'4.3.3_PrKlim KS11'!$B$8</f>
        <v>PREZRAČEVANJE IN KLIMATIZACIJA SISTEM KS11</v>
      </c>
      <c r="C15" s="140" t="str">
        <f>'4.3.3_PrKlim KS11'!$C$8</f>
        <v>VENTILATION AND AIR CONDITIONING SYSTEM KS11</v>
      </c>
      <c r="D15" s="141">
        <f>'4.3.3_PrKlim KS11'!G8</f>
        <v>0</v>
      </c>
    </row>
    <row r="16" spans="1:4" s="61" customFormat="1" ht="11.65" x14ac:dyDescent="0.35">
      <c r="A16" s="142" t="str">
        <f>'4.3.4_PrKlim KS12'!A8</f>
        <v>4.3.4</v>
      </c>
      <c r="B16" s="140" t="str">
        <f>'4.3.4_PrKlim KS12'!$B$8</f>
        <v>PREZRAČEVANJE IN KLIMATIZACIJA SISTEM KS 12</v>
      </c>
      <c r="C16" s="140" t="str">
        <f>'4.3.4_PrKlim KS12'!$C$8</f>
        <v>VENTILATION AND AIR CONDITIONING SYSTEM KS 12</v>
      </c>
      <c r="D16" s="141">
        <f>'4.3.4_PrKlim KS12'!G8</f>
        <v>0</v>
      </c>
    </row>
    <row r="17" spans="1:4" s="61" customFormat="1" ht="11.65" x14ac:dyDescent="0.35">
      <c r="A17" s="142" t="str">
        <f>'4.3.5_PrKlim KS13'!A8</f>
        <v>4.3.5</v>
      </c>
      <c r="B17" s="140" t="str">
        <f>'4.3.5_PrKlim KS13'!$B$8</f>
        <v>PREZRAČEVANJE IN KLIMATIZACIJA SISTEM KS 13</v>
      </c>
      <c r="C17" s="140" t="str">
        <f>'4.3.5_PrKlim KS13'!$C$8</f>
        <v>VENTILATION AND AIR CONDITIONING SYSTEM KS 13</v>
      </c>
      <c r="D17" s="141">
        <f>'4.3.5_PrKlim KS13'!G8</f>
        <v>0</v>
      </c>
    </row>
    <row r="18" spans="1:4" s="61" customFormat="1" ht="11.65" x14ac:dyDescent="0.35">
      <c r="A18" s="142" t="str">
        <f>'4.3.6_PrKlim KS16'!A8</f>
        <v>4.3.6</v>
      </c>
      <c r="B18" s="140" t="str">
        <f>'4.3.6_PrKlim KS16'!$B$8</f>
        <v>PREZRAČEVANJE IN KLIMATIZACIJA SISTEM KS 16</v>
      </c>
      <c r="C18" s="140" t="str">
        <f>'4.3.6_PrKlim KS16'!$C$8</f>
        <v>VENTILATION AND AIR CONDITIONING SYSTEM KS 16</v>
      </c>
      <c r="D18" s="141">
        <f>'4.3.6_PrKlim KS16'!G8</f>
        <v>0</v>
      </c>
    </row>
    <row r="19" spans="1:4" s="61" customFormat="1" ht="11.65" x14ac:dyDescent="0.35">
      <c r="A19" s="142" t="str">
        <f>'4.3.7_Nadtlak_VS75'!A8</f>
        <v>4.3.7</v>
      </c>
      <c r="B19" s="140" t="str">
        <f>'4.3.7_Nadtlak_VS75'!$B$8</f>
        <v>SISTEM NADTLAK STOPNIŠČ - VS 75</v>
      </c>
      <c r="C19" s="140" t="str">
        <f>'4.3.7_Nadtlak_VS75'!$C$8</f>
        <v>STAIRWAY PRESSURISATION SYSTEM - VS 75</v>
      </c>
      <c r="D19" s="141">
        <f>'4.3.7_Nadtlak_VS75'!G8</f>
        <v>0</v>
      </c>
    </row>
    <row r="20" spans="1:4" s="61" customFormat="1" ht="11.65" x14ac:dyDescent="0.35">
      <c r="A20" s="142" t="str">
        <f>'4.3.8_Nadtlak_VS76'!A8</f>
        <v>4.3.8</v>
      </c>
      <c r="B20" s="140" t="str">
        <f>'4.3.8_Nadtlak_VS76'!$B$8</f>
        <v>SISTEM NADTLAK STOPNIŠČ - VS 76</v>
      </c>
      <c r="C20" s="140" t="str">
        <f>'4.3.8_Nadtlak_VS76'!$C$8</f>
        <v>STAIR PRESSURISATION SYSTEM - VS 76</v>
      </c>
      <c r="D20" s="141">
        <f>'4.3.8_Nadtlak_VS76'!G8</f>
        <v>0</v>
      </c>
    </row>
    <row r="21" spans="1:4" s="61" customFormat="1" ht="11.65" x14ac:dyDescent="0.35">
      <c r="A21" s="142" t="str">
        <f>'4.3.9_Nadtlak_VS77'!A8</f>
        <v>4.3.9</v>
      </c>
      <c r="B21" s="140" t="str">
        <f>'4.3.9_Nadtlak_VS77'!$B$8</f>
        <v>SISTEM NADTLAK STOPNIŠČ - VS 77</v>
      </c>
      <c r="C21" s="140" t="str">
        <f>'4.3.9_Nadtlak_VS77'!$C$8</f>
        <v>STAIR PRESSURISATION SYSTEM - VS 77</v>
      </c>
      <c r="D21" s="141">
        <f>'4.3.9_Nadtlak_VS77'!G8</f>
        <v>0</v>
      </c>
    </row>
    <row r="22" spans="1:4" s="61" customFormat="1" ht="11.65" x14ac:dyDescent="0.35">
      <c r="A22" s="142" t="str">
        <f>+'4.3.10_Nadtlak_VS78'!A8</f>
        <v>4.3.10</v>
      </c>
      <c r="B22" s="140" t="str">
        <f>+'4.3.10_Nadtlak_VS78'!$B$8</f>
        <v>SISTEM NADTLAK STOPNIŠČ - VS 78</v>
      </c>
      <c r="C22" s="140" t="str">
        <f>'4.3.10_Nadtlak_VS78'!$C$8</f>
        <v>STAIR PRESSURISATION SYSTEM - VS 78</v>
      </c>
      <c r="D22" s="141">
        <f>+'4.3.10_Nadtlak_VS78'!G8</f>
        <v>0</v>
      </c>
    </row>
    <row r="23" spans="1:4" s="61" customFormat="1" ht="11.65" x14ac:dyDescent="0.35">
      <c r="A23" s="142" t="str">
        <f>'4.3.11_ODT81'!A8</f>
        <v>4.3.11</v>
      </c>
      <c r="B23" s="140" t="str">
        <f>'4.3.11_ODT81'!$B$8</f>
        <v>SISTEM ODVODA DIMA IN TOPLOTE - ODT81</v>
      </c>
      <c r="C23" s="140" t="str">
        <f>'4.3.11_ODT81'!$C$8</f>
        <v>SMOKE AND HEAT EXTRACTION SYSTEM - ODT81</v>
      </c>
      <c r="D23" s="141">
        <f>'4.3.11_ODT81'!G8</f>
        <v>0</v>
      </c>
    </row>
    <row r="24" spans="1:4" s="61" customFormat="1" ht="11.65" x14ac:dyDescent="0.35">
      <c r="A24" s="142" t="str">
        <f>'4.3.12_ODT82'!A8</f>
        <v>4.3.12</v>
      </c>
      <c r="B24" s="140" t="str">
        <f>'4.3.12_ODT82'!$B$8</f>
        <v>SISTEM ODVODA DIMA IN TOPLOTE - ODT82</v>
      </c>
      <c r="C24" s="140" t="str">
        <f>'4.3.12_ODT82'!$C$8</f>
        <v>SMOKE AND HEAT EXTRACTION SYSTEM - ODT82</v>
      </c>
      <c r="D24" s="141">
        <f>'4.3.12_ODT82'!G8</f>
        <v>0</v>
      </c>
    </row>
    <row r="25" spans="1:4" s="61" customFormat="1" ht="11.65" x14ac:dyDescent="0.35">
      <c r="A25" s="142" t="str">
        <f>'4.3.13_ODT83'!A8</f>
        <v>4.3.13</v>
      </c>
      <c r="B25" s="140" t="str">
        <f>'4.3.13_ODT83'!$B$8</f>
        <v>SISTEM ODVODA DIMA IN TOPLOTE - ODT83</v>
      </c>
      <c r="C25" s="140" t="str">
        <f>'4.3.13_ODT83'!$C$8</f>
        <v>SMOKE AND HEAT EXTRACTION SYSTEM - ODT83</v>
      </c>
      <c r="D25" s="141">
        <f>'4.3.13_ODT83'!G8</f>
        <v>0</v>
      </c>
    </row>
    <row r="26" spans="1:4" s="61" customFormat="1" ht="11.65" x14ac:dyDescent="0.35">
      <c r="A26" s="142" t="str">
        <f>'4.3.14_ODT84'!A8</f>
        <v>4.3.14</v>
      </c>
      <c r="B26" s="140" t="str">
        <f>'4.3.14_ODT84'!$B$8</f>
        <v>SISTEM ODVODA DIMA IN TOPLOTE - ODT84</v>
      </c>
      <c r="C26" s="140" t="str">
        <f>'4.3.14_ODT84'!$C$8</f>
        <v>SMOKE AND HEAT EXTRACTION SYSTEM - ODT84</v>
      </c>
      <c r="D26" s="141">
        <f>'4.3.14_ODT84'!G8</f>
        <v>0</v>
      </c>
    </row>
    <row r="27" spans="1:4" s="61" customFormat="1" ht="11.65" x14ac:dyDescent="0.35">
      <c r="A27" s="142" t="str">
        <f>'4.3.15_ODT85'!A8</f>
        <v>4.3.15</v>
      </c>
      <c r="B27" s="140" t="str">
        <f>'4.3.15_ODT85'!$B$8</f>
        <v>SISTEM ODVODA DIMA IN TOPLOTE - ODT85</v>
      </c>
      <c r="C27" s="140" t="str">
        <f>'4.3.15_ODT85'!$C$8</f>
        <v>SMOKE AND HEAT EXTRACTION SYSTEM - ODT85</v>
      </c>
      <c r="D27" s="141">
        <f>'4.3.15_ODT85'!G8</f>
        <v>0</v>
      </c>
    </row>
    <row r="28" spans="1:4" s="61" customFormat="1" ht="11.65" x14ac:dyDescent="0.35">
      <c r="A28" s="142" t="str">
        <f>'4.3.16_ODT86'!A8</f>
        <v>4.3.16</v>
      </c>
      <c r="B28" s="140" t="str">
        <f>'4.3.16_ODT86'!$B$8</f>
        <v>SISTEM ODVODA DIMA IN TOPLOTE - ODT86</v>
      </c>
      <c r="C28" s="140" t="str">
        <f>'4.3.16_ODT86'!$C$8</f>
        <v>SMOKE AND HEAT EXTRACTION SYSTEM - ODT86</v>
      </c>
      <c r="D28" s="141">
        <f>'4.3.16_ODT86'!G8</f>
        <v>0</v>
      </c>
    </row>
    <row r="29" spans="1:4" s="61" customFormat="1" ht="11.65" x14ac:dyDescent="0.35">
      <c r="A29" s="142" t="str">
        <f>'4.3.17_ODT80'!A8</f>
        <v>4.3.17</v>
      </c>
      <c r="B29" s="140" t="str">
        <f>'4.3.17_ODT80'!$B$8</f>
        <v>SISTEM ODVODA DIMA IN TOPLOTE - ODT80</v>
      </c>
      <c r="C29" s="140" t="str">
        <f>'4.3.17_ODT80'!$C$8</f>
        <v>SMOKE AND HEAT EXTRACTION SYSTEM - ODT80</v>
      </c>
      <c r="D29" s="141">
        <f>'4.3.17_ODT80'!G8</f>
        <v>0</v>
      </c>
    </row>
    <row r="30" spans="1:4" s="61" customFormat="1" ht="11.65" x14ac:dyDescent="0.35">
      <c r="A30" s="142" t="str">
        <f>'4.3.18_ODT90'!A8</f>
        <v>4.3.18</v>
      </c>
      <c r="B30" s="140" t="str">
        <f>'4.3.18_ODT90'!$B$8</f>
        <v>SISTEM ODVODA DIMA IN TOPLOTE - ODT90</v>
      </c>
      <c r="C30" s="140" t="str">
        <f>'4.3.18_ODT90'!$C$8</f>
        <v>SMOKE AND HEAT EXTRACTION SYSTEM - ODT90</v>
      </c>
      <c r="D30" s="141">
        <f>'4.3.18_ODT90'!G8</f>
        <v>0</v>
      </c>
    </row>
    <row r="31" spans="1:4" s="61" customFormat="1" ht="11.65" x14ac:dyDescent="0.35">
      <c r="A31" s="142" t="str">
        <f>'4.3.19_PrSprStr_VS105'!A8</f>
        <v>4.3.19</v>
      </c>
      <c r="B31" s="140" t="str">
        <f>'4.3.19_PrSprStr_VS105'!$B$8</f>
        <v>PREZRAČEVANJE SPRINKLER STROJNICE - VS105</v>
      </c>
      <c r="C31" s="140" t="str">
        <f>'4.3.19_PrSprStr_VS105'!$C$8</f>
        <v>SPRINKLER VENTILATION - VS105</v>
      </c>
      <c r="D31" s="141">
        <f>'4.3.19_PrSprStr_VS105'!G8</f>
        <v>0</v>
      </c>
    </row>
    <row r="32" spans="1:4" s="61" customFormat="1" ht="11.65" x14ac:dyDescent="0.35">
      <c r="A32" s="142" t="str">
        <f>'4.3.20_PrEnePos_VS110'!A8</f>
        <v>4.3.20</v>
      </c>
      <c r="B32" s="140" t="str">
        <f>'4.3.20_PrEnePos_VS110'!$B$8</f>
        <v>PREZRAČEVANJE ENERGETSKE POSTAJE - VS110</v>
      </c>
      <c r="C32" s="140" t="str">
        <f>'4.3.20_PrEnePos_VS110'!$C$8</f>
        <v>POWER STATION VENTILATION - VS110</v>
      </c>
      <c r="D32" s="141">
        <f>'4.3.20_PrEnePos_VS110'!G8</f>
        <v>0</v>
      </c>
    </row>
    <row r="33" spans="1:4" s="61" customFormat="1" ht="11.65" x14ac:dyDescent="0.35">
      <c r="A33" s="142" t="str">
        <f>'4.3.21_PrKlimaStr_VS115'!A8</f>
        <v>4.3.21</v>
      </c>
      <c r="B33" s="140" t="str">
        <f>'4.3.21_PrKlimaStr_VS115'!$B$8</f>
        <v>PREZRAČEVANJE KLIMA STROJNICE- VS115</v>
      </c>
      <c r="C33" s="140" t="str">
        <f>'4.3.21_PrKlimaStr_VS115'!$C$8</f>
        <v>VENTILATION OF THE AIR-CONDITIONING PLANT ROOM - VS115</v>
      </c>
      <c r="D33" s="141">
        <f>'4.3.21_PrKlimaStr_VS115'!G8</f>
        <v>0</v>
      </c>
    </row>
    <row r="34" spans="1:4" s="61" customFormat="1" ht="11.65" x14ac:dyDescent="0.35">
      <c r="A34" s="142" t="str">
        <f>'4.3.22_PrDEA_VS118'!A8</f>
        <v>4.3.22</v>
      </c>
      <c r="B34" s="140" t="str">
        <f>'4.3.22_PrDEA_VS118'!$B$8</f>
        <v>PREZRAČEVANJE DEA PROSTORA - VS118</v>
      </c>
      <c r="C34" s="140" t="str">
        <f>'4.3.22_PrDEA_VS118'!$C$8</f>
        <v>DEA ROOM VENTILATION - VS118</v>
      </c>
      <c r="D34" s="141">
        <f>'4.3.22_PrDEA_VS118'!G8</f>
        <v>0</v>
      </c>
    </row>
    <row r="35" spans="1:4" s="61" customFormat="1" ht="11.65" x14ac:dyDescent="0.35">
      <c r="A35" s="142" t="str">
        <f>'4.3.23_PrOdpadki_VS120'!A8</f>
        <v>4.3.23</v>
      </c>
      <c r="B35" s="140" t="str">
        <f>'4.3.23_PrOdpadki_VS120'!$B$8</f>
        <v>PREZRAČEVANJE PROSTOROV ODPADKOV - VS120</v>
      </c>
      <c r="C35" s="140" t="str">
        <f>'4.3.23_PrOdpadki_VS120'!$C$8</f>
        <v>WASTE ROOM VENTILATION - VS120</v>
      </c>
      <c r="D35" s="141">
        <f>'4.3.23_PrOdpadki_VS120'!G8</f>
        <v>0</v>
      </c>
    </row>
    <row r="36" spans="1:4" s="61" customFormat="1" ht="11.65" x14ac:dyDescent="0.35">
      <c r="A36" s="142" t="str">
        <f>'4.3.24_PrSmeti_VS121'!A8</f>
        <v>4.3.24</v>
      </c>
      <c r="B36" s="140" t="str">
        <f>'4.3.24_PrSmeti_VS121'!$B$8</f>
        <v>PREZRAČEVANJE PROSTORA SMETI - VS121</v>
      </c>
      <c r="C36" s="140" t="str">
        <f>'4.3.24_PrSmeti_VS121'!$C$8</f>
        <v>VENTILATION OF THE REFUSE ROOM - VS121</v>
      </c>
      <c r="D36" s="141">
        <f>'4.3.24_PrSmeti_VS121'!G8</f>
        <v>0</v>
      </c>
    </row>
    <row r="37" spans="1:4" s="61" customFormat="1" ht="11.65" x14ac:dyDescent="0.35">
      <c r="A37" s="142" t="str">
        <f>'4.3.25_VodaVlazenje'!A8</f>
        <v>4.3.25</v>
      </c>
      <c r="B37" s="140" t="str">
        <f>'4.3.25_VodaVlazenje'!$B$8</f>
        <v>SISTEM PRIPRAVE VODE ZA VLAŽENJE</v>
      </c>
      <c r="C37" s="140" t="str">
        <f>'4.3.25_VodaVlazenje'!$C$8</f>
        <v>WATER TREATMENT SYSTEM FOR HUMIDIFICATION</v>
      </c>
      <c r="D37" s="141">
        <f>'4.3.25_VodaVlazenje'!G8</f>
        <v>0</v>
      </c>
    </row>
    <row r="38" spans="1:4" s="61" customFormat="1" ht="11.65" x14ac:dyDescent="0.35">
      <c r="A38" s="140" t="str">
        <f>'4.3.26_Skupne postavke'!A8</f>
        <v>4.3.26</v>
      </c>
      <c r="B38" s="140" t="str">
        <f>'4.3.26_Skupne postavke'!$B$8</f>
        <v>SKUPNE TOČKE PREZRAČEVANJE IN KLIMATIZACIJA</v>
      </c>
      <c r="C38" s="140" t="str">
        <f>'4.3.26_Skupne postavke'!$C$8</f>
        <v>COMMON POINTS VENTILATION AND AIR CONDITIONING</v>
      </c>
      <c r="D38" s="141">
        <f>'4.3.26_Skupne postavke'!G8</f>
        <v>0</v>
      </c>
    </row>
    <row r="39" spans="1:4" s="61" customFormat="1" ht="11.65" x14ac:dyDescent="0.35">
      <c r="A39" s="38"/>
      <c r="B39" s="43"/>
      <c r="C39" s="143"/>
      <c r="D39" s="144">
        <f>SUM(D13:D38)</f>
        <v>0</v>
      </c>
    </row>
    <row r="40" spans="1:4" s="61" customFormat="1" ht="11.65" x14ac:dyDescent="0.35">
      <c r="A40" s="38"/>
      <c r="B40" s="43"/>
      <c r="C40" s="143"/>
      <c r="D40" s="124"/>
    </row>
    <row r="41" spans="1:4" s="61" customFormat="1" ht="11.65" x14ac:dyDescent="0.35">
      <c r="A41" s="145">
        <v>0</v>
      </c>
      <c r="B41" s="146" t="s">
        <v>31</v>
      </c>
      <c r="C41" s="147" t="s">
        <v>6482</v>
      </c>
      <c r="D41" s="148">
        <f>D39*A41</f>
        <v>0</v>
      </c>
    </row>
    <row r="42" spans="1:4" s="61" customFormat="1" ht="12" thickBot="1" x14ac:dyDescent="0.4">
      <c r="A42" s="38"/>
      <c r="B42" s="43"/>
      <c r="C42" s="143"/>
      <c r="D42" s="124"/>
    </row>
    <row r="43" spans="1:4" ht="13.5" thickBot="1" x14ac:dyDescent="0.4">
      <c r="A43" s="149"/>
      <c r="B43" s="150" t="s">
        <v>432</v>
      </c>
      <c r="C43" s="151" t="s">
        <v>6484</v>
      </c>
      <c r="D43" s="152">
        <f>D39+D41</f>
        <v>0</v>
      </c>
    </row>
    <row r="44" spans="1:4" s="61" customFormat="1" ht="11.65" x14ac:dyDescent="0.35">
      <c r="A44" s="38"/>
      <c r="B44" s="43"/>
      <c r="C44" s="43"/>
      <c r="D44" s="56"/>
    </row>
    <row r="45" spans="1:4" s="61" customFormat="1" ht="11.65" x14ac:dyDescent="0.35">
      <c r="A45" s="153" t="s">
        <v>6478</v>
      </c>
      <c r="B45" s="83"/>
      <c r="C45" s="83"/>
      <c r="D45" s="154"/>
    </row>
    <row r="46" spans="1:4" s="61" customFormat="1" ht="11.65" x14ac:dyDescent="0.35">
      <c r="A46" s="155"/>
      <c r="B46" s="156"/>
      <c r="C46" s="156"/>
      <c r="D46" s="81"/>
    </row>
    <row r="47" spans="1:4" s="61" customFormat="1" ht="11.65" x14ac:dyDescent="0.35">
      <c r="A47" s="155"/>
      <c r="B47" s="156"/>
      <c r="C47" s="156"/>
      <c r="D47" s="81"/>
    </row>
    <row r="48" spans="1:4" s="61" customFormat="1" ht="11.65" x14ac:dyDescent="0.35">
      <c r="A48" s="155"/>
      <c r="B48" s="156"/>
      <c r="C48" s="156"/>
      <c r="D48" s="81"/>
    </row>
    <row r="49" spans="1:4" s="61" customFormat="1" ht="11.65" x14ac:dyDescent="0.35">
      <c r="A49" s="155"/>
      <c r="B49" s="156"/>
      <c r="C49" s="156"/>
      <c r="D49" s="81"/>
    </row>
    <row r="50" spans="1:4" s="61" customFormat="1" ht="11.65" x14ac:dyDescent="0.35">
      <c r="A50" s="155"/>
      <c r="B50" s="83"/>
      <c r="C50" s="83"/>
      <c r="D50" s="80"/>
    </row>
    <row r="51" spans="1:4" s="61" customFormat="1" ht="11.65" x14ac:dyDescent="0.35">
      <c r="A51" s="155"/>
      <c r="B51" s="83"/>
      <c r="C51" s="83"/>
      <c r="D51" s="80"/>
    </row>
    <row r="52" spans="1:4" s="61" customFormat="1" ht="11.65" x14ac:dyDescent="0.35">
      <c r="A52" s="155"/>
      <c r="B52" s="83"/>
      <c r="C52" s="83"/>
      <c r="D52" s="80"/>
    </row>
    <row r="53" spans="1:4" s="61" customFormat="1" ht="11.65" x14ac:dyDescent="0.35">
      <c r="A53" s="155"/>
      <c r="B53" s="83"/>
      <c r="C53" s="83"/>
      <c r="D53" s="80"/>
    </row>
    <row r="54" spans="1:4" s="61" customFormat="1" ht="11.65" x14ac:dyDescent="0.35">
      <c r="A54" s="155"/>
      <c r="B54" s="83"/>
      <c r="C54" s="83"/>
      <c r="D54" s="80"/>
    </row>
    <row r="55" spans="1:4" s="61" customFormat="1" ht="11.65" x14ac:dyDescent="0.35">
      <c r="A55" s="155"/>
      <c r="B55" s="83"/>
      <c r="C55" s="83"/>
      <c r="D55" s="80"/>
    </row>
    <row r="56" spans="1:4" s="61" customFormat="1" ht="11.65" x14ac:dyDescent="0.35">
      <c r="A56" s="155"/>
      <c r="B56" s="83"/>
      <c r="C56" s="83"/>
      <c r="D56" s="80"/>
    </row>
  </sheetData>
  <sheetProtection algorithmName="SHA-512" hashValue="ijcal8O/eeU02DLQbEGVsoXmATD6s9qE5i8vJdjEtRbDHKtI15DVYPQvSJCc6zzoQszqJrxhcX6izyX8TmfP+w==" saltValue="2VwRd/af+WcHoCQACOhij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B0095-6CA6-463C-9A2F-38E33934F84F}">
  <sheetPr codeName="List7">
    <pageSetUpPr fitToPage="1"/>
  </sheetPr>
  <dimension ref="A1:G183"/>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7" x14ac:dyDescent="0.35">
      <c r="A1" s="38" t="s">
        <v>1</v>
      </c>
      <c r="B1" s="39" t="str">
        <f>'0_Osebe'!$B$1</f>
        <v>UNIVERZA V LJUBLJANI</v>
      </c>
      <c r="C1" s="39" t="str">
        <f>'0_Osebe'!$C$1</f>
        <v>UNIVERSITY IN LJUBLJANA</v>
      </c>
      <c r="D1" s="56"/>
      <c r="E1" s="61"/>
      <c r="F1" s="61"/>
    </row>
    <row r="2" spans="1:7" x14ac:dyDescent="0.35">
      <c r="A2" s="38"/>
      <c r="B2" s="43"/>
      <c r="C2" s="43"/>
      <c r="D2" s="56"/>
      <c r="E2" s="61"/>
      <c r="F2" s="61"/>
    </row>
    <row r="3" spans="1:7" x14ac:dyDescent="0.35">
      <c r="A3" s="38" t="s">
        <v>12</v>
      </c>
      <c r="B3" s="39" t="str">
        <f>'0_Osebe'!$B$3</f>
        <v>Fakulteta za strojništvo</v>
      </c>
      <c r="C3" s="39" t="str">
        <f>'0_Osebe'!$C$3</f>
        <v>Faculty of Mechanical Engineering</v>
      </c>
      <c r="D3" s="56"/>
      <c r="E3" s="61"/>
      <c r="F3" s="61"/>
    </row>
    <row r="4" spans="1:7" x14ac:dyDescent="0.35">
      <c r="A4" s="38" t="s">
        <v>13</v>
      </c>
      <c r="B4" s="39" t="str">
        <f>'0_Osebe'!$B$4</f>
        <v>STAVBA FAKULTETE</v>
      </c>
      <c r="C4" s="39" t="str">
        <f>'0_Osebe'!$C$4</f>
        <v>FACULTY BUILDING</v>
      </c>
      <c r="D4" s="56"/>
      <c r="E4" s="61"/>
      <c r="F4" s="61"/>
    </row>
    <row r="5" spans="1:7" s="162" customFormat="1" ht="13.15" x14ac:dyDescent="0.35">
      <c r="A5" s="159"/>
      <c r="B5" s="160"/>
      <c r="C5" s="160"/>
      <c r="D5" s="161"/>
      <c r="E5" s="161"/>
      <c r="F5" s="161"/>
      <c r="G5" s="161"/>
    </row>
    <row r="6" spans="1:7" x14ac:dyDescent="0.35">
      <c r="A6" s="134"/>
      <c r="B6" s="163"/>
      <c r="C6" s="163"/>
      <c r="D6" s="125"/>
      <c r="E6" s="124"/>
      <c r="F6" s="56"/>
      <c r="G6" s="124"/>
    </row>
    <row r="7" spans="1:7" x14ac:dyDescent="0.35">
      <c r="A7" s="164" t="s">
        <v>430</v>
      </c>
      <c r="B7" s="39" t="s">
        <v>30</v>
      </c>
      <c r="C7" s="39" t="s">
        <v>6483</v>
      </c>
      <c r="D7" s="165"/>
      <c r="E7" s="166"/>
      <c r="F7" s="167"/>
      <c r="G7" s="168"/>
    </row>
    <row r="8" spans="1:7" x14ac:dyDescent="0.35">
      <c r="A8" s="169" t="s">
        <v>373</v>
      </c>
      <c r="B8" s="170" t="s">
        <v>428</v>
      </c>
      <c r="C8" s="170" t="s">
        <v>3532</v>
      </c>
      <c r="D8" s="165"/>
      <c r="E8" s="166"/>
      <c r="F8" s="167"/>
      <c r="G8" s="171">
        <f>G183</f>
        <v>0</v>
      </c>
    </row>
    <row r="9" spans="1:7" x14ac:dyDescent="0.35">
      <c r="A9" s="38"/>
      <c r="B9" s="43"/>
      <c r="C9" s="43"/>
      <c r="D9" s="172"/>
      <c r="E9" s="124"/>
      <c r="F9" s="56"/>
      <c r="G9" s="124"/>
    </row>
    <row r="10" spans="1:7" x14ac:dyDescent="0.35">
      <c r="A10" s="153" t="s">
        <v>6478</v>
      </c>
      <c r="B10" s="43"/>
      <c r="C10" s="43"/>
      <c r="D10" s="172"/>
      <c r="E10" s="124"/>
      <c r="F10" s="56"/>
      <c r="G10" s="124"/>
    </row>
    <row r="11" spans="1:7" x14ac:dyDescent="0.35">
      <c r="A11" s="173"/>
      <c r="B11" s="39"/>
      <c r="C11" s="39"/>
      <c r="D11" s="174"/>
      <c r="E11" s="175"/>
      <c r="F11" s="176"/>
      <c r="G11" s="175"/>
    </row>
    <row r="12" spans="1:7" x14ac:dyDescent="0.35">
      <c r="A12" s="177" t="s">
        <v>64</v>
      </c>
      <c r="B12" s="178" t="s">
        <v>65</v>
      </c>
      <c r="C12" s="178" t="s">
        <v>6481</v>
      </c>
      <c r="D12" s="179" t="s">
        <v>66</v>
      </c>
      <c r="E12" s="180" t="s">
        <v>67</v>
      </c>
      <c r="F12" s="181" t="s">
        <v>68</v>
      </c>
      <c r="G12" s="182" t="s">
        <v>69</v>
      </c>
    </row>
    <row r="13" spans="1:7" x14ac:dyDescent="0.35">
      <c r="A13" s="183"/>
      <c r="B13" s="184"/>
      <c r="C13" s="185"/>
      <c r="D13" s="186"/>
      <c r="E13" s="187"/>
      <c r="F13" s="188"/>
      <c r="G13" s="189"/>
    </row>
    <row r="14" spans="1:7" s="192" customFormat="1" ht="13.15" x14ac:dyDescent="0.4">
      <c r="A14" s="190" t="s">
        <v>63</v>
      </c>
      <c r="B14" s="191" t="str">
        <f>B8</f>
        <v>PREZRAČEVANJE IN KLIMATIZACIJA SISTEM KS09</v>
      </c>
      <c r="C14" s="191" t="str">
        <f>$C$8</f>
        <v>VENTILATION AND AIR CONDITIONING SYSTEM KS09</v>
      </c>
      <c r="D14" s="195"/>
      <c r="E14" s="196"/>
      <c r="F14" s="197"/>
      <c r="G14" s="198"/>
    </row>
    <row r="15" spans="1:7" x14ac:dyDescent="0.35">
      <c r="A15" s="193"/>
      <c r="B15" s="111"/>
      <c r="C15" s="194"/>
      <c r="D15" s="195"/>
      <c r="E15" s="196"/>
      <c r="F15" s="197"/>
      <c r="G15" s="198"/>
    </row>
    <row r="16" spans="1:7" ht="23.25" x14ac:dyDescent="0.35">
      <c r="A16" s="199" t="str">
        <f>CONCATENATE($A$14,".",TEXT(COUNTA(A$15:A15)-COUNTIF(A$15:A15,"*.")-COUNTIF(A$15:A15,"*)")+1,0))</f>
        <v>1.1</v>
      </c>
      <c r="B16" s="200" t="s">
        <v>3181</v>
      </c>
      <c r="C16" s="201" t="s">
        <v>3533</v>
      </c>
      <c r="D16" s="195"/>
      <c r="E16" s="196"/>
      <c r="F16" s="197"/>
      <c r="G16" s="198"/>
    </row>
    <row r="17" spans="1:7" x14ac:dyDescent="0.35">
      <c r="A17" s="202"/>
      <c r="B17" s="116" t="s">
        <v>70</v>
      </c>
      <c r="C17" s="203" t="s">
        <v>3534</v>
      </c>
      <c r="D17" s="204"/>
      <c r="E17" s="205"/>
      <c r="F17" s="197"/>
      <c r="G17" s="198"/>
    </row>
    <row r="18" spans="1:7" x14ac:dyDescent="0.35">
      <c r="A18" s="202"/>
      <c r="B18" s="116" t="s">
        <v>71</v>
      </c>
      <c r="C18" s="203" t="s">
        <v>3535</v>
      </c>
      <c r="D18" s="204"/>
      <c r="E18" s="205"/>
      <c r="F18" s="197"/>
      <c r="G18" s="198"/>
    </row>
    <row r="19" spans="1:7" x14ac:dyDescent="0.35">
      <c r="A19" s="202"/>
      <c r="B19" s="206" t="s">
        <v>72</v>
      </c>
      <c r="C19" s="207" t="s">
        <v>3536</v>
      </c>
      <c r="D19" s="204"/>
      <c r="E19" s="205"/>
      <c r="F19" s="197"/>
      <c r="G19" s="198"/>
    </row>
    <row r="20" spans="1:7" x14ac:dyDescent="0.35">
      <c r="A20" s="208"/>
      <c r="B20" s="116" t="s">
        <v>73</v>
      </c>
      <c r="C20" s="203" t="s">
        <v>3537</v>
      </c>
      <c r="D20" s="204"/>
      <c r="E20" s="205"/>
      <c r="F20" s="197"/>
      <c r="G20" s="198"/>
    </row>
    <row r="21" spans="1:7" x14ac:dyDescent="0.35">
      <c r="A21" s="202"/>
      <c r="B21" s="206" t="s">
        <v>74</v>
      </c>
      <c r="C21" s="207" t="s">
        <v>3538</v>
      </c>
      <c r="D21" s="204"/>
      <c r="E21" s="205"/>
      <c r="F21" s="197"/>
      <c r="G21" s="198"/>
    </row>
    <row r="22" spans="1:7" x14ac:dyDescent="0.35">
      <c r="A22" s="208"/>
      <c r="B22" s="116" t="s">
        <v>588</v>
      </c>
      <c r="C22" s="203" t="s">
        <v>3539</v>
      </c>
      <c r="D22" s="204"/>
      <c r="E22" s="205"/>
      <c r="F22" s="197"/>
      <c r="G22" s="198"/>
    </row>
    <row r="23" spans="1:7" ht="34.9" x14ac:dyDescent="0.35">
      <c r="A23" s="202"/>
      <c r="B23" s="200" t="s">
        <v>75</v>
      </c>
      <c r="C23" s="201" t="s">
        <v>3540</v>
      </c>
      <c r="D23" s="204"/>
      <c r="E23" s="205"/>
      <c r="F23" s="197"/>
      <c r="G23" s="198"/>
    </row>
    <row r="24" spans="1:7" ht="23.25" x14ac:dyDescent="0.35">
      <c r="A24" s="202"/>
      <c r="B24" s="200" t="s">
        <v>76</v>
      </c>
      <c r="C24" s="201" t="s">
        <v>3541</v>
      </c>
      <c r="D24" s="204"/>
      <c r="E24" s="205"/>
      <c r="F24" s="197"/>
      <c r="G24" s="198"/>
    </row>
    <row r="25" spans="1:7" ht="46.5" x14ac:dyDescent="0.35">
      <c r="A25" s="208"/>
      <c r="B25" s="200" t="s">
        <v>77</v>
      </c>
      <c r="C25" s="201" t="s">
        <v>3542</v>
      </c>
      <c r="D25" s="204"/>
      <c r="E25" s="205"/>
      <c r="F25" s="197"/>
      <c r="G25" s="198"/>
    </row>
    <row r="26" spans="1:7" ht="34.9" x14ac:dyDescent="0.35">
      <c r="A26" s="202"/>
      <c r="B26" s="200" t="s">
        <v>78</v>
      </c>
      <c r="C26" s="201" t="s">
        <v>3543</v>
      </c>
      <c r="D26" s="204"/>
      <c r="E26" s="205"/>
      <c r="F26" s="197"/>
      <c r="G26" s="198"/>
    </row>
    <row r="27" spans="1:7" ht="34.9" x14ac:dyDescent="0.35">
      <c r="A27" s="202"/>
      <c r="B27" s="200" t="s">
        <v>79</v>
      </c>
      <c r="C27" s="201" t="s">
        <v>3544</v>
      </c>
      <c r="D27" s="204"/>
      <c r="E27" s="205"/>
      <c r="F27" s="197"/>
      <c r="G27" s="198"/>
    </row>
    <row r="28" spans="1:7" ht="34.9" x14ac:dyDescent="0.35">
      <c r="A28" s="202"/>
      <c r="B28" s="200" t="s">
        <v>80</v>
      </c>
      <c r="C28" s="201" t="s">
        <v>3545</v>
      </c>
      <c r="D28" s="204"/>
      <c r="E28" s="205"/>
      <c r="F28" s="197"/>
      <c r="G28" s="198"/>
    </row>
    <row r="29" spans="1:7" ht="58.15" x14ac:dyDescent="0.35">
      <c r="A29" s="202"/>
      <c r="B29" s="200" t="s">
        <v>81</v>
      </c>
      <c r="C29" s="201" t="s">
        <v>3546</v>
      </c>
      <c r="D29" s="204"/>
      <c r="E29" s="205"/>
      <c r="F29" s="197"/>
      <c r="G29" s="198"/>
    </row>
    <row r="30" spans="1:7" ht="23.25" x14ac:dyDescent="0.35">
      <c r="A30" s="208"/>
      <c r="B30" s="200" t="s">
        <v>82</v>
      </c>
      <c r="C30" s="201" t="s">
        <v>3547</v>
      </c>
      <c r="D30" s="204"/>
      <c r="E30" s="205"/>
      <c r="F30" s="197"/>
      <c r="G30" s="198"/>
    </row>
    <row r="31" spans="1:7" ht="34.9" x14ac:dyDescent="0.35">
      <c r="A31" s="202"/>
      <c r="B31" s="200" t="s">
        <v>83</v>
      </c>
      <c r="C31" s="201" t="s">
        <v>3548</v>
      </c>
      <c r="D31" s="204"/>
      <c r="E31" s="205"/>
      <c r="F31" s="197"/>
      <c r="G31" s="198"/>
    </row>
    <row r="32" spans="1:7" x14ac:dyDescent="0.35">
      <c r="A32" s="208"/>
      <c r="B32" s="116" t="s">
        <v>589</v>
      </c>
      <c r="C32" s="203" t="s">
        <v>3549</v>
      </c>
      <c r="D32" s="204"/>
      <c r="E32" s="205"/>
      <c r="F32" s="197"/>
      <c r="G32" s="198"/>
    </row>
    <row r="33" spans="1:7" ht="34.9" x14ac:dyDescent="0.35">
      <c r="A33" s="208"/>
      <c r="B33" s="200" t="s">
        <v>84</v>
      </c>
      <c r="C33" s="201" t="s">
        <v>3550</v>
      </c>
      <c r="D33" s="204"/>
      <c r="E33" s="205"/>
      <c r="F33" s="197"/>
      <c r="G33" s="198"/>
    </row>
    <row r="34" spans="1:7" ht="23.25" x14ac:dyDescent="0.35">
      <c r="A34" s="208"/>
      <c r="B34" s="200" t="s">
        <v>85</v>
      </c>
      <c r="C34" s="201" t="s">
        <v>3551</v>
      </c>
      <c r="D34" s="204"/>
      <c r="E34" s="205"/>
      <c r="F34" s="197"/>
      <c r="G34" s="198"/>
    </row>
    <row r="35" spans="1:7" ht="58.15" x14ac:dyDescent="0.35">
      <c r="A35" s="208"/>
      <c r="B35" s="200" t="s">
        <v>86</v>
      </c>
      <c r="C35" s="201" t="s">
        <v>3552</v>
      </c>
      <c r="D35" s="204"/>
      <c r="E35" s="205"/>
      <c r="F35" s="197"/>
      <c r="G35" s="198"/>
    </row>
    <row r="36" spans="1:7" ht="34.9" x14ac:dyDescent="0.35">
      <c r="A36" s="208"/>
      <c r="B36" s="200" t="s">
        <v>87</v>
      </c>
      <c r="C36" s="201" t="s">
        <v>3553</v>
      </c>
      <c r="D36" s="204"/>
      <c r="E36" s="205"/>
      <c r="F36" s="197"/>
      <c r="G36" s="198"/>
    </row>
    <row r="37" spans="1:7" ht="34.9" x14ac:dyDescent="0.35">
      <c r="A37" s="208"/>
      <c r="B37" s="200" t="s">
        <v>88</v>
      </c>
      <c r="C37" s="201" t="s">
        <v>3554</v>
      </c>
      <c r="D37" s="204"/>
      <c r="E37" s="205"/>
      <c r="F37" s="197"/>
      <c r="G37" s="198"/>
    </row>
    <row r="38" spans="1:7" x14ac:dyDescent="0.35">
      <c r="A38" s="208"/>
      <c r="B38" s="116" t="s">
        <v>89</v>
      </c>
      <c r="C38" s="203" t="s">
        <v>3555</v>
      </c>
      <c r="D38" s="195"/>
      <c r="E38" s="196"/>
      <c r="F38" s="197"/>
      <c r="G38" s="198"/>
    </row>
    <row r="39" spans="1:7" x14ac:dyDescent="0.35">
      <c r="A39" s="208"/>
      <c r="B39" s="116" t="s">
        <v>90</v>
      </c>
      <c r="C39" s="203" t="s">
        <v>3556</v>
      </c>
      <c r="D39" s="195"/>
      <c r="E39" s="209"/>
      <c r="F39" s="197"/>
      <c r="G39" s="198"/>
    </row>
    <row r="40" spans="1:7" x14ac:dyDescent="0.35">
      <c r="A40" s="208"/>
      <c r="B40" s="116" t="s">
        <v>91</v>
      </c>
      <c r="C40" s="203" t="s">
        <v>3557</v>
      </c>
      <c r="D40" s="195"/>
      <c r="E40" s="196"/>
      <c r="F40" s="197"/>
      <c r="G40" s="198"/>
    </row>
    <row r="41" spans="1:7" x14ac:dyDescent="0.35">
      <c r="A41" s="208"/>
      <c r="B41" s="116" t="s">
        <v>92</v>
      </c>
      <c r="C41" s="203" t="s">
        <v>3558</v>
      </c>
      <c r="D41" s="195"/>
      <c r="E41" s="196"/>
      <c r="F41" s="197"/>
      <c r="G41" s="198"/>
    </row>
    <row r="42" spans="1:7" x14ac:dyDescent="0.35">
      <c r="A42" s="208"/>
      <c r="B42" s="116" t="s">
        <v>93</v>
      </c>
      <c r="C42" s="203" t="s">
        <v>3559</v>
      </c>
      <c r="D42" s="195"/>
      <c r="E42" s="196"/>
      <c r="F42" s="197"/>
      <c r="G42" s="198"/>
    </row>
    <row r="43" spans="1:7" x14ac:dyDescent="0.35">
      <c r="A43" s="208"/>
      <c r="B43" s="116" t="s">
        <v>94</v>
      </c>
      <c r="C43" s="203" t="s">
        <v>3560</v>
      </c>
      <c r="D43" s="195"/>
      <c r="E43" s="196"/>
      <c r="F43" s="197"/>
      <c r="G43" s="198"/>
    </row>
    <row r="44" spans="1:7" x14ac:dyDescent="0.35">
      <c r="A44" s="208"/>
      <c r="B44" s="116" t="s">
        <v>590</v>
      </c>
      <c r="C44" s="203" t="s">
        <v>3561</v>
      </c>
      <c r="D44" s="195"/>
      <c r="E44" s="196"/>
      <c r="F44" s="197"/>
      <c r="G44" s="198"/>
    </row>
    <row r="45" spans="1:7" x14ac:dyDescent="0.35">
      <c r="A45" s="208"/>
      <c r="B45" s="116" t="s">
        <v>95</v>
      </c>
      <c r="C45" s="203" t="s">
        <v>3562</v>
      </c>
      <c r="D45" s="195"/>
      <c r="E45" s="196"/>
      <c r="F45" s="197"/>
      <c r="G45" s="198"/>
    </row>
    <row r="46" spans="1:7" x14ac:dyDescent="0.35">
      <c r="A46" s="208"/>
      <c r="B46" s="116" t="s">
        <v>96</v>
      </c>
      <c r="C46" s="203" t="s">
        <v>3563</v>
      </c>
      <c r="D46" s="195"/>
      <c r="E46" s="196"/>
      <c r="F46" s="197"/>
      <c r="G46" s="198"/>
    </row>
    <row r="47" spans="1:7" ht="58.15" x14ac:dyDescent="0.35">
      <c r="A47" s="208"/>
      <c r="B47" s="210" t="s">
        <v>3182</v>
      </c>
      <c r="C47" s="211" t="s">
        <v>3564</v>
      </c>
      <c r="D47" s="195"/>
      <c r="E47" s="196"/>
      <c r="F47" s="197"/>
      <c r="G47" s="198"/>
    </row>
    <row r="48" spans="1:7" ht="23.25" x14ac:dyDescent="0.35">
      <c r="A48" s="208"/>
      <c r="B48" s="116" t="s">
        <v>97</v>
      </c>
      <c r="C48" s="203" t="s">
        <v>3565</v>
      </c>
      <c r="D48" s="195" t="s">
        <v>98</v>
      </c>
      <c r="E48" s="196">
        <v>1</v>
      </c>
      <c r="F48" s="4"/>
      <c r="G48" s="198">
        <f>ROUND(E48*F48,2)</f>
        <v>0</v>
      </c>
    </row>
    <row r="49" spans="1:7" x14ac:dyDescent="0.35">
      <c r="A49" s="208"/>
      <c r="B49" s="200"/>
      <c r="C49" s="201"/>
      <c r="D49" s="204"/>
      <c r="E49" s="205"/>
      <c r="F49" s="197"/>
      <c r="G49" s="198"/>
    </row>
    <row r="50" spans="1:7" ht="23.25" x14ac:dyDescent="0.35">
      <c r="A50" s="208"/>
      <c r="B50" s="116" t="s">
        <v>591</v>
      </c>
      <c r="C50" s="203" t="s">
        <v>3566</v>
      </c>
      <c r="D50" s="204"/>
      <c r="E50" s="205"/>
      <c r="F50" s="197"/>
      <c r="G50" s="198"/>
    </row>
    <row r="51" spans="1:7" x14ac:dyDescent="0.35">
      <c r="A51" s="208"/>
      <c r="B51" s="200"/>
      <c r="C51" s="201"/>
      <c r="D51" s="204"/>
      <c r="E51" s="205"/>
      <c r="F51" s="197"/>
      <c r="G51" s="198"/>
    </row>
    <row r="52" spans="1:7" ht="34.9" x14ac:dyDescent="0.35">
      <c r="A52" s="199" t="str">
        <f>CONCATENATE($A$14,".",TEXT(COUNTA(A$15:A51)-COUNTIF(A$15:A51,"*.")-COUNTIF(A$15:A51,"*)")+1,0))</f>
        <v>1.2</v>
      </c>
      <c r="B52" s="200" t="s">
        <v>592</v>
      </c>
      <c r="C52" s="201" t="s">
        <v>3567</v>
      </c>
      <c r="D52" s="195" t="s">
        <v>99</v>
      </c>
      <c r="E52" s="196">
        <v>1</v>
      </c>
      <c r="F52" s="4"/>
      <c r="G52" s="198">
        <f t="shared" ref="G52:G83" si="0">ROUND(E52*F52,2)</f>
        <v>0</v>
      </c>
    </row>
    <row r="53" spans="1:7" ht="34.9" x14ac:dyDescent="0.35">
      <c r="A53" s="199" t="str">
        <f>CONCATENATE($A$14,".",TEXT(COUNTA(A$15:A52)-COUNTIF(A$15:A52,"*.")-COUNTIF(A$15:A52,"*)")+1,0))</f>
        <v>1.3</v>
      </c>
      <c r="B53" s="200" t="s">
        <v>100</v>
      </c>
      <c r="C53" s="201" t="s">
        <v>3568</v>
      </c>
      <c r="D53" s="195" t="s">
        <v>99</v>
      </c>
      <c r="E53" s="196">
        <v>1</v>
      </c>
      <c r="F53" s="4"/>
      <c r="G53" s="198">
        <f t="shared" si="0"/>
        <v>0</v>
      </c>
    </row>
    <row r="54" spans="1:7" ht="34.9" x14ac:dyDescent="0.35">
      <c r="A54" s="199" t="str">
        <f>CONCATENATE($A$14,".",TEXT(COUNTA(A$15:A53)-COUNTIF(A$15:A53,"*.")-COUNTIF(A$15:A53,"*)")+1,0))</f>
        <v>1.4</v>
      </c>
      <c r="B54" s="200" t="s">
        <v>101</v>
      </c>
      <c r="C54" s="201" t="s">
        <v>3569</v>
      </c>
      <c r="D54" s="195" t="s">
        <v>99</v>
      </c>
      <c r="E54" s="196">
        <v>1</v>
      </c>
      <c r="F54" s="4"/>
      <c r="G54" s="198">
        <f t="shared" si="0"/>
        <v>0</v>
      </c>
    </row>
    <row r="55" spans="1:7" ht="34.9" x14ac:dyDescent="0.35">
      <c r="A55" s="199" t="str">
        <f>CONCATENATE($A$14,".",TEXT(COUNTA(A$15:A54)-COUNTIF(A$15:A54,"*.")-COUNTIF(A$15:A54,"*)")+1,0))</f>
        <v>1.5</v>
      </c>
      <c r="B55" s="200" t="s">
        <v>593</v>
      </c>
      <c r="C55" s="201" t="s">
        <v>3570</v>
      </c>
      <c r="D55" s="195" t="s">
        <v>99</v>
      </c>
      <c r="E55" s="196">
        <v>1</v>
      </c>
      <c r="F55" s="4"/>
      <c r="G55" s="198">
        <f t="shared" si="0"/>
        <v>0</v>
      </c>
    </row>
    <row r="56" spans="1:7" ht="34.9" x14ac:dyDescent="0.35">
      <c r="A56" s="199" t="str">
        <f>CONCATENATE($A$14,".",TEXT(COUNTA(A$15:A55)-COUNTIF(A$15:A55,"*.")-COUNTIF(A$15:A55,"*)")+1,0))</f>
        <v>1.6</v>
      </c>
      <c r="B56" s="200" t="s">
        <v>594</v>
      </c>
      <c r="C56" s="201" t="s">
        <v>3571</v>
      </c>
      <c r="D56" s="195" t="s">
        <v>99</v>
      </c>
      <c r="E56" s="196">
        <v>1</v>
      </c>
      <c r="F56" s="4"/>
      <c r="G56" s="198">
        <f t="shared" si="0"/>
        <v>0</v>
      </c>
    </row>
    <row r="57" spans="1:7" ht="34.9" x14ac:dyDescent="0.35">
      <c r="A57" s="199" t="str">
        <f>CONCATENATE($A$14,".",TEXT(COUNTA(A$15:A56)-COUNTIF(A$15:A56,"*.")-COUNTIF(A$15:A56,"*)")+1,0))</f>
        <v>1.7</v>
      </c>
      <c r="B57" s="200" t="s">
        <v>595</v>
      </c>
      <c r="C57" s="201" t="s">
        <v>3572</v>
      </c>
      <c r="D57" s="195" t="s">
        <v>99</v>
      </c>
      <c r="E57" s="196">
        <v>1</v>
      </c>
      <c r="F57" s="4"/>
      <c r="G57" s="198">
        <f t="shared" si="0"/>
        <v>0</v>
      </c>
    </row>
    <row r="58" spans="1:7" ht="34.9" x14ac:dyDescent="0.35">
      <c r="A58" s="199" t="str">
        <f>CONCATENATE($A$14,".",TEXT(COUNTA(A$15:A57)-COUNTIF(A$15:A57,"*.")-COUNTIF(A$15:A57,"*)")+1,0))</f>
        <v>1.8</v>
      </c>
      <c r="B58" s="200" t="s">
        <v>596</v>
      </c>
      <c r="C58" s="201" t="s">
        <v>3573</v>
      </c>
      <c r="D58" s="195" t="s">
        <v>99</v>
      </c>
      <c r="E58" s="196">
        <v>1</v>
      </c>
      <c r="F58" s="4"/>
      <c r="G58" s="198">
        <f t="shared" si="0"/>
        <v>0</v>
      </c>
    </row>
    <row r="59" spans="1:7" ht="34.9" x14ac:dyDescent="0.35">
      <c r="A59" s="199" t="str">
        <f>CONCATENATE($A$14,".",TEXT(COUNTA(A$15:A58)-COUNTIF(A$15:A58,"*.")-COUNTIF(A$15:A58,"*)")+1,0))</f>
        <v>1.9</v>
      </c>
      <c r="B59" s="200" t="s">
        <v>597</v>
      </c>
      <c r="C59" s="201" t="s">
        <v>3574</v>
      </c>
      <c r="D59" s="195" t="s">
        <v>99</v>
      </c>
      <c r="E59" s="196">
        <v>1</v>
      </c>
      <c r="F59" s="4"/>
      <c r="G59" s="198">
        <f t="shared" si="0"/>
        <v>0</v>
      </c>
    </row>
    <row r="60" spans="1:7" ht="34.9" x14ac:dyDescent="0.35">
      <c r="A60" s="199" t="str">
        <f>CONCATENATE($A$14,".",TEXT(COUNTA(A$15:A59)-COUNTIF(A$15:A59,"*.")-COUNTIF(A$15:A59,"*)")+1,0))</f>
        <v>1.10</v>
      </c>
      <c r="B60" s="200" t="s">
        <v>598</v>
      </c>
      <c r="C60" s="201" t="s">
        <v>3575</v>
      </c>
      <c r="D60" s="195" t="s">
        <v>99</v>
      </c>
      <c r="E60" s="196">
        <v>1</v>
      </c>
      <c r="F60" s="4"/>
      <c r="G60" s="198">
        <f t="shared" si="0"/>
        <v>0</v>
      </c>
    </row>
    <row r="61" spans="1:7" ht="34.9" x14ac:dyDescent="0.35">
      <c r="A61" s="199" t="str">
        <f>CONCATENATE($A$14,".",TEXT(COUNTA(A$15:A60)-COUNTIF(A$15:A60,"*.")-COUNTIF(A$15:A60,"*)")+1,0))</f>
        <v>1.11</v>
      </c>
      <c r="B61" s="200" t="s">
        <v>599</v>
      </c>
      <c r="C61" s="201" t="s">
        <v>3576</v>
      </c>
      <c r="D61" s="195" t="s">
        <v>99</v>
      </c>
      <c r="E61" s="196">
        <v>1</v>
      </c>
      <c r="F61" s="4"/>
      <c r="G61" s="198">
        <f t="shared" si="0"/>
        <v>0</v>
      </c>
    </row>
    <row r="62" spans="1:7" ht="34.9" x14ac:dyDescent="0.35">
      <c r="A62" s="199" t="str">
        <f>CONCATENATE($A$14,".",TEXT(COUNTA(A$15:A61)-COUNTIF(A$15:A61,"*.")-COUNTIF(A$15:A61,"*)")+1,0))</f>
        <v>1.12</v>
      </c>
      <c r="B62" s="200" t="s">
        <v>600</v>
      </c>
      <c r="C62" s="201" t="s">
        <v>3577</v>
      </c>
      <c r="D62" s="195" t="s">
        <v>99</v>
      </c>
      <c r="E62" s="196">
        <v>1</v>
      </c>
      <c r="F62" s="4"/>
      <c r="G62" s="198">
        <f t="shared" si="0"/>
        <v>0</v>
      </c>
    </row>
    <row r="63" spans="1:7" ht="34.9" x14ac:dyDescent="0.35">
      <c r="A63" s="199" t="str">
        <f>CONCATENATE($A$14,".",TEXT(COUNTA(A$15:A62)-COUNTIF(A$15:A62,"*.")-COUNTIF(A$15:A62,"*)")+1,0))</f>
        <v>1.13</v>
      </c>
      <c r="B63" s="200" t="s">
        <v>102</v>
      </c>
      <c r="C63" s="201" t="s">
        <v>3578</v>
      </c>
      <c r="D63" s="195" t="s">
        <v>99</v>
      </c>
      <c r="E63" s="196">
        <v>1</v>
      </c>
      <c r="F63" s="4"/>
      <c r="G63" s="198">
        <f t="shared" si="0"/>
        <v>0</v>
      </c>
    </row>
    <row r="64" spans="1:7" ht="34.9" x14ac:dyDescent="0.35">
      <c r="A64" s="199" t="str">
        <f>CONCATENATE($A$14,".",TEXT(COUNTA(A$15:A63)-COUNTIF(A$15:A63,"*.")-COUNTIF(A$15:A63,"*)")+1,0))</f>
        <v>1.14</v>
      </c>
      <c r="B64" s="200" t="s">
        <v>103</v>
      </c>
      <c r="C64" s="201" t="s">
        <v>3579</v>
      </c>
      <c r="D64" s="195" t="s">
        <v>99</v>
      </c>
      <c r="E64" s="196">
        <v>1</v>
      </c>
      <c r="F64" s="4"/>
      <c r="G64" s="198">
        <f t="shared" si="0"/>
        <v>0</v>
      </c>
    </row>
    <row r="65" spans="1:7" ht="34.9" x14ac:dyDescent="0.35">
      <c r="A65" s="199" t="str">
        <f>CONCATENATE($A$14,".",TEXT(COUNTA(A$15:A64)-COUNTIF(A$15:A64,"*.")-COUNTIF(A$15:A64,"*)")+1,0))</f>
        <v>1.15</v>
      </c>
      <c r="B65" s="200" t="s">
        <v>104</v>
      </c>
      <c r="C65" s="201" t="s">
        <v>3580</v>
      </c>
      <c r="D65" s="195" t="s">
        <v>99</v>
      </c>
      <c r="E65" s="196">
        <v>1</v>
      </c>
      <c r="F65" s="4"/>
      <c r="G65" s="198">
        <f t="shared" si="0"/>
        <v>0</v>
      </c>
    </row>
    <row r="66" spans="1:7" ht="34.9" x14ac:dyDescent="0.35">
      <c r="A66" s="199" t="str">
        <f>CONCATENATE($A$14,".",TEXT(COUNTA(A$15:A65)-COUNTIF(A$15:A65,"*.")-COUNTIF(A$15:A65,"*)")+1,0))</f>
        <v>1.16</v>
      </c>
      <c r="B66" s="200" t="s">
        <v>105</v>
      </c>
      <c r="C66" s="201" t="s">
        <v>3581</v>
      </c>
      <c r="D66" s="195" t="s">
        <v>99</v>
      </c>
      <c r="E66" s="196">
        <v>1</v>
      </c>
      <c r="F66" s="4"/>
      <c r="G66" s="198">
        <f t="shared" si="0"/>
        <v>0</v>
      </c>
    </row>
    <row r="67" spans="1:7" ht="23.25" x14ac:dyDescent="0.35">
      <c r="A67" s="199" t="str">
        <f>CONCATENATE($A$14,".",TEXT(COUNTA(A$15:A66)-COUNTIF(A$15:A66,"*.")-COUNTIF(A$15:A66,"*)")+1,0))</f>
        <v>1.17</v>
      </c>
      <c r="B67" s="200" t="s">
        <v>106</v>
      </c>
      <c r="C67" s="201" t="s">
        <v>3582</v>
      </c>
      <c r="D67" s="195" t="s">
        <v>99</v>
      </c>
      <c r="E67" s="196">
        <v>1</v>
      </c>
      <c r="F67" s="4"/>
      <c r="G67" s="198">
        <f t="shared" si="0"/>
        <v>0</v>
      </c>
    </row>
    <row r="68" spans="1:7" ht="46.5" x14ac:dyDescent="0.35">
      <c r="A68" s="199" t="str">
        <f>CONCATENATE($A$14,".",TEXT(COUNTA(A$15:A67)-COUNTIF(A$15:A67,"*.")-COUNTIF(A$15:A67,"*)")+1,0))</f>
        <v>1.18</v>
      </c>
      <c r="B68" s="200" t="s">
        <v>601</v>
      </c>
      <c r="C68" s="201" t="s">
        <v>3583</v>
      </c>
      <c r="D68" s="195" t="s">
        <v>99</v>
      </c>
      <c r="E68" s="196">
        <v>1</v>
      </c>
      <c r="F68" s="4"/>
      <c r="G68" s="198">
        <f t="shared" si="0"/>
        <v>0</v>
      </c>
    </row>
    <row r="69" spans="1:7" ht="34.9" x14ac:dyDescent="0.35">
      <c r="A69" s="199" t="str">
        <f>CONCATENATE($A$14,".",TEXT(COUNTA(A$15:A68)-COUNTIF(A$15:A68,"*.")-COUNTIF(A$15:A68,"*)")+1,0))</f>
        <v>1.19</v>
      </c>
      <c r="B69" s="200" t="s">
        <v>107</v>
      </c>
      <c r="C69" s="201" t="s">
        <v>3584</v>
      </c>
      <c r="D69" s="195" t="s">
        <v>99</v>
      </c>
      <c r="E69" s="196">
        <v>1</v>
      </c>
      <c r="F69" s="4"/>
      <c r="G69" s="198">
        <f t="shared" si="0"/>
        <v>0</v>
      </c>
    </row>
    <row r="70" spans="1:7" ht="34.9" x14ac:dyDescent="0.35">
      <c r="A70" s="199" t="str">
        <f>CONCATENATE($A$14,".",TEXT(COUNTA(A$15:A69)-COUNTIF(A$15:A69,"*.")-COUNTIF(A$15:A69,"*)")+1,0))</f>
        <v>1.20</v>
      </c>
      <c r="B70" s="200" t="s">
        <v>108</v>
      </c>
      <c r="C70" s="201" t="s">
        <v>3585</v>
      </c>
      <c r="D70" s="195" t="s">
        <v>99</v>
      </c>
      <c r="E70" s="196">
        <v>1</v>
      </c>
      <c r="F70" s="4"/>
      <c r="G70" s="198">
        <f t="shared" si="0"/>
        <v>0</v>
      </c>
    </row>
    <row r="71" spans="1:7" ht="34.9" x14ac:dyDescent="0.35">
      <c r="A71" s="199" t="str">
        <f>CONCATENATE($A$14,".",TEXT(COUNTA(A$15:A70)-COUNTIF(A$15:A70,"*.")-COUNTIF(A$15:A70,"*)")+1,0))</f>
        <v>1.21</v>
      </c>
      <c r="B71" s="200" t="s">
        <v>109</v>
      </c>
      <c r="C71" s="201" t="s">
        <v>3586</v>
      </c>
      <c r="D71" s="195" t="s">
        <v>99</v>
      </c>
      <c r="E71" s="196">
        <v>1</v>
      </c>
      <c r="F71" s="4"/>
      <c r="G71" s="198">
        <f t="shared" si="0"/>
        <v>0</v>
      </c>
    </row>
    <row r="72" spans="1:7" ht="34.9" x14ac:dyDescent="0.35">
      <c r="A72" s="199" t="str">
        <f>CONCATENATE($A$14,".",TEXT(COUNTA(A$15:A71)-COUNTIF(A$15:A71,"*.")-COUNTIF(A$15:A71,"*)")+1,0))</f>
        <v>1.22</v>
      </c>
      <c r="B72" s="200" t="s">
        <v>110</v>
      </c>
      <c r="C72" s="201" t="s">
        <v>3587</v>
      </c>
      <c r="D72" s="195" t="s">
        <v>99</v>
      </c>
      <c r="E72" s="196">
        <v>1</v>
      </c>
      <c r="F72" s="4"/>
      <c r="G72" s="198">
        <f t="shared" si="0"/>
        <v>0</v>
      </c>
    </row>
    <row r="73" spans="1:7" ht="23.25" x14ac:dyDescent="0.35">
      <c r="A73" s="199" t="str">
        <f>CONCATENATE($A$14,".",TEXT(COUNTA(A$15:A72)-COUNTIF(A$15:A72,"*.")-COUNTIF(A$15:A72,"*)")+1,0))</f>
        <v>1.23</v>
      </c>
      <c r="B73" s="200" t="s">
        <v>111</v>
      </c>
      <c r="C73" s="201" t="s">
        <v>3588</v>
      </c>
      <c r="D73" s="195" t="s">
        <v>99</v>
      </c>
      <c r="E73" s="196">
        <v>1</v>
      </c>
      <c r="F73" s="4"/>
      <c r="G73" s="198">
        <f t="shared" si="0"/>
        <v>0</v>
      </c>
    </row>
    <row r="74" spans="1:7" ht="23.25" x14ac:dyDescent="0.35">
      <c r="A74" s="199" t="str">
        <f>CONCATENATE($A$14,".",TEXT(COUNTA(A$15:A73)-COUNTIF(A$15:A73,"*.")-COUNTIF(A$15:A73,"*)")+1,0))</f>
        <v>1.24</v>
      </c>
      <c r="B74" s="200" t="s">
        <v>112</v>
      </c>
      <c r="C74" s="201" t="s">
        <v>3589</v>
      </c>
      <c r="D74" s="195" t="s">
        <v>99</v>
      </c>
      <c r="E74" s="196">
        <v>1</v>
      </c>
      <c r="F74" s="4"/>
      <c r="G74" s="198">
        <f t="shared" si="0"/>
        <v>0</v>
      </c>
    </row>
    <row r="75" spans="1:7" ht="23.25" x14ac:dyDescent="0.35">
      <c r="A75" s="199" t="str">
        <f>CONCATENATE($A$14,".",TEXT(COUNTA(A$15:A74)-COUNTIF(A$15:A74,"*.")-COUNTIF(A$15:A74,"*)")+1,0))</f>
        <v>1.25</v>
      </c>
      <c r="B75" s="200" t="s">
        <v>113</v>
      </c>
      <c r="C75" s="201" t="s">
        <v>3590</v>
      </c>
      <c r="D75" s="195" t="s">
        <v>99</v>
      </c>
      <c r="E75" s="196">
        <v>1</v>
      </c>
      <c r="F75" s="4"/>
      <c r="G75" s="198">
        <f t="shared" si="0"/>
        <v>0</v>
      </c>
    </row>
    <row r="76" spans="1:7" ht="23.25" x14ac:dyDescent="0.35">
      <c r="A76" s="199" t="str">
        <f>CONCATENATE($A$14,".",TEXT(COUNTA(A$15:A75)-COUNTIF(A$15:A75,"*.")-COUNTIF(A$15:A75,"*)")+1,0))</f>
        <v>1.26</v>
      </c>
      <c r="B76" s="200" t="s">
        <v>114</v>
      </c>
      <c r="C76" s="201" t="s">
        <v>3591</v>
      </c>
      <c r="D76" s="195" t="s">
        <v>99</v>
      </c>
      <c r="E76" s="196">
        <v>1</v>
      </c>
      <c r="F76" s="4"/>
      <c r="G76" s="198">
        <f t="shared" si="0"/>
        <v>0</v>
      </c>
    </row>
    <row r="77" spans="1:7" ht="34.9" x14ac:dyDescent="0.35">
      <c r="A77" s="199" t="str">
        <f>CONCATENATE($A$14,".",TEXT(COUNTA(A$15:A76)-COUNTIF(A$15:A76,"*.")-COUNTIF(A$15:A76,"*)")+1,0))</f>
        <v>1.27</v>
      </c>
      <c r="B77" s="200" t="s">
        <v>115</v>
      </c>
      <c r="C77" s="201" t="s">
        <v>3592</v>
      </c>
      <c r="D77" s="195" t="s">
        <v>99</v>
      </c>
      <c r="E77" s="196">
        <v>1</v>
      </c>
      <c r="F77" s="4"/>
      <c r="G77" s="198">
        <f t="shared" si="0"/>
        <v>0</v>
      </c>
    </row>
    <row r="78" spans="1:7" ht="23.25" x14ac:dyDescent="0.35">
      <c r="A78" s="199" t="str">
        <f>CONCATENATE($A$14,".",TEXT(COUNTA(A$15:A77)-COUNTIF(A$15:A77,"*.")-COUNTIF(A$15:A77,"*)")+1,0))</f>
        <v>1.28</v>
      </c>
      <c r="B78" s="200" t="s">
        <v>116</v>
      </c>
      <c r="C78" s="201" t="s">
        <v>3593</v>
      </c>
      <c r="D78" s="195" t="s">
        <v>99</v>
      </c>
      <c r="E78" s="196">
        <v>1</v>
      </c>
      <c r="F78" s="4"/>
      <c r="G78" s="198">
        <f t="shared" si="0"/>
        <v>0</v>
      </c>
    </row>
    <row r="79" spans="1:7" ht="23.25" x14ac:dyDescent="0.35">
      <c r="A79" s="199" t="str">
        <f>CONCATENATE($A$14,".",TEXT(COUNTA(A$15:A78)-COUNTIF(A$15:A78,"*.")-COUNTIF(A$15:A78,"*)")+1,0))</f>
        <v>1.29</v>
      </c>
      <c r="B79" s="200" t="s">
        <v>117</v>
      </c>
      <c r="C79" s="201" t="s">
        <v>3594</v>
      </c>
      <c r="D79" s="195" t="s">
        <v>99</v>
      </c>
      <c r="E79" s="196">
        <v>1</v>
      </c>
      <c r="F79" s="4"/>
      <c r="G79" s="198">
        <f t="shared" si="0"/>
        <v>0</v>
      </c>
    </row>
    <row r="80" spans="1:7" ht="34.9" x14ac:dyDescent="0.35">
      <c r="A80" s="199" t="str">
        <f>CONCATENATE($A$14,".",TEXT(COUNTA(A$15:A79)-COUNTIF(A$15:A79,"*.")-COUNTIF(A$15:A79,"*)")+1,0))</f>
        <v>1.30</v>
      </c>
      <c r="B80" s="200" t="s">
        <v>118</v>
      </c>
      <c r="C80" s="201" t="s">
        <v>3595</v>
      </c>
      <c r="D80" s="195" t="s">
        <v>99</v>
      </c>
      <c r="E80" s="196">
        <v>1</v>
      </c>
      <c r="F80" s="4"/>
      <c r="G80" s="198">
        <f t="shared" si="0"/>
        <v>0</v>
      </c>
    </row>
    <row r="81" spans="1:7" ht="34.9" x14ac:dyDescent="0.35">
      <c r="A81" s="199" t="str">
        <f>CONCATENATE($A$14,".",TEXT(COUNTA(A$15:A80)-COUNTIF(A$15:A80,"*.")-COUNTIF(A$15:A80,"*)")+1,0))</f>
        <v>1.31</v>
      </c>
      <c r="B81" s="200" t="s">
        <v>602</v>
      </c>
      <c r="C81" s="201" t="s">
        <v>3596</v>
      </c>
      <c r="D81" s="195" t="s">
        <v>99</v>
      </c>
      <c r="E81" s="196">
        <v>1</v>
      </c>
      <c r="F81" s="4"/>
      <c r="G81" s="198">
        <f t="shared" si="0"/>
        <v>0</v>
      </c>
    </row>
    <row r="82" spans="1:7" ht="34.9" x14ac:dyDescent="0.35">
      <c r="A82" s="199" t="str">
        <f>CONCATENATE($A$14,".",TEXT(COUNTA(A$15:A81)-COUNTIF(A$15:A81,"*.")-COUNTIF(A$15:A81,"*)")+1,0))</f>
        <v>1.32</v>
      </c>
      <c r="B82" s="200" t="s">
        <v>119</v>
      </c>
      <c r="C82" s="201" t="s">
        <v>3597</v>
      </c>
      <c r="D82" s="195" t="s">
        <v>99</v>
      </c>
      <c r="E82" s="196">
        <v>1</v>
      </c>
      <c r="F82" s="4"/>
      <c r="G82" s="198">
        <f t="shared" si="0"/>
        <v>0</v>
      </c>
    </row>
    <row r="83" spans="1:7" ht="34.9" x14ac:dyDescent="0.35">
      <c r="A83" s="199" t="str">
        <f>CONCATENATE($A$14,".",TEXT(COUNTA(A$15:A82)-COUNTIF(A$15:A82,"*.")-COUNTIF(A$15:A82,"*)")+1,0))</f>
        <v>1.33</v>
      </c>
      <c r="B83" s="200" t="s">
        <v>120</v>
      </c>
      <c r="C83" s="201" t="s">
        <v>3598</v>
      </c>
      <c r="D83" s="195" t="s">
        <v>99</v>
      </c>
      <c r="E83" s="196">
        <v>1</v>
      </c>
      <c r="F83" s="4"/>
      <c r="G83" s="198">
        <f t="shared" si="0"/>
        <v>0</v>
      </c>
    </row>
    <row r="84" spans="1:7" ht="23.25" x14ac:dyDescent="0.35">
      <c r="A84" s="199" t="str">
        <f>CONCATENATE($A$14,".",TEXT(COUNTA(A$15:A83)-COUNTIF(A$15:A83,"*.")-COUNTIF(A$15:A83,"*)")+1,0))</f>
        <v>1.34</v>
      </c>
      <c r="B84" s="200" t="s">
        <v>121</v>
      </c>
      <c r="C84" s="201" t="s">
        <v>3599</v>
      </c>
      <c r="D84" s="195" t="s">
        <v>99</v>
      </c>
      <c r="E84" s="196">
        <v>1</v>
      </c>
      <c r="F84" s="4"/>
      <c r="G84" s="198">
        <f t="shared" ref="G84:G115" si="1">ROUND(E84*F84,2)</f>
        <v>0</v>
      </c>
    </row>
    <row r="85" spans="1:7" ht="23.25" x14ac:dyDescent="0.35">
      <c r="A85" s="199" t="str">
        <f>CONCATENATE($A$14,".",TEXT(COUNTA(A$15:A84)-COUNTIF(A$15:A84,"*.")-COUNTIF(A$15:A84,"*)")+1,0))</f>
        <v>1.35</v>
      </c>
      <c r="B85" s="200" t="s">
        <v>122</v>
      </c>
      <c r="C85" s="201" t="s">
        <v>3600</v>
      </c>
      <c r="D85" s="195" t="s">
        <v>99</v>
      </c>
      <c r="E85" s="196">
        <v>1</v>
      </c>
      <c r="F85" s="4"/>
      <c r="G85" s="198">
        <f t="shared" si="1"/>
        <v>0</v>
      </c>
    </row>
    <row r="86" spans="1:7" ht="23.25" x14ac:dyDescent="0.35">
      <c r="A86" s="199" t="str">
        <f>CONCATENATE($A$14,".",TEXT(COUNTA(A$15:A85)-COUNTIF(A$15:A85,"*.")-COUNTIF(A$15:A85,"*)")+1,0))</f>
        <v>1.36</v>
      </c>
      <c r="B86" s="200" t="s">
        <v>603</v>
      </c>
      <c r="C86" s="201" t="s">
        <v>3601</v>
      </c>
      <c r="D86" s="195" t="s">
        <v>99</v>
      </c>
      <c r="E86" s="196">
        <v>1</v>
      </c>
      <c r="F86" s="4"/>
      <c r="G86" s="198">
        <f t="shared" si="1"/>
        <v>0</v>
      </c>
    </row>
    <row r="87" spans="1:7" ht="23.25" x14ac:dyDescent="0.35">
      <c r="A87" s="199" t="str">
        <f>CONCATENATE($A$14,".",TEXT(COUNTA(A$15:A86)-COUNTIF(A$15:A86,"*.")-COUNTIF(A$15:A86,"*)")+1,0))</f>
        <v>1.37</v>
      </c>
      <c r="B87" s="200" t="s">
        <v>604</v>
      </c>
      <c r="C87" s="201" t="s">
        <v>3602</v>
      </c>
      <c r="D87" s="195" t="s">
        <v>99</v>
      </c>
      <c r="E87" s="196">
        <v>1</v>
      </c>
      <c r="F87" s="4"/>
      <c r="G87" s="198">
        <f t="shared" si="1"/>
        <v>0</v>
      </c>
    </row>
    <row r="88" spans="1:7" ht="23.25" x14ac:dyDescent="0.35">
      <c r="A88" s="199" t="str">
        <f>CONCATENATE($A$14,".",TEXT(COUNTA(A$15:A87)-COUNTIF(A$15:A87,"*.")-COUNTIF(A$15:A87,"*)")+1,0))</f>
        <v>1.38</v>
      </c>
      <c r="B88" s="200" t="s">
        <v>123</v>
      </c>
      <c r="C88" s="201" t="s">
        <v>3603</v>
      </c>
      <c r="D88" s="195" t="s">
        <v>99</v>
      </c>
      <c r="E88" s="196">
        <v>1</v>
      </c>
      <c r="F88" s="4"/>
      <c r="G88" s="198">
        <f t="shared" si="1"/>
        <v>0</v>
      </c>
    </row>
    <row r="89" spans="1:7" ht="23.25" x14ac:dyDescent="0.35">
      <c r="A89" s="199" t="str">
        <f>CONCATENATE($A$14,".",TEXT(COUNTA(A$15:A88)-COUNTIF(A$15:A88,"*.")-COUNTIF(A$15:A88,"*)")+1,0))</f>
        <v>1.39</v>
      </c>
      <c r="B89" s="200" t="s">
        <v>124</v>
      </c>
      <c r="C89" s="201" t="s">
        <v>3604</v>
      </c>
      <c r="D89" s="195" t="s">
        <v>99</v>
      </c>
      <c r="E89" s="196">
        <v>1</v>
      </c>
      <c r="F89" s="4"/>
      <c r="G89" s="198">
        <f t="shared" si="1"/>
        <v>0</v>
      </c>
    </row>
    <row r="90" spans="1:7" ht="23.25" x14ac:dyDescent="0.35">
      <c r="A90" s="199" t="str">
        <f>CONCATENATE($A$14,".",TEXT(COUNTA(A$15:A89)-COUNTIF(A$15:A89,"*.")-COUNTIF(A$15:A89,"*)")+1,0))</f>
        <v>1.40</v>
      </c>
      <c r="B90" s="200" t="s">
        <v>125</v>
      </c>
      <c r="C90" s="201" t="s">
        <v>3605</v>
      </c>
      <c r="D90" s="195" t="s">
        <v>99</v>
      </c>
      <c r="E90" s="196">
        <v>1</v>
      </c>
      <c r="F90" s="4"/>
      <c r="G90" s="198">
        <f t="shared" si="1"/>
        <v>0</v>
      </c>
    </row>
    <row r="91" spans="1:7" ht="23.25" x14ac:dyDescent="0.35">
      <c r="A91" s="199" t="str">
        <f>CONCATENATE($A$14,".",TEXT(COUNTA(A$15:A90)-COUNTIF(A$15:A90,"*.")-COUNTIF(A$15:A90,"*)")+1,0))</f>
        <v>1.41</v>
      </c>
      <c r="B91" s="200" t="s">
        <v>126</v>
      </c>
      <c r="C91" s="201" t="s">
        <v>3606</v>
      </c>
      <c r="D91" s="195" t="s">
        <v>99</v>
      </c>
      <c r="E91" s="196">
        <v>1</v>
      </c>
      <c r="F91" s="4"/>
      <c r="G91" s="198">
        <f t="shared" si="1"/>
        <v>0</v>
      </c>
    </row>
    <row r="92" spans="1:7" ht="23.25" x14ac:dyDescent="0.35">
      <c r="A92" s="199" t="str">
        <f>CONCATENATE($A$14,".",TEXT(COUNTA(A$15:A91)-COUNTIF(A$15:A91,"*.")-COUNTIF(A$15:A91,"*)")+1,0))</f>
        <v>1.42</v>
      </c>
      <c r="B92" s="200" t="s">
        <v>127</v>
      </c>
      <c r="C92" s="201" t="s">
        <v>3607</v>
      </c>
      <c r="D92" s="195" t="s">
        <v>99</v>
      </c>
      <c r="E92" s="196">
        <v>1</v>
      </c>
      <c r="F92" s="4"/>
      <c r="G92" s="198">
        <f t="shared" si="1"/>
        <v>0</v>
      </c>
    </row>
    <row r="93" spans="1:7" ht="23.25" x14ac:dyDescent="0.35">
      <c r="A93" s="199" t="str">
        <f>CONCATENATE($A$14,".",TEXT(COUNTA(A$15:A92)-COUNTIF(A$15:A92,"*.")-COUNTIF(A$15:A92,"*)")+1,0))</f>
        <v>1.43</v>
      </c>
      <c r="B93" s="200" t="s">
        <v>128</v>
      </c>
      <c r="C93" s="201" t="s">
        <v>3608</v>
      </c>
      <c r="D93" s="195" t="s">
        <v>99</v>
      </c>
      <c r="E93" s="196">
        <v>1</v>
      </c>
      <c r="F93" s="4"/>
      <c r="G93" s="198">
        <f t="shared" si="1"/>
        <v>0</v>
      </c>
    </row>
    <row r="94" spans="1:7" ht="23.25" x14ac:dyDescent="0.35">
      <c r="A94" s="199" t="str">
        <f>CONCATENATE($A$14,".",TEXT(COUNTA(A$15:A93)-COUNTIF(A$15:A93,"*.")-COUNTIF(A$15:A93,"*)")+1,0))</f>
        <v>1.44</v>
      </c>
      <c r="B94" s="200" t="s">
        <v>129</v>
      </c>
      <c r="C94" s="201" t="s">
        <v>3609</v>
      </c>
      <c r="D94" s="195" t="s">
        <v>99</v>
      </c>
      <c r="E94" s="196">
        <v>1</v>
      </c>
      <c r="F94" s="4"/>
      <c r="G94" s="198">
        <f t="shared" si="1"/>
        <v>0</v>
      </c>
    </row>
    <row r="95" spans="1:7" ht="23.25" x14ac:dyDescent="0.35">
      <c r="A95" s="199" t="str">
        <f>CONCATENATE($A$14,".",TEXT(COUNTA(A$15:A94)-COUNTIF(A$15:A94,"*.")-COUNTIF(A$15:A94,"*)")+1,0))</f>
        <v>1.45</v>
      </c>
      <c r="B95" s="200" t="s">
        <v>130</v>
      </c>
      <c r="C95" s="201" t="s">
        <v>3610</v>
      </c>
      <c r="D95" s="195" t="s">
        <v>99</v>
      </c>
      <c r="E95" s="196">
        <v>1</v>
      </c>
      <c r="F95" s="4"/>
      <c r="G95" s="198">
        <f t="shared" si="1"/>
        <v>0</v>
      </c>
    </row>
    <row r="96" spans="1:7" ht="23.25" x14ac:dyDescent="0.35">
      <c r="A96" s="199" t="str">
        <f>CONCATENATE($A$14,".",TEXT(COUNTA(A$15:A95)-COUNTIF(A$15:A95,"*.")-COUNTIF(A$15:A95,"*)")+1,0))</f>
        <v>1.46</v>
      </c>
      <c r="B96" s="200" t="s">
        <v>131</v>
      </c>
      <c r="C96" s="201" t="s">
        <v>3611</v>
      </c>
      <c r="D96" s="195" t="s">
        <v>99</v>
      </c>
      <c r="E96" s="196">
        <v>1</v>
      </c>
      <c r="F96" s="4"/>
      <c r="G96" s="198">
        <f t="shared" si="1"/>
        <v>0</v>
      </c>
    </row>
    <row r="97" spans="1:7" ht="23.25" x14ac:dyDescent="0.35">
      <c r="A97" s="199" t="str">
        <f>CONCATENATE($A$14,".",TEXT(COUNTA(A$15:A96)-COUNTIF(A$15:A96,"*.")-COUNTIF(A$15:A96,"*)")+1,0))</f>
        <v>1.47</v>
      </c>
      <c r="B97" s="200" t="s">
        <v>132</v>
      </c>
      <c r="C97" s="201" t="s">
        <v>3612</v>
      </c>
      <c r="D97" s="195" t="s">
        <v>99</v>
      </c>
      <c r="E97" s="196">
        <v>1</v>
      </c>
      <c r="F97" s="4"/>
      <c r="G97" s="198">
        <f t="shared" si="1"/>
        <v>0</v>
      </c>
    </row>
    <row r="98" spans="1:7" ht="23.25" x14ac:dyDescent="0.35">
      <c r="A98" s="199" t="str">
        <f>CONCATENATE($A$14,".",TEXT(COUNTA(A$15:A97)-COUNTIF(A$15:A97,"*.")-COUNTIF(A$15:A97,"*)")+1,0))</f>
        <v>1.48</v>
      </c>
      <c r="B98" s="200" t="s">
        <v>133</v>
      </c>
      <c r="C98" s="201" t="s">
        <v>3613</v>
      </c>
      <c r="D98" s="195" t="s">
        <v>99</v>
      </c>
      <c r="E98" s="196">
        <v>1</v>
      </c>
      <c r="F98" s="4"/>
      <c r="G98" s="198">
        <f t="shared" si="1"/>
        <v>0</v>
      </c>
    </row>
    <row r="99" spans="1:7" ht="23.25" x14ac:dyDescent="0.35">
      <c r="A99" s="199" t="str">
        <f>CONCATENATE($A$14,".",TEXT(COUNTA(A$15:A98)-COUNTIF(A$15:A98,"*.")-COUNTIF(A$15:A98,"*)")+1,0))</f>
        <v>1.49</v>
      </c>
      <c r="B99" s="200" t="s">
        <v>134</v>
      </c>
      <c r="C99" s="201" t="s">
        <v>3614</v>
      </c>
      <c r="D99" s="195" t="s">
        <v>99</v>
      </c>
      <c r="E99" s="196">
        <v>1</v>
      </c>
      <c r="F99" s="4"/>
      <c r="G99" s="198">
        <f t="shared" si="1"/>
        <v>0</v>
      </c>
    </row>
    <row r="100" spans="1:7" ht="23.25" x14ac:dyDescent="0.35">
      <c r="A100" s="199" t="str">
        <f>CONCATENATE($A$14,".",TEXT(COUNTA(A$15:A99)-COUNTIF(A$15:A99,"*.")-COUNTIF(A$15:A99,"*)")+1,0))</f>
        <v>1.50</v>
      </c>
      <c r="B100" s="200" t="s">
        <v>135</v>
      </c>
      <c r="C100" s="201" t="s">
        <v>3615</v>
      </c>
      <c r="D100" s="195" t="s">
        <v>99</v>
      </c>
      <c r="E100" s="196">
        <v>1</v>
      </c>
      <c r="F100" s="4"/>
      <c r="G100" s="198">
        <f t="shared" si="1"/>
        <v>0</v>
      </c>
    </row>
    <row r="101" spans="1:7" ht="23.25" x14ac:dyDescent="0.35">
      <c r="A101" s="199" t="str">
        <f>CONCATENATE($A$14,".",TEXT(COUNTA(A$15:A100)-COUNTIF(A$15:A100,"*.")-COUNTIF(A$15:A100,"*)")+1,0))</f>
        <v>1.51</v>
      </c>
      <c r="B101" s="200" t="s">
        <v>136</v>
      </c>
      <c r="C101" s="201" t="s">
        <v>3616</v>
      </c>
      <c r="D101" s="195" t="s">
        <v>99</v>
      </c>
      <c r="E101" s="196">
        <v>1</v>
      </c>
      <c r="F101" s="4"/>
      <c r="G101" s="198">
        <f t="shared" si="1"/>
        <v>0</v>
      </c>
    </row>
    <row r="102" spans="1:7" ht="23.25" x14ac:dyDescent="0.35">
      <c r="A102" s="199" t="str">
        <f>CONCATENATE($A$14,".",TEXT(COUNTA(A$15:A101)-COUNTIF(A$15:A101,"*.")-COUNTIF(A$15:A101,"*)")+1,0))</f>
        <v>1.52</v>
      </c>
      <c r="B102" s="200" t="s">
        <v>137</v>
      </c>
      <c r="C102" s="201" t="s">
        <v>3617</v>
      </c>
      <c r="D102" s="195" t="s">
        <v>99</v>
      </c>
      <c r="E102" s="196">
        <v>1</v>
      </c>
      <c r="F102" s="4"/>
      <c r="G102" s="198">
        <f t="shared" si="1"/>
        <v>0</v>
      </c>
    </row>
    <row r="103" spans="1:7" ht="23.25" x14ac:dyDescent="0.35">
      <c r="A103" s="199" t="str">
        <f>CONCATENATE($A$14,".",TEXT(COUNTA(A$15:A102)-COUNTIF(A$15:A102,"*.")-COUNTIF(A$15:A102,"*)")+1,0))</f>
        <v>1.53</v>
      </c>
      <c r="B103" s="200" t="s">
        <v>138</v>
      </c>
      <c r="C103" s="201" t="s">
        <v>3618</v>
      </c>
      <c r="D103" s="195" t="s">
        <v>99</v>
      </c>
      <c r="E103" s="196">
        <v>1</v>
      </c>
      <c r="F103" s="4"/>
      <c r="G103" s="198">
        <f t="shared" si="1"/>
        <v>0</v>
      </c>
    </row>
    <row r="104" spans="1:7" ht="23.25" x14ac:dyDescent="0.35">
      <c r="A104" s="199" t="str">
        <f>CONCATENATE($A$14,".",TEXT(COUNTA(A$15:A103)-COUNTIF(A$15:A103,"*.")-COUNTIF(A$15:A103,"*)")+1,0))</f>
        <v>1.54</v>
      </c>
      <c r="B104" s="200" t="s">
        <v>139</v>
      </c>
      <c r="C104" s="201" t="s">
        <v>3619</v>
      </c>
      <c r="D104" s="195" t="s">
        <v>99</v>
      </c>
      <c r="E104" s="196">
        <v>1</v>
      </c>
      <c r="F104" s="4"/>
      <c r="G104" s="198">
        <f t="shared" si="1"/>
        <v>0</v>
      </c>
    </row>
    <row r="105" spans="1:7" ht="23.25" x14ac:dyDescent="0.35">
      <c r="A105" s="199" t="str">
        <f>CONCATENATE($A$14,".",TEXT(COUNTA(A$15:A104)-COUNTIF(A$15:A104,"*.")-COUNTIF(A$15:A104,"*)")+1,0))</f>
        <v>1.55</v>
      </c>
      <c r="B105" s="200" t="s">
        <v>140</v>
      </c>
      <c r="C105" s="201" t="s">
        <v>3620</v>
      </c>
      <c r="D105" s="195" t="s">
        <v>99</v>
      </c>
      <c r="E105" s="196">
        <v>1</v>
      </c>
      <c r="F105" s="4"/>
      <c r="G105" s="198">
        <f t="shared" si="1"/>
        <v>0</v>
      </c>
    </row>
    <row r="106" spans="1:7" ht="23.25" x14ac:dyDescent="0.35">
      <c r="A106" s="199" t="str">
        <f>CONCATENATE($A$14,".",TEXT(COUNTA(A$15:A105)-COUNTIF(A$15:A105,"*.")-COUNTIF(A$15:A105,"*)")+1,0))</f>
        <v>1.56</v>
      </c>
      <c r="B106" s="200" t="s">
        <v>141</v>
      </c>
      <c r="C106" s="201" t="s">
        <v>3621</v>
      </c>
      <c r="D106" s="195" t="s">
        <v>99</v>
      </c>
      <c r="E106" s="196">
        <v>1</v>
      </c>
      <c r="F106" s="4"/>
      <c r="G106" s="198">
        <f t="shared" si="1"/>
        <v>0</v>
      </c>
    </row>
    <row r="107" spans="1:7" ht="23.25" x14ac:dyDescent="0.35">
      <c r="A107" s="199" t="str">
        <f>CONCATENATE($A$14,".",TEXT(COUNTA(A$15:A106)-COUNTIF(A$15:A106,"*.")-COUNTIF(A$15:A106,"*)")+1,0))</f>
        <v>1.57</v>
      </c>
      <c r="B107" s="200" t="s">
        <v>142</v>
      </c>
      <c r="C107" s="201" t="s">
        <v>3622</v>
      </c>
      <c r="D107" s="195" t="s">
        <v>99</v>
      </c>
      <c r="E107" s="196">
        <v>1</v>
      </c>
      <c r="F107" s="4"/>
      <c r="G107" s="198">
        <f t="shared" si="1"/>
        <v>0</v>
      </c>
    </row>
    <row r="108" spans="1:7" ht="23.25" x14ac:dyDescent="0.35">
      <c r="A108" s="199" t="str">
        <f>CONCATENATE($A$14,".",TEXT(COUNTA(A$15:A107)-COUNTIF(A$15:A107,"*.")-COUNTIF(A$15:A107,"*)")+1,0))</f>
        <v>1.58</v>
      </c>
      <c r="B108" s="200" t="s">
        <v>143</v>
      </c>
      <c r="C108" s="201" t="s">
        <v>3623</v>
      </c>
      <c r="D108" s="195" t="s">
        <v>99</v>
      </c>
      <c r="E108" s="196">
        <v>1</v>
      </c>
      <c r="F108" s="4"/>
      <c r="G108" s="198">
        <f t="shared" si="1"/>
        <v>0</v>
      </c>
    </row>
    <row r="109" spans="1:7" ht="34.9" x14ac:dyDescent="0.35">
      <c r="A109" s="199" t="str">
        <f>CONCATENATE($A$14,".",TEXT(COUNTA(A$15:A108)-COUNTIF(A$15:A108,"*.")-COUNTIF(A$15:A108,"*)")+1,0))</f>
        <v>1.59</v>
      </c>
      <c r="B109" s="200" t="s">
        <v>144</v>
      </c>
      <c r="C109" s="201" t="s">
        <v>3624</v>
      </c>
      <c r="D109" s="195" t="s">
        <v>99</v>
      </c>
      <c r="E109" s="196">
        <v>1</v>
      </c>
      <c r="F109" s="4"/>
      <c r="G109" s="198">
        <f t="shared" si="1"/>
        <v>0</v>
      </c>
    </row>
    <row r="110" spans="1:7" ht="34.9" x14ac:dyDescent="0.35">
      <c r="A110" s="199" t="str">
        <f>CONCATENATE($A$14,".",TEXT(COUNTA(A$15:A109)-COUNTIF(A$15:A109,"*.")-COUNTIF(A$15:A109,"*)")+1,0))</f>
        <v>1.60</v>
      </c>
      <c r="B110" s="200" t="s">
        <v>145</v>
      </c>
      <c r="C110" s="201" t="s">
        <v>3625</v>
      </c>
      <c r="D110" s="195" t="s">
        <v>99</v>
      </c>
      <c r="E110" s="196">
        <v>1</v>
      </c>
      <c r="F110" s="4"/>
      <c r="G110" s="198">
        <f t="shared" si="1"/>
        <v>0</v>
      </c>
    </row>
    <row r="111" spans="1:7" ht="34.9" x14ac:dyDescent="0.35">
      <c r="A111" s="199" t="str">
        <f>CONCATENATE($A$14,".",TEXT(COUNTA(A$15:A110)-COUNTIF(A$15:A110,"*.")-COUNTIF(A$15:A110,"*)")+1,0))</f>
        <v>1.61</v>
      </c>
      <c r="B111" s="200" t="s">
        <v>146</v>
      </c>
      <c r="C111" s="201" t="s">
        <v>3626</v>
      </c>
      <c r="D111" s="195" t="s">
        <v>99</v>
      </c>
      <c r="E111" s="196">
        <v>1</v>
      </c>
      <c r="F111" s="4"/>
      <c r="G111" s="198">
        <f t="shared" si="1"/>
        <v>0</v>
      </c>
    </row>
    <row r="112" spans="1:7" ht="23.25" x14ac:dyDescent="0.35">
      <c r="A112" s="199" t="str">
        <f>CONCATENATE($A$14,".",TEXT(COUNTA(A$15:A111)-COUNTIF(A$15:A111,"*.")-COUNTIF(A$15:A111,"*)")+1,0))</f>
        <v>1.62</v>
      </c>
      <c r="B112" s="200" t="s">
        <v>147</v>
      </c>
      <c r="C112" s="201" t="s">
        <v>3627</v>
      </c>
      <c r="D112" s="195" t="s">
        <v>99</v>
      </c>
      <c r="E112" s="196">
        <v>1</v>
      </c>
      <c r="F112" s="4"/>
      <c r="G112" s="198">
        <f t="shared" si="1"/>
        <v>0</v>
      </c>
    </row>
    <row r="113" spans="1:7" ht="23.25" x14ac:dyDescent="0.35">
      <c r="A113" s="199" t="str">
        <f>CONCATENATE($A$14,".",TEXT(COUNTA(A$15:A112)-COUNTIF(A$15:A112,"*.")-COUNTIF(A$15:A112,"*)")+1,0))</f>
        <v>1.63</v>
      </c>
      <c r="B113" s="200" t="s">
        <v>148</v>
      </c>
      <c r="C113" s="201" t="s">
        <v>3628</v>
      </c>
      <c r="D113" s="195" t="s">
        <v>99</v>
      </c>
      <c r="E113" s="196">
        <v>1</v>
      </c>
      <c r="F113" s="4"/>
      <c r="G113" s="198">
        <f t="shared" si="1"/>
        <v>0</v>
      </c>
    </row>
    <row r="114" spans="1:7" ht="23.25" x14ac:dyDescent="0.35">
      <c r="A114" s="199" t="str">
        <f>CONCATENATE($A$14,".",TEXT(COUNTA(A$15:A113)-COUNTIF(A$15:A113,"*.")-COUNTIF(A$15:A113,"*)")+1,0))</f>
        <v>1.64</v>
      </c>
      <c r="B114" s="200" t="s">
        <v>149</v>
      </c>
      <c r="C114" s="201" t="s">
        <v>3629</v>
      </c>
      <c r="D114" s="195" t="s">
        <v>99</v>
      </c>
      <c r="E114" s="196">
        <v>1</v>
      </c>
      <c r="F114" s="4"/>
      <c r="G114" s="198">
        <f t="shared" si="1"/>
        <v>0</v>
      </c>
    </row>
    <row r="115" spans="1:7" ht="23.25" x14ac:dyDescent="0.35">
      <c r="A115" s="199" t="str">
        <f>CONCATENATE($A$14,".",TEXT(COUNTA(A$15:A114)-COUNTIF(A$15:A114,"*.")-COUNTIF(A$15:A114,"*)")+1,0))</f>
        <v>1.65</v>
      </c>
      <c r="B115" s="200" t="s">
        <v>150</v>
      </c>
      <c r="C115" s="201" t="s">
        <v>3630</v>
      </c>
      <c r="D115" s="195" t="s">
        <v>99</v>
      </c>
      <c r="E115" s="196">
        <v>1</v>
      </c>
      <c r="F115" s="4"/>
      <c r="G115" s="198">
        <f t="shared" si="1"/>
        <v>0</v>
      </c>
    </row>
    <row r="116" spans="1:7" ht="23.25" x14ac:dyDescent="0.35">
      <c r="A116" s="199" t="str">
        <f>CONCATENATE($A$14,".",TEXT(COUNTA(A$15:A115)-COUNTIF(A$15:A115,"*.")-COUNTIF(A$15:A115,"*)")+1,0))</f>
        <v>1.66</v>
      </c>
      <c r="B116" s="200" t="s">
        <v>150</v>
      </c>
      <c r="C116" s="201" t="s">
        <v>3630</v>
      </c>
      <c r="D116" s="195" t="s">
        <v>99</v>
      </c>
      <c r="E116" s="196">
        <v>1</v>
      </c>
      <c r="F116" s="4"/>
      <c r="G116" s="198">
        <f t="shared" ref="G116:G147" si="2">ROUND(E116*F116,2)</f>
        <v>0</v>
      </c>
    </row>
    <row r="117" spans="1:7" ht="23.25" x14ac:dyDescent="0.35">
      <c r="A117" s="199" t="str">
        <f>CONCATENATE($A$14,".",TEXT(COUNTA(A$15:A116)-COUNTIF(A$15:A116,"*.")-COUNTIF(A$15:A116,"*)")+1,0))</f>
        <v>1.67</v>
      </c>
      <c r="B117" s="200" t="s">
        <v>605</v>
      </c>
      <c r="C117" s="201" t="s">
        <v>3631</v>
      </c>
      <c r="D117" s="195" t="s">
        <v>99</v>
      </c>
      <c r="E117" s="196">
        <v>1</v>
      </c>
      <c r="F117" s="4"/>
      <c r="G117" s="198">
        <f t="shared" si="2"/>
        <v>0</v>
      </c>
    </row>
    <row r="118" spans="1:7" ht="23.25" x14ac:dyDescent="0.35">
      <c r="A118" s="199" t="str">
        <f>CONCATENATE($A$14,".",TEXT(COUNTA(A$15:A117)-COUNTIF(A$15:A117,"*.")-COUNTIF(A$15:A117,"*)")+1,0))</f>
        <v>1.68</v>
      </c>
      <c r="B118" s="200" t="s">
        <v>606</v>
      </c>
      <c r="C118" s="201" t="s">
        <v>3632</v>
      </c>
      <c r="D118" s="195" t="s">
        <v>99</v>
      </c>
      <c r="E118" s="196">
        <v>1</v>
      </c>
      <c r="F118" s="4"/>
      <c r="G118" s="198">
        <f t="shared" si="2"/>
        <v>0</v>
      </c>
    </row>
    <row r="119" spans="1:7" ht="23.25" x14ac:dyDescent="0.35">
      <c r="A119" s="199" t="str">
        <f>CONCATENATE($A$14,".",TEXT(COUNTA(A$15:A118)-COUNTIF(A$15:A118,"*.")-COUNTIF(A$15:A118,"*)")+1,0))</f>
        <v>1.69</v>
      </c>
      <c r="B119" s="200" t="s">
        <v>607</v>
      </c>
      <c r="C119" s="201" t="s">
        <v>3633</v>
      </c>
      <c r="D119" s="195" t="s">
        <v>99</v>
      </c>
      <c r="E119" s="196">
        <v>1</v>
      </c>
      <c r="F119" s="4"/>
      <c r="G119" s="198">
        <f t="shared" si="2"/>
        <v>0</v>
      </c>
    </row>
    <row r="120" spans="1:7" ht="23.25" x14ac:dyDescent="0.35">
      <c r="A120" s="199" t="str">
        <f>CONCATENATE($A$14,".",TEXT(COUNTA(A$15:A119)-COUNTIF(A$15:A119,"*.")-COUNTIF(A$15:A119,"*)")+1,0))</f>
        <v>1.70</v>
      </c>
      <c r="B120" s="200" t="s">
        <v>608</v>
      </c>
      <c r="C120" s="201" t="s">
        <v>3634</v>
      </c>
      <c r="D120" s="195" t="s">
        <v>99</v>
      </c>
      <c r="E120" s="196">
        <v>1</v>
      </c>
      <c r="F120" s="4"/>
      <c r="G120" s="198">
        <f t="shared" si="2"/>
        <v>0</v>
      </c>
    </row>
    <row r="121" spans="1:7" ht="34.9" x14ac:dyDescent="0.35">
      <c r="A121" s="199" t="str">
        <f>CONCATENATE($A$14,".",TEXT(COUNTA(A$15:A120)-COUNTIF(A$15:A120,"*.")-COUNTIF(A$15:A120,"*)")+1,0))</f>
        <v>1.71</v>
      </c>
      <c r="B121" s="200" t="s">
        <v>609</v>
      </c>
      <c r="C121" s="201" t="s">
        <v>3635</v>
      </c>
      <c r="D121" s="195" t="s">
        <v>99</v>
      </c>
      <c r="E121" s="196">
        <v>1</v>
      </c>
      <c r="F121" s="4"/>
      <c r="G121" s="198">
        <f t="shared" si="2"/>
        <v>0</v>
      </c>
    </row>
    <row r="122" spans="1:7" ht="23.25" x14ac:dyDescent="0.35">
      <c r="A122" s="199" t="str">
        <f>CONCATENATE($A$14,".",TEXT(COUNTA(A$15:A121)-COUNTIF(A$15:A121,"*.")-COUNTIF(A$15:A121,"*)")+1,0))</f>
        <v>1.72</v>
      </c>
      <c r="B122" s="200" t="s">
        <v>610</v>
      </c>
      <c r="C122" s="201" t="s">
        <v>3636</v>
      </c>
      <c r="D122" s="195" t="s">
        <v>99</v>
      </c>
      <c r="E122" s="196">
        <v>1</v>
      </c>
      <c r="F122" s="4"/>
      <c r="G122" s="198">
        <f t="shared" si="2"/>
        <v>0</v>
      </c>
    </row>
    <row r="123" spans="1:7" ht="23.25" x14ac:dyDescent="0.35">
      <c r="A123" s="199" t="str">
        <f>CONCATENATE($A$14,".",TEXT(COUNTA(A$15:A122)-COUNTIF(A$15:A122,"*.")-COUNTIF(A$15:A122,"*)")+1,0))</f>
        <v>1.73</v>
      </c>
      <c r="B123" s="200" t="s">
        <v>611</v>
      </c>
      <c r="C123" s="201" t="s">
        <v>3637</v>
      </c>
      <c r="D123" s="195" t="s">
        <v>99</v>
      </c>
      <c r="E123" s="196">
        <v>1</v>
      </c>
      <c r="F123" s="4"/>
      <c r="G123" s="198">
        <f t="shared" si="2"/>
        <v>0</v>
      </c>
    </row>
    <row r="124" spans="1:7" ht="23.25" x14ac:dyDescent="0.35">
      <c r="A124" s="199" t="str">
        <f>CONCATENATE($A$14,".",TEXT(COUNTA(A$15:A123)-COUNTIF(A$15:A123,"*.")-COUNTIF(A$15:A123,"*)")+1,0))</f>
        <v>1.74</v>
      </c>
      <c r="B124" s="200" t="s">
        <v>612</v>
      </c>
      <c r="C124" s="201" t="s">
        <v>3638</v>
      </c>
      <c r="D124" s="195" t="s">
        <v>99</v>
      </c>
      <c r="E124" s="196">
        <v>1</v>
      </c>
      <c r="F124" s="4"/>
      <c r="G124" s="198">
        <f t="shared" si="2"/>
        <v>0</v>
      </c>
    </row>
    <row r="125" spans="1:7" ht="23.25" x14ac:dyDescent="0.35">
      <c r="A125" s="199" t="str">
        <f>CONCATENATE($A$14,".",TEXT(COUNTA(A$15:A124)-COUNTIF(A$15:A124,"*.")-COUNTIF(A$15:A124,"*)")+1,0))</f>
        <v>1.75</v>
      </c>
      <c r="B125" s="200" t="s">
        <v>613</v>
      </c>
      <c r="C125" s="201" t="s">
        <v>3639</v>
      </c>
      <c r="D125" s="195" t="s">
        <v>99</v>
      </c>
      <c r="E125" s="196">
        <v>1</v>
      </c>
      <c r="F125" s="4"/>
      <c r="G125" s="198">
        <f t="shared" si="2"/>
        <v>0</v>
      </c>
    </row>
    <row r="126" spans="1:7" ht="23.25" x14ac:dyDescent="0.35">
      <c r="A126" s="199" t="str">
        <f>CONCATENATE($A$14,".",TEXT(COUNTA(A$15:A125)-COUNTIF(A$15:A125,"*.")-COUNTIF(A$15:A125,"*)")+1,0))</f>
        <v>1.76</v>
      </c>
      <c r="B126" s="200" t="s">
        <v>614</v>
      </c>
      <c r="C126" s="201" t="s">
        <v>3640</v>
      </c>
      <c r="D126" s="195" t="s">
        <v>99</v>
      </c>
      <c r="E126" s="196">
        <v>1</v>
      </c>
      <c r="F126" s="4"/>
      <c r="G126" s="198">
        <f t="shared" si="2"/>
        <v>0</v>
      </c>
    </row>
    <row r="127" spans="1:7" ht="23.25" x14ac:dyDescent="0.35">
      <c r="A127" s="199" t="str">
        <f>CONCATENATE($A$14,".",TEXT(COUNTA(A$15:A126)-COUNTIF(A$15:A126,"*.")-COUNTIF(A$15:A126,"*)")+1,0))</f>
        <v>1.77</v>
      </c>
      <c r="B127" s="200" t="s">
        <v>615</v>
      </c>
      <c r="C127" s="201" t="s">
        <v>3641</v>
      </c>
      <c r="D127" s="195" t="s">
        <v>99</v>
      </c>
      <c r="E127" s="196">
        <v>1</v>
      </c>
      <c r="F127" s="4"/>
      <c r="G127" s="198">
        <f t="shared" si="2"/>
        <v>0</v>
      </c>
    </row>
    <row r="128" spans="1:7" ht="23.25" x14ac:dyDescent="0.35">
      <c r="A128" s="199" t="str">
        <f>CONCATENATE($A$14,".",TEXT(COUNTA(A$15:A127)-COUNTIF(A$15:A127,"*.")-COUNTIF(A$15:A127,"*)")+1,0))</f>
        <v>1.78</v>
      </c>
      <c r="B128" s="200" t="s">
        <v>616</v>
      </c>
      <c r="C128" s="201" t="s">
        <v>3642</v>
      </c>
      <c r="D128" s="195" t="s">
        <v>99</v>
      </c>
      <c r="E128" s="196">
        <v>1</v>
      </c>
      <c r="F128" s="4"/>
      <c r="G128" s="198">
        <f t="shared" si="2"/>
        <v>0</v>
      </c>
    </row>
    <row r="129" spans="1:7" ht="23.25" x14ac:dyDescent="0.35">
      <c r="A129" s="199" t="str">
        <f>CONCATENATE($A$14,".",TEXT(COUNTA(A$15:A128)-COUNTIF(A$15:A128,"*.")-COUNTIF(A$15:A128,"*)")+1,0))</f>
        <v>1.79</v>
      </c>
      <c r="B129" s="200" t="s">
        <v>617</v>
      </c>
      <c r="C129" s="201" t="s">
        <v>3643</v>
      </c>
      <c r="D129" s="195" t="s">
        <v>99</v>
      </c>
      <c r="E129" s="196">
        <v>1</v>
      </c>
      <c r="F129" s="4"/>
      <c r="G129" s="198">
        <f t="shared" si="2"/>
        <v>0</v>
      </c>
    </row>
    <row r="130" spans="1:7" ht="34.9" x14ac:dyDescent="0.35">
      <c r="A130" s="199" t="str">
        <f>CONCATENATE($A$14,".",TEXT(COUNTA(A$15:A129)-COUNTIF(A$15:A129,"*.")-COUNTIF(A$15:A129,"*)")+1,0))</f>
        <v>1.80</v>
      </c>
      <c r="B130" s="200" t="s">
        <v>618</v>
      </c>
      <c r="C130" s="201" t="s">
        <v>3644</v>
      </c>
      <c r="D130" s="195" t="s">
        <v>99</v>
      </c>
      <c r="E130" s="196">
        <v>1</v>
      </c>
      <c r="F130" s="4"/>
      <c r="G130" s="198">
        <f t="shared" si="2"/>
        <v>0</v>
      </c>
    </row>
    <row r="131" spans="1:7" ht="23.25" x14ac:dyDescent="0.35">
      <c r="A131" s="199" t="str">
        <f>CONCATENATE($A$14,".",TEXT(COUNTA(A$15:A130)-COUNTIF(A$15:A130,"*.")-COUNTIF(A$15:A130,"*)")+1,0))</f>
        <v>1.81</v>
      </c>
      <c r="B131" s="200" t="s">
        <v>619</v>
      </c>
      <c r="C131" s="201" t="s">
        <v>3645</v>
      </c>
      <c r="D131" s="195" t="s">
        <v>99</v>
      </c>
      <c r="E131" s="196">
        <v>1</v>
      </c>
      <c r="F131" s="4"/>
      <c r="G131" s="198">
        <f t="shared" si="2"/>
        <v>0</v>
      </c>
    </row>
    <row r="132" spans="1:7" ht="23.25" x14ac:dyDescent="0.35">
      <c r="A132" s="199" t="str">
        <f>CONCATENATE($A$14,".",TEXT(COUNTA(A$15:A131)-COUNTIF(A$15:A131,"*.")-COUNTIF(A$15:A131,"*)")+1,0))</f>
        <v>1.82</v>
      </c>
      <c r="B132" s="200" t="s">
        <v>151</v>
      </c>
      <c r="C132" s="201" t="s">
        <v>3646</v>
      </c>
      <c r="D132" s="195" t="s">
        <v>99</v>
      </c>
      <c r="E132" s="196">
        <v>1</v>
      </c>
      <c r="F132" s="4"/>
      <c r="G132" s="198">
        <f t="shared" si="2"/>
        <v>0</v>
      </c>
    </row>
    <row r="133" spans="1:7" ht="23.25" x14ac:dyDescent="0.35">
      <c r="A133" s="199" t="str">
        <f>CONCATENATE($A$14,".",TEXT(COUNTA(A$15:A132)-COUNTIF(A$15:A132,"*.")-COUNTIF(A$15:A132,"*)")+1,0))</f>
        <v>1.83</v>
      </c>
      <c r="B133" s="200" t="s">
        <v>152</v>
      </c>
      <c r="C133" s="201" t="s">
        <v>3647</v>
      </c>
      <c r="D133" s="195" t="s">
        <v>99</v>
      </c>
      <c r="E133" s="196">
        <v>1</v>
      </c>
      <c r="F133" s="4"/>
      <c r="G133" s="198">
        <f t="shared" si="2"/>
        <v>0</v>
      </c>
    </row>
    <row r="134" spans="1:7" ht="23.25" x14ac:dyDescent="0.35">
      <c r="A134" s="199" t="str">
        <f>CONCATENATE($A$14,".",TEXT(COUNTA(A$15:A133)-COUNTIF(A$15:A133,"*.")-COUNTIF(A$15:A133,"*)")+1,0))</f>
        <v>1.84</v>
      </c>
      <c r="B134" s="200" t="s">
        <v>153</v>
      </c>
      <c r="C134" s="201" t="s">
        <v>3648</v>
      </c>
      <c r="D134" s="195" t="s">
        <v>99</v>
      </c>
      <c r="E134" s="196">
        <v>1</v>
      </c>
      <c r="F134" s="4"/>
      <c r="G134" s="198">
        <f t="shared" si="2"/>
        <v>0</v>
      </c>
    </row>
    <row r="135" spans="1:7" ht="23.25" x14ac:dyDescent="0.35">
      <c r="A135" s="199" t="str">
        <f>CONCATENATE($A$14,".",TEXT(COUNTA(A$15:A134)-COUNTIF(A$15:A134,"*.")-COUNTIF(A$15:A134,"*)")+1,0))</f>
        <v>1.85</v>
      </c>
      <c r="B135" s="200" t="s">
        <v>154</v>
      </c>
      <c r="C135" s="201" t="s">
        <v>3649</v>
      </c>
      <c r="D135" s="195" t="s">
        <v>99</v>
      </c>
      <c r="E135" s="196">
        <v>1</v>
      </c>
      <c r="F135" s="4"/>
      <c r="G135" s="198">
        <f t="shared" si="2"/>
        <v>0</v>
      </c>
    </row>
    <row r="136" spans="1:7" ht="23.25" x14ac:dyDescent="0.35">
      <c r="A136" s="199" t="str">
        <f>CONCATENATE($A$14,".",TEXT(COUNTA(A$15:A135)-COUNTIF(A$15:A135,"*.")-COUNTIF(A$15:A135,"*)")+1,0))</f>
        <v>1.86</v>
      </c>
      <c r="B136" s="200" t="s">
        <v>155</v>
      </c>
      <c r="C136" s="201" t="s">
        <v>3650</v>
      </c>
      <c r="D136" s="195" t="s">
        <v>99</v>
      </c>
      <c r="E136" s="196">
        <v>1</v>
      </c>
      <c r="F136" s="4"/>
      <c r="G136" s="198">
        <f t="shared" si="2"/>
        <v>0</v>
      </c>
    </row>
    <row r="137" spans="1:7" ht="23.25" x14ac:dyDescent="0.35">
      <c r="A137" s="199" t="str">
        <f>CONCATENATE($A$14,".",TEXT(COUNTA(A$15:A136)-COUNTIF(A$15:A136,"*.")-COUNTIF(A$15:A136,"*)")+1,0))</f>
        <v>1.87</v>
      </c>
      <c r="B137" s="200" t="s">
        <v>156</v>
      </c>
      <c r="C137" s="201" t="s">
        <v>3651</v>
      </c>
      <c r="D137" s="195" t="s">
        <v>99</v>
      </c>
      <c r="E137" s="196">
        <v>1</v>
      </c>
      <c r="F137" s="4"/>
      <c r="G137" s="198">
        <f t="shared" si="2"/>
        <v>0</v>
      </c>
    </row>
    <row r="138" spans="1:7" ht="23.25" x14ac:dyDescent="0.35">
      <c r="A138" s="199" t="str">
        <f>CONCATENATE($A$14,".",TEXT(COUNTA(A$15:A137)-COUNTIF(A$15:A137,"*.")-COUNTIF(A$15:A137,"*)")+1,0))</f>
        <v>1.88</v>
      </c>
      <c r="B138" s="200" t="s">
        <v>157</v>
      </c>
      <c r="C138" s="201" t="s">
        <v>3652</v>
      </c>
      <c r="D138" s="195" t="s">
        <v>99</v>
      </c>
      <c r="E138" s="196">
        <v>1</v>
      </c>
      <c r="F138" s="4"/>
      <c r="G138" s="198">
        <f t="shared" si="2"/>
        <v>0</v>
      </c>
    </row>
    <row r="139" spans="1:7" ht="34.9" x14ac:dyDescent="0.35">
      <c r="A139" s="199" t="str">
        <f>CONCATENATE($A$14,".",TEXT(COUNTA(A$15:A138)-COUNTIF(A$15:A138,"*.")-COUNTIF(A$15:A138,"*)")+1,0))</f>
        <v>1.89</v>
      </c>
      <c r="B139" s="200" t="s">
        <v>158</v>
      </c>
      <c r="C139" s="201" t="s">
        <v>3653</v>
      </c>
      <c r="D139" s="195" t="s">
        <v>99</v>
      </c>
      <c r="E139" s="196">
        <v>1</v>
      </c>
      <c r="F139" s="4"/>
      <c r="G139" s="198">
        <f t="shared" si="2"/>
        <v>0</v>
      </c>
    </row>
    <row r="140" spans="1:7" ht="34.9" x14ac:dyDescent="0.35">
      <c r="A140" s="199" t="str">
        <f>CONCATENATE($A$14,".",TEXT(COUNTA(A$15:A139)-COUNTIF(A$15:A139,"*.")-COUNTIF(A$15:A139,"*)")+1,0))</f>
        <v>1.90</v>
      </c>
      <c r="B140" s="200" t="s">
        <v>159</v>
      </c>
      <c r="C140" s="201" t="s">
        <v>3654</v>
      </c>
      <c r="D140" s="195" t="s">
        <v>99</v>
      </c>
      <c r="E140" s="196">
        <v>1</v>
      </c>
      <c r="F140" s="4"/>
      <c r="G140" s="198">
        <f t="shared" si="2"/>
        <v>0</v>
      </c>
    </row>
    <row r="141" spans="1:7" ht="34.9" x14ac:dyDescent="0.35">
      <c r="A141" s="199" t="str">
        <f>CONCATENATE($A$14,".",TEXT(COUNTA(A$15:A140)-COUNTIF(A$15:A140,"*.")-COUNTIF(A$15:A140,"*)")+1,0))</f>
        <v>1.91</v>
      </c>
      <c r="B141" s="200" t="s">
        <v>160</v>
      </c>
      <c r="C141" s="201" t="s">
        <v>3655</v>
      </c>
      <c r="D141" s="195" t="s">
        <v>99</v>
      </c>
      <c r="E141" s="196">
        <v>1</v>
      </c>
      <c r="F141" s="4"/>
      <c r="G141" s="198">
        <f t="shared" si="2"/>
        <v>0</v>
      </c>
    </row>
    <row r="142" spans="1:7" ht="34.9" x14ac:dyDescent="0.35">
      <c r="A142" s="199" t="str">
        <f>CONCATENATE($A$14,".",TEXT(COUNTA(A$15:A141)-COUNTIF(A$15:A141,"*.")-COUNTIF(A$15:A141,"*)")+1,0))</f>
        <v>1.92</v>
      </c>
      <c r="B142" s="200" t="s">
        <v>161</v>
      </c>
      <c r="C142" s="201" t="s">
        <v>3656</v>
      </c>
      <c r="D142" s="195" t="s">
        <v>99</v>
      </c>
      <c r="E142" s="196">
        <v>1</v>
      </c>
      <c r="F142" s="4"/>
      <c r="G142" s="198">
        <f t="shared" si="2"/>
        <v>0</v>
      </c>
    </row>
    <row r="143" spans="1:7" ht="34.9" x14ac:dyDescent="0.35">
      <c r="A143" s="199" t="str">
        <f>CONCATENATE($A$14,".",TEXT(COUNTA(A$15:A142)-COUNTIF(A$15:A142,"*.")-COUNTIF(A$15:A142,"*)")+1,0))</f>
        <v>1.93</v>
      </c>
      <c r="B143" s="200" t="s">
        <v>162</v>
      </c>
      <c r="C143" s="201" t="s">
        <v>3657</v>
      </c>
      <c r="D143" s="195" t="s">
        <v>99</v>
      </c>
      <c r="E143" s="196">
        <v>1</v>
      </c>
      <c r="F143" s="4"/>
      <c r="G143" s="198">
        <f t="shared" si="2"/>
        <v>0</v>
      </c>
    </row>
    <row r="144" spans="1:7" ht="34.9" x14ac:dyDescent="0.35">
      <c r="A144" s="199" t="str">
        <f>CONCATENATE($A$14,".",TEXT(COUNTA(A$15:A143)-COUNTIF(A$15:A143,"*.")-COUNTIF(A$15:A143,"*)")+1,0))</f>
        <v>1.94</v>
      </c>
      <c r="B144" s="200" t="s">
        <v>163</v>
      </c>
      <c r="C144" s="201" t="s">
        <v>3658</v>
      </c>
      <c r="D144" s="195" t="s">
        <v>99</v>
      </c>
      <c r="E144" s="196">
        <v>1</v>
      </c>
      <c r="F144" s="4"/>
      <c r="G144" s="198">
        <f t="shared" si="2"/>
        <v>0</v>
      </c>
    </row>
    <row r="145" spans="1:7" ht="34.9" x14ac:dyDescent="0.35">
      <c r="A145" s="199" t="str">
        <f>CONCATENATE($A$14,".",TEXT(COUNTA(A$15:A144)-COUNTIF(A$15:A144,"*.")-COUNTIF(A$15:A144,"*)")+1,0))</f>
        <v>1.95</v>
      </c>
      <c r="B145" s="200" t="s">
        <v>164</v>
      </c>
      <c r="C145" s="201" t="s">
        <v>3659</v>
      </c>
      <c r="D145" s="195" t="s">
        <v>99</v>
      </c>
      <c r="E145" s="196">
        <v>1</v>
      </c>
      <c r="F145" s="4"/>
      <c r="G145" s="198">
        <f t="shared" si="2"/>
        <v>0</v>
      </c>
    </row>
    <row r="146" spans="1:7" ht="34.9" x14ac:dyDescent="0.35">
      <c r="A146" s="199" t="str">
        <f>CONCATENATE($A$14,".",TEXT(COUNTA(A$15:A145)-COUNTIF(A$15:A145,"*.")-COUNTIF(A$15:A145,"*)")+1,0))</f>
        <v>1.96</v>
      </c>
      <c r="B146" s="200" t="s">
        <v>165</v>
      </c>
      <c r="C146" s="201" t="s">
        <v>3660</v>
      </c>
      <c r="D146" s="195" t="s">
        <v>99</v>
      </c>
      <c r="E146" s="196">
        <v>1</v>
      </c>
      <c r="F146" s="4"/>
      <c r="G146" s="198">
        <f t="shared" si="2"/>
        <v>0</v>
      </c>
    </row>
    <row r="147" spans="1:7" ht="34.9" x14ac:dyDescent="0.35">
      <c r="A147" s="199" t="str">
        <f>CONCATENATE($A$14,".",TEXT(COUNTA(A$15:A146)-COUNTIF(A$15:A146,"*.")-COUNTIF(A$15:A146,"*)")+1,0))</f>
        <v>1.97</v>
      </c>
      <c r="B147" s="200" t="s">
        <v>166</v>
      </c>
      <c r="C147" s="201" t="s">
        <v>3661</v>
      </c>
      <c r="D147" s="195" t="s">
        <v>99</v>
      </c>
      <c r="E147" s="196">
        <v>1</v>
      </c>
      <c r="F147" s="4"/>
      <c r="G147" s="198">
        <f t="shared" si="2"/>
        <v>0</v>
      </c>
    </row>
    <row r="148" spans="1:7" ht="34.9" x14ac:dyDescent="0.35">
      <c r="A148" s="199" t="str">
        <f>CONCATENATE($A$14,".",TEXT(COUNTA(A$15:A147)-COUNTIF(A$15:A147,"*.")-COUNTIF(A$15:A147,"*)")+1,0))</f>
        <v>1.98</v>
      </c>
      <c r="B148" s="200" t="s">
        <v>167</v>
      </c>
      <c r="C148" s="201" t="s">
        <v>3662</v>
      </c>
      <c r="D148" s="195" t="s">
        <v>99</v>
      </c>
      <c r="E148" s="196">
        <v>1</v>
      </c>
      <c r="F148" s="4"/>
      <c r="G148" s="198">
        <f t="shared" ref="G148:G179" si="3">ROUND(E148*F148,2)</f>
        <v>0</v>
      </c>
    </row>
    <row r="149" spans="1:7" ht="34.9" x14ac:dyDescent="0.35">
      <c r="A149" s="199" t="str">
        <f>CONCATENATE($A$14,".",TEXT(COUNTA(A$15:A148)-COUNTIF(A$15:A148,"*.")-COUNTIF(A$15:A148,"*)")+1,0))</f>
        <v>1.99</v>
      </c>
      <c r="B149" s="200" t="s">
        <v>168</v>
      </c>
      <c r="C149" s="201" t="s">
        <v>3663</v>
      </c>
      <c r="D149" s="195" t="s">
        <v>99</v>
      </c>
      <c r="E149" s="196">
        <v>1</v>
      </c>
      <c r="F149" s="4"/>
      <c r="G149" s="198">
        <f t="shared" si="3"/>
        <v>0</v>
      </c>
    </row>
    <row r="150" spans="1:7" ht="34.9" x14ac:dyDescent="0.35">
      <c r="A150" s="199" t="str">
        <f>CONCATENATE($A$14,".",TEXT(COUNTA(A$15:A149)-COUNTIF(A$15:A149,"*.")-COUNTIF(A$15:A149,"*)")+1,0))</f>
        <v>1.100</v>
      </c>
      <c r="B150" s="200" t="s">
        <v>169</v>
      </c>
      <c r="C150" s="201" t="s">
        <v>3664</v>
      </c>
      <c r="D150" s="195" t="s">
        <v>99</v>
      </c>
      <c r="E150" s="196">
        <v>1</v>
      </c>
      <c r="F150" s="4"/>
      <c r="G150" s="198">
        <f t="shared" si="3"/>
        <v>0</v>
      </c>
    </row>
    <row r="151" spans="1:7" ht="34.9" x14ac:dyDescent="0.35">
      <c r="A151" s="199" t="str">
        <f>CONCATENATE($A$14,".",TEXT(COUNTA(A$15:A150)-COUNTIF(A$15:A150,"*.")-COUNTIF(A$15:A150,"*)")+1,0))</f>
        <v>1.101</v>
      </c>
      <c r="B151" s="200" t="s">
        <v>170</v>
      </c>
      <c r="C151" s="201" t="s">
        <v>3665</v>
      </c>
      <c r="D151" s="195" t="s">
        <v>99</v>
      </c>
      <c r="E151" s="196">
        <v>1</v>
      </c>
      <c r="F151" s="4"/>
      <c r="G151" s="198">
        <f t="shared" si="3"/>
        <v>0</v>
      </c>
    </row>
    <row r="152" spans="1:7" ht="34.9" x14ac:dyDescent="0.35">
      <c r="A152" s="199" t="str">
        <f>CONCATENATE($A$14,".",TEXT(COUNTA(A$15:A151)-COUNTIF(A$15:A151,"*.")-COUNTIF(A$15:A151,"*)")+1,0))</f>
        <v>1.102</v>
      </c>
      <c r="B152" s="200" t="s">
        <v>171</v>
      </c>
      <c r="C152" s="201" t="s">
        <v>3666</v>
      </c>
      <c r="D152" s="195" t="s">
        <v>99</v>
      </c>
      <c r="E152" s="196">
        <v>1</v>
      </c>
      <c r="F152" s="4"/>
      <c r="G152" s="198">
        <f t="shared" si="3"/>
        <v>0</v>
      </c>
    </row>
    <row r="153" spans="1:7" ht="34.9" x14ac:dyDescent="0.35">
      <c r="A153" s="199" t="str">
        <f>CONCATENATE($A$14,".",TEXT(COUNTA(A$15:A152)-COUNTIF(A$15:A152,"*.")-COUNTIF(A$15:A152,"*)")+1,0))</f>
        <v>1.103</v>
      </c>
      <c r="B153" s="200" t="s">
        <v>172</v>
      </c>
      <c r="C153" s="201" t="s">
        <v>3667</v>
      </c>
      <c r="D153" s="195" t="s">
        <v>99</v>
      </c>
      <c r="E153" s="196">
        <v>1</v>
      </c>
      <c r="F153" s="4"/>
      <c r="G153" s="198">
        <f t="shared" si="3"/>
        <v>0</v>
      </c>
    </row>
    <row r="154" spans="1:7" ht="34.9" x14ac:dyDescent="0.35">
      <c r="A154" s="199" t="str">
        <f>CONCATENATE($A$14,".",TEXT(COUNTA(A$15:A153)-COUNTIF(A$15:A153,"*.")-COUNTIF(A$15:A153,"*)")+1,0))</f>
        <v>1.104</v>
      </c>
      <c r="B154" s="200" t="s">
        <v>173</v>
      </c>
      <c r="C154" s="201" t="s">
        <v>3668</v>
      </c>
      <c r="D154" s="195" t="s">
        <v>99</v>
      </c>
      <c r="E154" s="196">
        <v>1</v>
      </c>
      <c r="F154" s="4"/>
      <c r="G154" s="198">
        <f t="shared" si="3"/>
        <v>0</v>
      </c>
    </row>
    <row r="155" spans="1:7" ht="34.9" x14ac:dyDescent="0.35">
      <c r="A155" s="199" t="str">
        <f>CONCATENATE($A$14,".",TEXT(COUNTA(A$15:A154)-COUNTIF(A$15:A154,"*.")-COUNTIF(A$15:A154,"*)")+1,0))</f>
        <v>1.105</v>
      </c>
      <c r="B155" s="200" t="s">
        <v>174</v>
      </c>
      <c r="C155" s="201" t="s">
        <v>3669</v>
      </c>
      <c r="D155" s="195" t="s">
        <v>99</v>
      </c>
      <c r="E155" s="196">
        <v>1</v>
      </c>
      <c r="F155" s="4"/>
      <c r="G155" s="198">
        <f t="shared" si="3"/>
        <v>0</v>
      </c>
    </row>
    <row r="156" spans="1:7" ht="34.9" x14ac:dyDescent="0.35">
      <c r="A156" s="199" t="str">
        <f>CONCATENATE($A$14,".",TEXT(COUNTA(A$15:A155)-COUNTIF(A$15:A155,"*.")-COUNTIF(A$15:A155,"*)")+1,0))</f>
        <v>1.106</v>
      </c>
      <c r="B156" s="200" t="s">
        <v>175</v>
      </c>
      <c r="C156" s="201" t="s">
        <v>3670</v>
      </c>
      <c r="D156" s="195" t="s">
        <v>99</v>
      </c>
      <c r="E156" s="196">
        <v>1</v>
      </c>
      <c r="F156" s="4"/>
      <c r="G156" s="198">
        <f t="shared" si="3"/>
        <v>0</v>
      </c>
    </row>
    <row r="157" spans="1:7" ht="34.9" x14ac:dyDescent="0.35">
      <c r="A157" s="199" t="str">
        <f>CONCATENATE($A$14,".",TEXT(COUNTA(A$15:A156)-COUNTIF(A$15:A156,"*.")-COUNTIF(A$15:A156,"*)")+1,0))</f>
        <v>1.107</v>
      </c>
      <c r="B157" s="200" t="s">
        <v>176</v>
      </c>
      <c r="C157" s="201" t="s">
        <v>3671</v>
      </c>
      <c r="D157" s="195" t="s">
        <v>99</v>
      </c>
      <c r="E157" s="196">
        <v>1</v>
      </c>
      <c r="F157" s="4"/>
      <c r="G157" s="198">
        <f t="shared" si="3"/>
        <v>0</v>
      </c>
    </row>
    <row r="158" spans="1:7" ht="34.9" x14ac:dyDescent="0.35">
      <c r="A158" s="199" t="str">
        <f>CONCATENATE($A$14,".",TEXT(COUNTA(A$15:A157)-COUNTIF(A$15:A157,"*.")-COUNTIF(A$15:A157,"*)")+1,0))</f>
        <v>1.108</v>
      </c>
      <c r="B158" s="200" t="s">
        <v>177</v>
      </c>
      <c r="C158" s="201" t="s">
        <v>3672</v>
      </c>
      <c r="D158" s="195" t="s">
        <v>99</v>
      </c>
      <c r="E158" s="196">
        <v>1</v>
      </c>
      <c r="F158" s="4"/>
      <c r="G158" s="198">
        <f t="shared" si="3"/>
        <v>0</v>
      </c>
    </row>
    <row r="159" spans="1:7" ht="34.9" x14ac:dyDescent="0.35">
      <c r="A159" s="199" t="str">
        <f>CONCATENATE($A$14,".",TEXT(COUNTA(A$15:A158)-COUNTIF(A$15:A158,"*.")-COUNTIF(A$15:A158,"*)")+1,0))</f>
        <v>1.109</v>
      </c>
      <c r="B159" s="200" t="s">
        <v>178</v>
      </c>
      <c r="C159" s="201" t="s">
        <v>3673</v>
      </c>
      <c r="D159" s="195" t="s">
        <v>99</v>
      </c>
      <c r="E159" s="196">
        <v>1</v>
      </c>
      <c r="F159" s="4"/>
      <c r="G159" s="198">
        <f t="shared" si="3"/>
        <v>0</v>
      </c>
    </row>
    <row r="160" spans="1:7" ht="34.9" x14ac:dyDescent="0.35">
      <c r="A160" s="199" t="str">
        <f>CONCATENATE($A$14,".",TEXT(COUNTA(A$15:A159)-COUNTIF(A$15:A159,"*.")-COUNTIF(A$15:A159,"*)")+1,0))</f>
        <v>1.110</v>
      </c>
      <c r="B160" s="200" t="s">
        <v>179</v>
      </c>
      <c r="C160" s="201" t="s">
        <v>3674</v>
      </c>
      <c r="D160" s="195" t="s">
        <v>99</v>
      </c>
      <c r="E160" s="196">
        <v>1</v>
      </c>
      <c r="F160" s="4"/>
      <c r="G160" s="198">
        <f t="shared" si="3"/>
        <v>0</v>
      </c>
    </row>
    <row r="161" spans="1:7" ht="34.9" x14ac:dyDescent="0.35">
      <c r="A161" s="199" t="str">
        <f>CONCATENATE($A$14,".",TEXT(COUNTA(A$15:A160)-COUNTIF(A$15:A160,"*.")-COUNTIF(A$15:A160,"*)")+1,0))</f>
        <v>1.111</v>
      </c>
      <c r="B161" s="200" t="s">
        <v>180</v>
      </c>
      <c r="C161" s="201" t="s">
        <v>3675</v>
      </c>
      <c r="D161" s="195" t="s">
        <v>99</v>
      </c>
      <c r="E161" s="196">
        <v>1</v>
      </c>
      <c r="F161" s="4"/>
      <c r="G161" s="198">
        <f t="shared" si="3"/>
        <v>0</v>
      </c>
    </row>
    <row r="162" spans="1:7" ht="23.25" x14ac:dyDescent="0.35">
      <c r="A162" s="199" t="str">
        <f>CONCATENATE($A$14,".",TEXT(COUNTA(A$15:A161)-COUNTIF(A$15:A161,"*.")-COUNTIF(A$15:A161,"*)")+1,0))</f>
        <v>1.112</v>
      </c>
      <c r="B162" s="200" t="s">
        <v>181</v>
      </c>
      <c r="C162" s="201" t="s">
        <v>3676</v>
      </c>
      <c r="D162" s="195" t="s">
        <v>99</v>
      </c>
      <c r="E162" s="196">
        <v>1</v>
      </c>
      <c r="F162" s="4"/>
      <c r="G162" s="198">
        <f t="shared" si="3"/>
        <v>0</v>
      </c>
    </row>
    <row r="163" spans="1:7" ht="23.25" x14ac:dyDescent="0.35">
      <c r="A163" s="199" t="str">
        <f>CONCATENATE($A$14,".",TEXT(COUNTA(A$15:A162)-COUNTIF(A$15:A162,"*.")-COUNTIF(A$15:A162,"*)")+1,0))</f>
        <v>1.113</v>
      </c>
      <c r="B163" s="200" t="s">
        <v>182</v>
      </c>
      <c r="C163" s="201" t="s">
        <v>3677</v>
      </c>
      <c r="D163" s="195" t="s">
        <v>99</v>
      </c>
      <c r="E163" s="196">
        <v>1</v>
      </c>
      <c r="F163" s="4"/>
      <c r="G163" s="198">
        <f t="shared" si="3"/>
        <v>0</v>
      </c>
    </row>
    <row r="164" spans="1:7" ht="23.25" x14ac:dyDescent="0.35">
      <c r="A164" s="199" t="str">
        <f>CONCATENATE($A$14,".",TEXT(COUNTA(A$15:A163)-COUNTIF(A$15:A163,"*.")-COUNTIF(A$15:A163,"*)")+1,0))</f>
        <v>1.114</v>
      </c>
      <c r="B164" s="200" t="s">
        <v>183</v>
      </c>
      <c r="C164" s="201" t="s">
        <v>3678</v>
      </c>
      <c r="D164" s="195" t="s">
        <v>99</v>
      </c>
      <c r="E164" s="196">
        <v>1</v>
      </c>
      <c r="F164" s="4"/>
      <c r="G164" s="198">
        <f t="shared" si="3"/>
        <v>0</v>
      </c>
    </row>
    <row r="165" spans="1:7" ht="23.25" x14ac:dyDescent="0.35">
      <c r="A165" s="199" t="str">
        <f>CONCATENATE($A$14,".",TEXT(COUNTA(A$15:A164)-COUNTIF(A$15:A164,"*.")-COUNTIF(A$15:A164,"*)")+1,0))</f>
        <v>1.115</v>
      </c>
      <c r="B165" s="200" t="s">
        <v>184</v>
      </c>
      <c r="C165" s="201" t="s">
        <v>3679</v>
      </c>
      <c r="D165" s="195" t="s">
        <v>99</v>
      </c>
      <c r="E165" s="196">
        <v>1</v>
      </c>
      <c r="F165" s="4"/>
      <c r="G165" s="198">
        <f t="shared" si="3"/>
        <v>0</v>
      </c>
    </row>
    <row r="166" spans="1:7" ht="23.25" x14ac:dyDescent="0.35">
      <c r="A166" s="199" t="str">
        <f>CONCATENATE($A$14,".",TEXT(COUNTA(A$15:A165)-COUNTIF(A$15:A165,"*.")-COUNTIF(A$15:A165,"*)")+1,0))</f>
        <v>1.116</v>
      </c>
      <c r="B166" s="200" t="s">
        <v>185</v>
      </c>
      <c r="C166" s="201" t="s">
        <v>3680</v>
      </c>
      <c r="D166" s="195" t="s">
        <v>99</v>
      </c>
      <c r="E166" s="196">
        <v>1</v>
      </c>
      <c r="F166" s="4"/>
      <c r="G166" s="198">
        <f t="shared" si="3"/>
        <v>0</v>
      </c>
    </row>
    <row r="167" spans="1:7" ht="23.25" x14ac:dyDescent="0.35">
      <c r="A167" s="199" t="str">
        <f>CONCATENATE($A$14,".",TEXT(COUNTA(A$15:A166)-COUNTIF(A$15:A166,"*.")-COUNTIF(A$15:A166,"*)")+1,0))</f>
        <v>1.117</v>
      </c>
      <c r="B167" s="200" t="s">
        <v>186</v>
      </c>
      <c r="C167" s="201" t="s">
        <v>3681</v>
      </c>
      <c r="D167" s="195" t="s">
        <v>99</v>
      </c>
      <c r="E167" s="196">
        <v>1</v>
      </c>
      <c r="F167" s="4"/>
      <c r="G167" s="198">
        <f t="shared" si="3"/>
        <v>0</v>
      </c>
    </row>
    <row r="168" spans="1:7" ht="34.9" x14ac:dyDescent="0.35">
      <c r="A168" s="199" t="str">
        <f>CONCATENATE($A$14,".",TEXT(COUNTA(A$15:A167)-COUNTIF(A$15:A167,"*.")-COUNTIF(A$15:A167,"*)")+1,0))</f>
        <v>1.118</v>
      </c>
      <c r="B168" s="200" t="s">
        <v>187</v>
      </c>
      <c r="C168" s="201" t="s">
        <v>3682</v>
      </c>
      <c r="D168" s="195" t="s">
        <v>99</v>
      </c>
      <c r="E168" s="196">
        <v>1</v>
      </c>
      <c r="F168" s="4"/>
      <c r="G168" s="198">
        <f t="shared" si="3"/>
        <v>0</v>
      </c>
    </row>
    <row r="169" spans="1:7" ht="34.9" x14ac:dyDescent="0.35">
      <c r="A169" s="199" t="str">
        <f>CONCATENATE($A$14,".",TEXT(COUNTA(A$15:A168)-COUNTIF(A$15:A168,"*.")-COUNTIF(A$15:A168,"*)")+1,0))</f>
        <v>1.119</v>
      </c>
      <c r="B169" s="200" t="s">
        <v>188</v>
      </c>
      <c r="C169" s="201" t="s">
        <v>3683</v>
      </c>
      <c r="D169" s="195" t="s">
        <v>99</v>
      </c>
      <c r="E169" s="196">
        <v>1</v>
      </c>
      <c r="F169" s="4"/>
      <c r="G169" s="198">
        <f t="shared" si="3"/>
        <v>0</v>
      </c>
    </row>
    <row r="170" spans="1:7" ht="34.9" x14ac:dyDescent="0.35">
      <c r="A170" s="199" t="str">
        <f>CONCATENATE($A$14,".",TEXT(COUNTA(A$15:A169)-COUNTIF(A$15:A169,"*.")-COUNTIF(A$15:A169,"*)")+1,0))</f>
        <v>1.120</v>
      </c>
      <c r="B170" s="200" t="s">
        <v>189</v>
      </c>
      <c r="C170" s="201" t="s">
        <v>3684</v>
      </c>
      <c r="D170" s="195" t="s">
        <v>99</v>
      </c>
      <c r="E170" s="196">
        <v>1</v>
      </c>
      <c r="F170" s="4"/>
      <c r="G170" s="198">
        <f t="shared" si="3"/>
        <v>0</v>
      </c>
    </row>
    <row r="171" spans="1:7" ht="34.9" x14ac:dyDescent="0.35">
      <c r="A171" s="199" t="str">
        <f>CONCATENATE($A$14,".",TEXT(COUNTA(A$15:A170)-COUNTIF(A$15:A170,"*.")-COUNTIF(A$15:A170,"*)")+1,0))</f>
        <v>1.121</v>
      </c>
      <c r="B171" s="200" t="s">
        <v>190</v>
      </c>
      <c r="C171" s="201" t="s">
        <v>3685</v>
      </c>
      <c r="D171" s="195" t="s">
        <v>99</v>
      </c>
      <c r="E171" s="196">
        <v>1</v>
      </c>
      <c r="F171" s="4"/>
      <c r="G171" s="198">
        <f t="shared" si="3"/>
        <v>0</v>
      </c>
    </row>
    <row r="172" spans="1:7" ht="34.9" x14ac:dyDescent="0.35">
      <c r="A172" s="199" t="str">
        <f>CONCATENATE($A$14,".",TEXT(COUNTA(A$15:A171)-COUNTIF(A$15:A171,"*.")-COUNTIF(A$15:A171,"*)")+1,0))</f>
        <v>1.122</v>
      </c>
      <c r="B172" s="200" t="s">
        <v>191</v>
      </c>
      <c r="C172" s="201" t="s">
        <v>3686</v>
      </c>
      <c r="D172" s="195" t="s">
        <v>99</v>
      </c>
      <c r="E172" s="196">
        <v>1</v>
      </c>
      <c r="F172" s="4"/>
      <c r="G172" s="198">
        <f t="shared" si="3"/>
        <v>0</v>
      </c>
    </row>
    <row r="173" spans="1:7" ht="34.9" x14ac:dyDescent="0.35">
      <c r="A173" s="199" t="str">
        <f>CONCATENATE($A$14,".",TEXT(COUNTA(A$15:A172)-COUNTIF(A$15:A172,"*.")-COUNTIF(A$15:A172,"*)")+1,0))</f>
        <v>1.123</v>
      </c>
      <c r="B173" s="200" t="s">
        <v>192</v>
      </c>
      <c r="C173" s="201" t="s">
        <v>3687</v>
      </c>
      <c r="D173" s="195" t="s">
        <v>99</v>
      </c>
      <c r="E173" s="196">
        <v>1</v>
      </c>
      <c r="F173" s="4"/>
      <c r="G173" s="198">
        <f t="shared" si="3"/>
        <v>0</v>
      </c>
    </row>
    <row r="174" spans="1:7" ht="34.9" x14ac:dyDescent="0.35">
      <c r="A174" s="199" t="str">
        <f>CONCATENATE($A$14,".",TEXT(COUNTA(A$15:A173)-COUNTIF(A$15:A173,"*.")-COUNTIF(A$15:A173,"*)")+1,0))</f>
        <v>1.124</v>
      </c>
      <c r="B174" s="200" t="s">
        <v>192</v>
      </c>
      <c r="C174" s="201" t="s">
        <v>3687</v>
      </c>
      <c r="D174" s="195" t="s">
        <v>99</v>
      </c>
      <c r="E174" s="196">
        <v>1</v>
      </c>
      <c r="F174" s="4"/>
      <c r="G174" s="198">
        <f t="shared" si="3"/>
        <v>0</v>
      </c>
    </row>
    <row r="175" spans="1:7" ht="34.9" x14ac:dyDescent="0.35">
      <c r="A175" s="199" t="str">
        <f>CONCATENATE($A$14,".",TEXT(COUNTA(A$15:A174)-COUNTIF(A$15:A174,"*.")-COUNTIF(A$15:A174,"*)")+1,0))</f>
        <v>1.125</v>
      </c>
      <c r="B175" s="200" t="s">
        <v>192</v>
      </c>
      <c r="C175" s="201" t="s">
        <v>3687</v>
      </c>
      <c r="D175" s="195" t="s">
        <v>99</v>
      </c>
      <c r="E175" s="196">
        <v>1</v>
      </c>
      <c r="F175" s="4"/>
      <c r="G175" s="198">
        <f t="shared" si="3"/>
        <v>0</v>
      </c>
    </row>
    <row r="176" spans="1:7" ht="34.9" x14ac:dyDescent="0.35">
      <c r="A176" s="199" t="str">
        <f>CONCATENATE($A$14,".",TEXT(COUNTA(A$15:A175)-COUNTIF(A$15:A175,"*.")-COUNTIF(A$15:A175,"*)")+1,0))</f>
        <v>1.126</v>
      </c>
      <c r="B176" s="200" t="s">
        <v>192</v>
      </c>
      <c r="C176" s="201" t="s">
        <v>3687</v>
      </c>
      <c r="D176" s="195" t="s">
        <v>99</v>
      </c>
      <c r="E176" s="196">
        <v>1</v>
      </c>
      <c r="F176" s="4"/>
      <c r="G176" s="198">
        <f t="shared" si="3"/>
        <v>0</v>
      </c>
    </row>
    <row r="177" spans="1:7" ht="34.9" x14ac:dyDescent="0.35">
      <c r="A177" s="199" t="str">
        <f>CONCATENATE($A$14,".",TEXT(COUNTA(A$15:A176)-COUNTIF(A$15:A176,"*.")-COUNTIF(A$15:A176,"*)")+1,0))</f>
        <v>1.127</v>
      </c>
      <c r="B177" s="200" t="s">
        <v>192</v>
      </c>
      <c r="C177" s="201" t="s">
        <v>3687</v>
      </c>
      <c r="D177" s="195" t="s">
        <v>99</v>
      </c>
      <c r="E177" s="196">
        <v>1</v>
      </c>
      <c r="F177" s="4"/>
      <c r="G177" s="198">
        <f t="shared" si="3"/>
        <v>0</v>
      </c>
    </row>
    <row r="178" spans="1:7" ht="23.25" x14ac:dyDescent="0.35">
      <c r="A178" s="199" t="str">
        <f>CONCATENATE($A$14,".",TEXT(COUNTA(A$15:A177)-COUNTIF(A$15:A177,"*.")-COUNTIF(A$15:A177,"*)")+1,0))</f>
        <v>1.128</v>
      </c>
      <c r="B178" s="200" t="s">
        <v>193</v>
      </c>
      <c r="C178" s="201" t="s">
        <v>3688</v>
      </c>
      <c r="D178" s="195" t="s">
        <v>99</v>
      </c>
      <c r="E178" s="196">
        <v>1</v>
      </c>
      <c r="F178" s="4"/>
      <c r="G178" s="198">
        <f t="shared" si="3"/>
        <v>0</v>
      </c>
    </row>
    <row r="179" spans="1:7" ht="23.25" x14ac:dyDescent="0.35">
      <c r="A179" s="199" t="str">
        <f>CONCATENATE($A$14,".",TEXT(COUNTA(A$15:A178)-COUNTIF(A$15:A178,"*.")-COUNTIF(A$15:A178,"*)")+1,0))</f>
        <v>1.129</v>
      </c>
      <c r="B179" s="200" t="s">
        <v>194</v>
      </c>
      <c r="C179" s="201" t="s">
        <v>3689</v>
      </c>
      <c r="D179" s="195" t="s">
        <v>99</v>
      </c>
      <c r="E179" s="196">
        <v>1</v>
      </c>
      <c r="F179" s="4"/>
      <c r="G179" s="198">
        <f t="shared" si="3"/>
        <v>0</v>
      </c>
    </row>
    <row r="180" spans="1:7" ht="23.25" x14ac:dyDescent="0.35">
      <c r="A180" s="199" t="str">
        <f>CONCATENATE($A$14,".",TEXT(COUNTA(A$15:A179)-COUNTIF(A$15:A179,"*.")-COUNTIF(A$15:A179,"*)")+1,0))</f>
        <v>1.130</v>
      </c>
      <c r="B180" s="200" t="s">
        <v>195</v>
      </c>
      <c r="C180" s="201" t="s">
        <v>3690</v>
      </c>
      <c r="D180" s="195" t="s">
        <v>99</v>
      </c>
      <c r="E180" s="196">
        <v>1</v>
      </c>
      <c r="F180" s="4"/>
      <c r="G180" s="198">
        <f t="shared" ref="G180:G181" si="4">ROUND(E180*F180,2)</f>
        <v>0</v>
      </c>
    </row>
    <row r="181" spans="1:7" s="78" customFormat="1" ht="23.25" x14ac:dyDescent="0.35">
      <c r="A181" s="199" t="str">
        <f>CONCATENATE($A$14,".",TEXT(COUNTA(A$15:A180)-COUNTIF(A$15:A180,"*.")-COUNTIF(A$15:A180,"*)")+1,0))</f>
        <v>1.131</v>
      </c>
      <c r="B181" s="200" t="s">
        <v>196</v>
      </c>
      <c r="C181" s="201" t="s">
        <v>3691</v>
      </c>
      <c r="D181" s="195" t="s">
        <v>99</v>
      </c>
      <c r="E181" s="196">
        <v>1</v>
      </c>
      <c r="F181" s="4"/>
      <c r="G181" s="198">
        <f t="shared" si="4"/>
        <v>0</v>
      </c>
    </row>
    <row r="182" spans="1:7" s="78" customFormat="1" ht="11.65" x14ac:dyDescent="0.35">
      <c r="A182" s="212"/>
      <c r="B182" s="213"/>
      <c r="C182" s="214"/>
      <c r="D182" s="215"/>
      <c r="E182" s="216"/>
      <c r="F182" s="217"/>
      <c r="G182" s="218"/>
    </row>
    <row r="183" spans="1:7" s="220" customFormat="1" ht="11.65" x14ac:dyDescent="0.35">
      <c r="A183" s="177"/>
      <c r="B183" s="178" t="str">
        <f>B8</f>
        <v>PREZRAČEVANJE IN KLIMATIZACIJA SISTEM KS09</v>
      </c>
      <c r="C183" s="178" t="str">
        <f>$C$8</f>
        <v>VENTILATION AND AIR CONDITIONING SYSTEM KS09</v>
      </c>
      <c r="D183" s="179"/>
      <c r="E183" s="180"/>
      <c r="F183" s="181"/>
      <c r="G183" s="219">
        <f>SUM(G13:G182)</f>
        <v>0</v>
      </c>
    </row>
  </sheetData>
  <sheetProtection algorithmName="SHA-512" hashValue="1heRuWmUFTNTQg3oz77+LBGUDAqMGhNMF8CY3E1YErqmfIOpXlo7O8yMh3Vsm10wshCvOzoxTYzU3M8c8oMSxA==" saltValue="3ro9syLaHz1amVQ/AteDm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3F0A3-30C0-47D9-A400-9512603BF241}">
  <sheetPr codeName="List8">
    <pageSetUpPr fitToPage="1"/>
  </sheetPr>
  <dimension ref="A1:K160"/>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374</v>
      </c>
      <c r="B8" s="170" t="s">
        <v>424</v>
      </c>
      <c r="C8" s="170" t="s">
        <v>3692</v>
      </c>
      <c r="D8" s="165"/>
      <c r="E8" s="166"/>
      <c r="F8" s="167"/>
      <c r="G8" s="171">
        <f>G160</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187"/>
      <c r="F13" s="188"/>
      <c r="G13" s="189"/>
    </row>
    <row r="14" spans="1:11" s="192" customFormat="1" ht="13.15" x14ac:dyDescent="0.4">
      <c r="A14" s="190" t="s">
        <v>431</v>
      </c>
      <c r="B14" s="191" t="str">
        <f>B8</f>
        <v>PREZRAČEVANJE IN KLIMATIZACIJA SISTEM KS10</v>
      </c>
      <c r="C14" s="191" t="str">
        <f>$C$8</f>
        <v>VENTILATION AND AIR CONDITIONING SYSTEM KS10</v>
      </c>
      <c r="D14" s="195"/>
      <c r="E14" s="196"/>
      <c r="F14" s="197"/>
      <c r="G14" s="198"/>
    </row>
    <row r="15" spans="1:11" x14ac:dyDescent="0.35">
      <c r="A15" s="193"/>
      <c r="B15" s="111"/>
      <c r="C15" s="194"/>
      <c r="D15" s="195"/>
      <c r="E15" s="196"/>
      <c r="F15" s="197"/>
      <c r="G15" s="198"/>
    </row>
    <row r="16" spans="1:11" ht="34.9" x14ac:dyDescent="0.35">
      <c r="A16" s="199" t="str">
        <f>CONCATENATE($A$14,".",TEXT(COUNTA(A$15:A15)-COUNTIF(A$15:A15,"*.")-COUNTIF(A$15:A15,"*)")+1,0))</f>
        <v>2.1</v>
      </c>
      <c r="B16" s="200" t="s">
        <v>3183</v>
      </c>
      <c r="C16" s="201" t="s">
        <v>3693</v>
      </c>
      <c r="D16" s="204"/>
      <c r="E16" s="205"/>
      <c r="F16" s="197"/>
      <c r="G16" s="198" t="str">
        <f t="shared" ref="G16:G60" si="0">IF(OR(E16="",E16=0),"",E16*F16)</f>
        <v/>
      </c>
      <c r="K16" s="221"/>
    </row>
    <row r="17" spans="1:7" x14ac:dyDescent="0.35">
      <c r="A17" s="202"/>
      <c r="B17" s="116" t="s">
        <v>70</v>
      </c>
      <c r="C17" s="203" t="s">
        <v>3534</v>
      </c>
      <c r="D17" s="204"/>
      <c r="E17" s="205"/>
      <c r="F17" s="197"/>
      <c r="G17" s="198" t="str">
        <f t="shared" si="0"/>
        <v/>
      </c>
    </row>
    <row r="18" spans="1:7" x14ac:dyDescent="0.35">
      <c r="A18" s="202"/>
      <c r="B18" s="116" t="s">
        <v>70</v>
      </c>
      <c r="C18" s="203" t="s">
        <v>3694</v>
      </c>
      <c r="D18" s="204"/>
      <c r="E18" s="205"/>
      <c r="F18" s="197"/>
      <c r="G18" s="198" t="str">
        <f t="shared" si="0"/>
        <v/>
      </c>
    </row>
    <row r="19" spans="1:7" x14ac:dyDescent="0.35">
      <c r="A19" s="202"/>
      <c r="B19" s="116" t="s">
        <v>197</v>
      </c>
      <c r="C19" s="203" t="s">
        <v>3695</v>
      </c>
      <c r="D19" s="204"/>
      <c r="E19" s="205"/>
      <c r="F19" s="197"/>
      <c r="G19" s="198" t="str">
        <f t="shared" si="0"/>
        <v/>
      </c>
    </row>
    <row r="20" spans="1:7" x14ac:dyDescent="0.35">
      <c r="A20" s="202"/>
      <c r="B20" s="206" t="s">
        <v>72</v>
      </c>
      <c r="C20" s="207" t="s">
        <v>3536</v>
      </c>
      <c r="D20" s="204"/>
      <c r="E20" s="205"/>
      <c r="F20" s="197"/>
      <c r="G20" s="198" t="str">
        <f t="shared" si="0"/>
        <v/>
      </c>
    </row>
    <row r="21" spans="1:7" x14ac:dyDescent="0.35">
      <c r="A21" s="208"/>
      <c r="B21" s="116" t="s">
        <v>198</v>
      </c>
      <c r="C21" s="203" t="s">
        <v>3696</v>
      </c>
      <c r="D21" s="204"/>
      <c r="E21" s="205"/>
      <c r="F21" s="197"/>
      <c r="G21" s="198" t="str">
        <f t="shared" si="0"/>
        <v/>
      </c>
    </row>
    <row r="22" spans="1:7" x14ac:dyDescent="0.35">
      <c r="A22" s="202"/>
      <c r="B22" s="206" t="s">
        <v>74</v>
      </c>
      <c r="C22" s="207" t="s">
        <v>3538</v>
      </c>
      <c r="D22" s="204"/>
      <c r="E22" s="205"/>
      <c r="F22" s="197"/>
      <c r="G22" s="198" t="str">
        <f t="shared" si="0"/>
        <v/>
      </c>
    </row>
    <row r="23" spans="1:7" x14ac:dyDescent="0.35">
      <c r="A23" s="208"/>
      <c r="B23" s="116" t="s">
        <v>199</v>
      </c>
      <c r="C23" s="203" t="s">
        <v>3697</v>
      </c>
      <c r="D23" s="204"/>
      <c r="E23" s="205"/>
      <c r="F23" s="197"/>
      <c r="G23" s="198" t="str">
        <f t="shared" si="0"/>
        <v/>
      </c>
    </row>
    <row r="24" spans="1:7" ht="34.9" x14ac:dyDescent="0.35">
      <c r="A24" s="202"/>
      <c r="B24" s="200" t="s">
        <v>200</v>
      </c>
      <c r="C24" s="201" t="s">
        <v>3698</v>
      </c>
      <c r="D24" s="204"/>
      <c r="E24" s="205"/>
      <c r="F24" s="197"/>
      <c r="G24" s="198" t="str">
        <f t="shared" si="0"/>
        <v/>
      </c>
    </row>
    <row r="25" spans="1:7" ht="46.5" x14ac:dyDescent="0.35">
      <c r="A25" s="202"/>
      <c r="B25" s="200" t="s">
        <v>620</v>
      </c>
      <c r="C25" s="201" t="s">
        <v>3699</v>
      </c>
      <c r="D25" s="204"/>
      <c r="E25" s="205"/>
      <c r="F25" s="197"/>
      <c r="G25" s="198" t="str">
        <f t="shared" si="0"/>
        <v/>
      </c>
    </row>
    <row r="26" spans="1:7" ht="58.15" x14ac:dyDescent="0.35">
      <c r="A26" s="202"/>
      <c r="B26" s="200" t="s">
        <v>201</v>
      </c>
      <c r="C26" s="201" t="s">
        <v>3700</v>
      </c>
      <c r="D26" s="204"/>
      <c r="E26" s="205"/>
      <c r="F26" s="197"/>
      <c r="G26" s="198" t="str">
        <f t="shared" si="0"/>
        <v/>
      </c>
    </row>
    <row r="27" spans="1:7" ht="34.9" x14ac:dyDescent="0.35">
      <c r="A27" s="202"/>
      <c r="B27" s="200" t="s">
        <v>202</v>
      </c>
      <c r="C27" s="201" t="s">
        <v>3701</v>
      </c>
      <c r="D27" s="204"/>
      <c r="E27" s="205"/>
      <c r="F27" s="197"/>
      <c r="G27" s="198" t="str">
        <f t="shared" si="0"/>
        <v/>
      </c>
    </row>
    <row r="28" spans="1:7" ht="46.5" x14ac:dyDescent="0.35">
      <c r="A28" s="202"/>
      <c r="B28" s="200" t="s">
        <v>621</v>
      </c>
      <c r="C28" s="201" t="s">
        <v>3702</v>
      </c>
      <c r="D28" s="204"/>
      <c r="E28" s="205"/>
      <c r="F28" s="197"/>
      <c r="G28" s="198" t="str">
        <f t="shared" si="0"/>
        <v/>
      </c>
    </row>
    <row r="29" spans="1:7" ht="58.15" x14ac:dyDescent="0.35">
      <c r="A29" s="202"/>
      <c r="B29" s="200" t="s">
        <v>203</v>
      </c>
      <c r="C29" s="201" t="s">
        <v>3703</v>
      </c>
      <c r="D29" s="204"/>
      <c r="E29" s="205"/>
      <c r="F29" s="197"/>
      <c r="G29" s="198" t="str">
        <f t="shared" si="0"/>
        <v/>
      </c>
    </row>
    <row r="30" spans="1:7" ht="58.15" x14ac:dyDescent="0.35">
      <c r="A30" s="202"/>
      <c r="B30" s="200" t="s">
        <v>204</v>
      </c>
      <c r="C30" s="201" t="s">
        <v>3704</v>
      </c>
      <c r="D30" s="204"/>
      <c r="E30" s="205"/>
      <c r="F30" s="197"/>
      <c r="G30" s="198"/>
    </row>
    <row r="31" spans="1:7" ht="46.5" x14ac:dyDescent="0.35">
      <c r="A31" s="202"/>
      <c r="B31" s="200" t="s">
        <v>622</v>
      </c>
      <c r="C31" s="201" t="s">
        <v>3705</v>
      </c>
      <c r="D31" s="204"/>
      <c r="E31" s="205"/>
      <c r="F31" s="197"/>
      <c r="G31" s="198"/>
    </row>
    <row r="32" spans="1:7" ht="58.15" x14ac:dyDescent="0.35">
      <c r="A32" s="202"/>
      <c r="B32" s="200" t="s">
        <v>205</v>
      </c>
      <c r="C32" s="201" t="s">
        <v>3706</v>
      </c>
      <c r="D32" s="204"/>
      <c r="E32" s="205"/>
      <c r="F32" s="197"/>
      <c r="G32" s="198"/>
    </row>
    <row r="33" spans="1:7" ht="34.9" x14ac:dyDescent="0.35">
      <c r="A33" s="202"/>
      <c r="B33" s="200" t="s">
        <v>206</v>
      </c>
      <c r="C33" s="201" t="s">
        <v>3707</v>
      </c>
      <c r="D33" s="204"/>
      <c r="E33" s="205"/>
      <c r="F33" s="197"/>
      <c r="G33" s="198"/>
    </row>
    <row r="34" spans="1:7" x14ac:dyDescent="0.35">
      <c r="A34" s="202"/>
      <c r="B34" s="116" t="s">
        <v>207</v>
      </c>
      <c r="C34" s="203" t="s">
        <v>3708</v>
      </c>
      <c r="D34" s="204"/>
      <c r="E34" s="205"/>
      <c r="F34" s="197"/>
      <c r="G34" s="198"/>
    </row>
    <row r="35" spans="1:7" ht="34.9" x14ac:dyDescent="0.35">
      <c r="A35" s="202"/>
      <c r="B35" s="200" t="s">
        <v>208</v>
      </c>
      <c r="C35" s="201" t="s">
        <v>3709</v>
      </c>
      <c r="D35" s="204"/>
      <c r="E35" s="205"/>
      <c r="F35" s="197"/>
      <c r="G35" s="198"/>
    </row>
    <row r="36" spans="1:7" ht="23.25" x14ac:dyDescent="0.35">
      <c r="A36" s="202"/>
      <c r="B36" s="200" t="s">
        <v>209</v>
      </c>
      <c r="C36" s="201" t="s">
        <v>3710</v>
      </c>
      <c r="D36" s="204"/>
      <c r="E36" s="205"/>
      <c r="F36" s="197"/>
      <c r="G36" s="198" t="str">
        <f t="shared" si="0"/>
        <v/>
      </c>
    </row>
    <row r="37" spans="1:7" ht="58.15" x14ac:dyDescent="0.35">
      <c r="A37" s="202"/>
      <c r="B37" s="200" t="s">
        <v>210</v>
      </c>
      <c r="C37" s="201" t="s">
        <v>3711</v>
      </c>
      <c r="D37" s="204"/>
      <c r="E37" s="205"/>
      <c r="F37" s="197"/>
      <c r="G37" s="198" t="str">
        <f t="shared" si="0"/>
        <v/>
      </c>
    </row>
    <row r="38" spans="1:7" ht="34.9" x14ac:dyDescent="0.35">
      <c r="A38" s="202"/>
      <c r="B38" s="200" t="s">
        <v>211</v>
      </c>
      <c r="C38" s="201" t="s">
        <v>3712</v>
      </c>
      <c r="D38" s="204"/>
      <c r="E38" s="205"/>
      <c r="F38" s="197"/>
      <c r="G38" s="198" t="str">
        <f t="shared" si="0"/>
        <v/>
      </c>
    </row>
    <row r="39" spans="1:7" x14ac:dyDescent="0.35">
      <c r="A39" s="208"/>
      <c r="B39" s="116" t="s">
        <v>89</v>
      </c>
      <c r="C39" s="203" t="s">
        <v>3555</v>
      </c>
      <c r="D39" s="195"/>
      <c r="E39" s="196"/>
      <c r="F39" s="197"/>
      <c r="G39" s="198" t="str">
        <f t="shared" si="0"/>
        <v/>
      </c>
    </row>
    <row r="40" spans="1:7" x14ac:dyDescent="0.35">
      <c r="A40" s="208"/>
      <c r="B40" s="116" t="s">
        <v>212</v>
      </c>
      <c r="C40" s="203" t="s">
        <v>3713</v>
      </c>
      <c r="D40" s="195"/>
      <c r="E40" s="209"/>
      <c r="F40" s="197"/>
      <c r="G40" s="198" t="str">
        <f t="shared" si="0"/>
        <v/>
      </c>
    </row>
    <row r="41" spans="1:7" x14ac:dyDescent="0.35">
      <c r="A41" s="208"/>
      <c r="B41" s="116" t="s">
        <v>213</v>
      </c>
      <c r="C41" s="203" t="s">
        <v>3714</v>
      </c>
      <c r="D41" s="195"/>
      <c r="E41" s="196"/>
      <c r="F41" s="197"/>
      <c r="G41" s="198" t="str">
        <f t="shared" si="0"/>
        <v/>
      </c>
    </row>
    <row r="42" spans="1:7" x14ac:dyDescent="0.35">
      <c r="A42" s="208"/>
      <c r="B42" s="116" t="s">
        <v>214</v>
      </c>
      <c r="C42" s="203" t="s">
        <v>3715</v>
      </c>
      <c r="D42" s="195"/>
      <c r="E42" s="196"/>
      <c r="F42" s="197"/>
      <c r="G42" s="198" t="str">
        <f t="shared" si="0"/>
        <v/>
      </c>
    </row>
    <row r="43" spans="1:7" x14ac:dyDescent="0.35">
      <c r="A43" s="208"/>
      <c r="B43" s="116" t="s">
        <v>215</v>
      </c>
      <c r="C43" s="203" t="s">
        <v>3716</v>
      </c>
      <c r="D43" s="195"/>
      <c r="E43" s="196"/>
      <c r="F43" s="197"/>
      <c r="G43" s="198" t="str">
        <f t="shared" si="0"/>
        <v/>
      </c>
    </row>
    <row r="44" spans="1:7" x14ac:dyDescent="0.35">
      <c r="A44" s="208"/>
      <c r="B44" s="116" t="s">
        <v>94</v>
      </c>
      <c r="C44" s="203" t="s">
        <v>3560</v>
      </c>
      <c r="D44" s="195"/>
      <c r="E44" s="196"/>
      <c r="F44" s="197"/>
      <c r="G44" s="198" t="str">
        <f t="shared" si="0"/>
        <v/>
      </c>
    </row>
    <row r="45" spans="1:7" x14ac:dyDescent="0.35">
      <c r="A45" s="208"/>
      <c r="B45" s="116" t="s">
        <v>590</v>
      </c>
      <c r="C45" s="203" t="s">
        <v>3561</v>
      </c>
      <c r="D45" s="195"/>
      <c r="E45" s="196"/>
      <c r="F45" s="197"/>
      <c r="G45" s="198" t="str">
        <f t="shared" si="0"/>
        <v/>
      </c>
    </row>
    <row r="46" spans="1:7" x14ac:dyDescent="0.35">
      <c r="A46" s="208"/>
      <c r="B46" s="116" t="s">
        <v>95</v>
      </c>
      <c r="C46" s="203" t="s">
        <v>3562</v>
      </c>
      <c r="D46" s="195"/>
      <c r="E46" s="196"/>
      <c r="F46" s="197"/>
      <c r="G46" s="198" t="str">
        <f t="shared" si="0"/>
        <v/>
      </c>
    </row>
    <row r="47" spans="1:7" x14ac:dyDescent="0.35">
      <c r="A47" s="208"/>
      <c r="B47" s="116" t="s">
        <v>96</v>
      </c>
      <c r="C47" s="203" t="s">
        <v>3563</v>
      </c>
      <c r="D47" s="195"/>
      <c r="E47" s="196"/>
      <c r="F47" s="197"/>
      <c r="G47" s="198" t="str">
        <f t="shared" si="0"/>
        <v/>
      </c>
    </row>
    <row r="48" spans="1:7" ht="58.15" x14ac:dyDescent="0.35">
      <c r="A48" s="208"/>
      <c r="B48" s="210" t="s">
        <v>3182</v>
      </c>
      <c r="C48" s="211" t="s">
        <v>3564</v>
      </c>
      <c r="D48" s="195"/>
      <c r="E48" s="196"/>
      <c r="F48" s="197"/>
      <c r="G48" s="198"/>
    </row>
    <row r="49" spans="1:7" ht="23.25" x14ac:dyDescent="0.35">
      <c r="A49" s="208"/>
      <c r="B49" s="116" t="s">
        <v>97</v>
      </c>
      <c r="C49" s="203" t="s">
        <v>3565</v>
      </c>
      <c r="D49" s="195" t="s">
        <v>98</v>
      </c>
      <c r="E49" s="196">
        <v>1</v>
      </c>
      <c r="F49" s="4"/>
      <c r="G49" s="198">
        <f>ROUND(E49*F49,2)</f>
        <v>0</v>
      </c>
    </row>
    <row r="50" spans="1:7" x14ac:dyDescent="0.35">
      <c r="A50" s="208"/>
      <c r="B50" s="200"/>
      <c r="C50" s="201"/>
      <c r="D50" s="204"/>
      <c r="E50" s="205"/>
      <c r="F50" s="197"/>
      <c r="G50" s="198" t="str">
        <f t="shared" si="0"/>
        <v/>
      </c>
    </row>
    <row r="51" spans="1:7" ht="23.25" x14ac:dyDescent="0.35">
      <c r="A51" s="208"/>
      <c r="B51" s="116" t="s">
        <v>591</v>
      </c>
      <c r="C51" s="203" t="s">
        <v>3566</v>
      </c>
      <c r="D51" s="204"/>
      <c r="E51" s="205"/>
      <c r="F51" s="197"/>
      <c r="G51" s="198" t="str">
        <f t="shared" si="0"/>
        <v/>
      </c>
    </row>
    <row r="52" spans="1:7" x14ac:dyDescent="0.35">
      <c r="A52" s="208"/>
      <c r="B52" s="200"/>
      <c r="C52" s="201"/>
      <c r="D52" s="204"/>
      <c r="E52" s="205"/>
      <c r="F52" s="197"/>
      <c r="G52" s="198" t="str">
        <f t="shared" si="0"/>
        <v/>
      </c>
    </row>
    <row r="53" spans="1:7" ht="34.9" x14ac:dyDescent="0.35">
      <c r="A53" s="199" t="str">
        <f>CONCATENATE($A$14,".",TEXT(COUNTA(A$15:A52)-COUNTIF(A$15:A52,"*.")-COUNTIF(A$15:A52,"*)")+1,0))</f>
        <v>2.2</v>
      </c>
      <c r="B53" s="200" t="s">
        <v>216</v>
      </c>
      <c r="C53" s="201" t="s">
        <v>3717</v>
      </c>
      <c r="D53" s="195"/>
      <c r="E53" s="196"/>
      <c r="F53" s="197"/>
      <c r="G53" s="198" t="str">
        <f t="shared" si="0"/>
        <v/>
      </c>
    </row>
    <row r="54" spans="1:7" ht="34.9" x14ac:dyDescent="0.35">
      <c r="A54" s="199" t="str">
        <f>CONCATENATE($A$14,".",TEXT(COUNTA(A$15:A53)-COUNTIF(A$15:A53,"*.")-COUNTIF(A$15:A53,"*)")+1,0))</f>
        <v>2.3</v>
      </c>
      <c r="B54" s="200" t="s">
        <v>217</v>
      </c>
      <c r="C54" s="201" t="s">
        <v>3718</v>
      </c>
      <c r="D54" s="195"/>
      <c r="E54" s="196"/>
      <c r="F54" s="197"/>
      <c r="G54" s="198" t="str">
        <f t="shared" si="0"/>
        <v/>
      </c>
    </row>
    <row r="55" spans="1:7" ht="34.9" x14ac:dyDescent="0.35">
      <c r="A55" s="199" t="str">
        <f>CONCATENATE($A$14,".",TEXT(COUNTA(A$15:A54)-COUNTIF(A$15:A54,"*.")-COUNTIF(A$15:A54,"*)")+1,0))</f>
        <v>2.4</v>
      </c>
      <c r="B55" s="200" t="s">
        <v>218</v>
      </c>
      <c r="C55" s="201" t="s">
        <v>3719</v>
      </c>
      <c r="D55" s="195"/>
      <c r="E55" s="196"/>
      <c r="F55" s="197"/>
      <c r="G55" s="198" t="str">
        <f t="shared" si="0"/>
        <v/>
      </c>
    </row>
    <row r="56" spans="1:7" ht="34.9" x14ac:dyDescent="0.35">
      <c r="A56" s="199" t="str">
        <f>CONCATENATE($A$14,".",TEXT(COUNTA(A$15:A55)-COUNTIF(A$15:A55,"*.")-COUNTIF(A$15:A55,"*)")+1,0))</f>
        <v>2.5</v>
      </c>
      <c r="B56" s="200" t="s">
        <v>219</v>
      </c>
      <c r="C56" s="201" t="s">
        <v>3720</v>
      </c>
      <c r="D56" s="195"/>
      <c r="E56" s="196"/>
      <c r="F56" s="197"/>
      <c r="G56" s="198" t="str">
        <f t="shared" si="0"/>
        <v/>
      </c>
    </row>
    <row r="57" spans="1:7" ht="34.9" x14ac:dyDescent="0.35">
      <c r="A57" s="199" t="str">
        <f>CONCATENATE($A$14,".",TEXT(COUNTA(A$15:A56)-COUNTIF(A$15:A56,"*.")-COUNTIF(A$15:A56,"*)")+1,0))</f>
        <v>2.6</v>
      </c>
      <c r="B57" s="200" t="s">
        <v>220</v>
      </c>
      <c r="C57" s="201" t="s">
        <v>3721</v>
      </c>
      <c r="D57" s="195"/>
      <c r="E57" s="196"/>
      <c r="F57" s="197"/>
      <c r="G57" s="198" t="str">
        <f t="shared" si="0"/>
        <v/>
      </c>
    </row>
    <row r="58" spans="1:7" ht="34.9" x14ac:dyDescent="0.35">
      <c r="A58" s="199" t="str">
        <f>CONCATENATE($A$14,".",TEXT(COUNTA(A$15:A57)-COUNTIF(A$15:A57,"*.")-COUNTIF(A$15:A57,"*)")+1,0))</f>
        <v>2.7</v>
      </c>
      <c r="B58" s="200" t="s">
        <v>221</v>
      </c>
      <c r="C58" s="201" t="s">
        <v>3722</v>
      </c>
      <c r="D58" s="195"/>
      <c r="E58" s="196"/>
      <c r="F58" s="197"/>
      <c r="G58" s="198" t="str">
        <f t="shared" si="0"/>
        <v/>
      </c>
    </row>
    <row r="59" spans="1:7" ht="34.9" x14ac:dyDescent="0.35">
      <c r="A59" s="199" t="str">
        <f>CONCATENATE($A$14,".",TEXT(COUNTA(A$15:A58)-COUNTIF(A$15:A58,"*.")-COUNTIF(A$15:A58,"*)")+1,0))</f>
        <v>2.8</v>
      </c>
      <c r="B59" s="200" t="s">
        <v>222</v>
      </c>
      <c r="C59" s="201" t="s">
        <v>3723</v>
      </c>
      <c r="D59" s="195"/>
      <c r="E59" s="196"/>
      <c r="F59" s="197"/>
      <c r="G59" s="198" t="str">
        <f t="shared" si="0"/>
        <v/>
      </c>
    </row>
    <row r="60" spans="1:7" ht="34.9" x14ac:dyDescent="0.35">
      <c r="A60" s="199" t="str">
        <f>CONCATENATE($A$14,".",TEXT(COUNTA(A$15:A59)-COUNTIF(A$15:A59,"*.")-COUNTIF(A$15:A59,"*)")+1,0))</f>
        <v>2.9</v>
      </c>
      <c r="B60" s="200" t="s">
        <v>223</v>
      </c>
      <c r="C60" s="201" t="s">
        <v>3724</v>
      </c>
      <c r="D60" s="195"/>
      <c r="E60" s="196"/>
      <c r="F60" s="197"/>
      <c r="G60" s="198" t="str">
        <f t="shared" si="0"/>
        <v/>
      </c>
    </row>
    <row r="61" spans="1:7" ht="58.15" x14ac:dyDescent="0.35">
      <c r="A61" s="199" t="str">
        <f>CONCATENATE($A$14,".",TEXT(COUNTA(A$15:A60)-COUNTIF(A$15:A60,"*.")-COUNTIF(A$15:A60,"*)")+1,0))</f>
        <v>2.10</v>
      </c>
      <c r="B61" s="200" t="s">
        <v>224</v>
      </c>
      <c r="C61" s="201" t="s">
        <v>3725</v>
      </c>
      <c r="D61" s="195" t="s">
        <v>99</v>
      </c>
      <c r="E61" s="196">
        <v>1</v>
      </c>
      <c r="F61" s="4"/>
      <c r="G61" s="198">
        <f t="shared" ref="G61:G92" si="1">ROUND(E61*F61,2)</f>
        <v>0</v>
      </c>
    </row>
    <row r="62" spans="1:7" ht="58.15" x14ac:dyDescent="0.35">
      <c r="A62" s="199" t="str">
        <f>CONCATENATE($A$14,".",TEXT(COUNTA(A$15:A61)-COUNTIF(A$15:A61,"*.")-COUNTIF(A$15:A61,"*)")+1,0))</f>
        <v>2.11</v>
      </c>
      <c r="B62" s="200" t="s">
        <v>225</v>
      </c>
      <c r="C62" s="201" t="s">
        <v>3726</v>
      </c>
      <c r="D62" s="195" t="s">
        <v>99</v>
      </c>
      <c r="E62" s="196">
        <v>1</v>
      </c>
      <c r="F62" s="4"/>
      <c r="G62" s="198">
        <f t="shared" si="1"/>
        <v>0</v>
      </c>
    </row>
    <row r="63" spans="1:7" ht="58.15" x14ac:dyDescent="0.35">
      <c r="A63" s="199" t="str">
        <f>CONCATENATE($A$14,".",TEXT(COUNTA(A$15:A62)-COUNTIF(A$15:A62,"*.")-COUNTIF(A$15:A62,"*)")+1,0))</f>
        <v>2.12</v>
      </c>
      <c r="B63" s="200" t="s">
        <v>226</v>
      </c>
      <c r="C63" s="201" t="s">
        <v>3727</v>
      </c>
      <c r="D63" s="195" t="s">
        <v>99</v>
      </c>
      <c r="E63" s="196">
        <v>1</v>
      </c>
      <c r="F63" s="4"/>
      <c r="G63" s="198">
        <f t="shared" si="1"/>
        <v>0</v>
      </c>
    </row>
    <row r="64" spans="1:7" ht="58.15" x14ac:dyDescent="0.35">
      <c r="A64" s="199" t="str">
        <f>CONCATENATE($A$14,".",TEXT(COUNTA(A$15:A63)-COUNTIF(A$15:A63,"*.")-COUNTIF(A$15:A63,"*)")+1,0))</f>
        <v>2.13</v>
      </c>
      <c r="B64" s="200" t="s">
        <v>227</v>
      </c>
      <c r="C64" s="201" t="s">
        <v>3728</v>
      </c>
      <c r="D64" s="195" t="s">
        <v>99</v>
      </c>
      <c r="E64" s="196">
        <v>1</v>
      </c>
      <c r="F64" s="4"/>
      <c r="G64" s="198">
        <f t="shared" si="1"/>
        <v>0</v>
      </c>
    </row>
    <row r="65" spans="1:7" ht="34.9" x14ac:dyDescent="0.35">
      <c r="A65" s="199" t="str">
        <f>CONCATENATE($A$14,".",TEXT(COUNTA(A$15:A64)-COUNTIF(A$15:A64,"*.")-COUNTIF(A$15:A64,"*)")+1,0))</f>
        <v>2.14</v>
      </c>
      <c r="B65" s="200" t="s">
        <v>228</v>
      </c>
      <c r="C65" s="201" t="s">
        <v>3729</v>
      </c>
      <c r="D65" s="195" t="s">
        <v>99</v>
      </c>
      <c r="E65" s="196">
        <v>1</v>
      </c>
      <c r="F65" s="4"/>
      <c r="G65" s="198">
        <f t="shared" si="1"/>
        <v>0</v>
      </c>
    </row>
    <row r="66" spans="1:7" ht="34.9" x14ac:dyDescent="0.35">
      <c r="A66" s="199" t="str">
        <f>CONCATENATE($A$14,".",TEXT(COUNTA(A$15:A65)-COUNTIF(A$15:A65,"*.")-COUNTIF(A$15:A65,"*)")+1,0))</f>
        <v>2.15</v>
      </c>
      <c r="B66" s="200" t="s">
        <v>229</v>
      </c>
      <c r="C66" s="201" t="s">
        <v>3730</v>
      </c>
      <c r="D66" s="195" t="s">
        <v>99</v>
      </c>
      <c r="E66" s="196">
        <v>1</v>
      </c>
      <c r="F66" s="4"/>
      <c r="G66" s="198">
        <f t="shared" si="1"/>
        <v>0</v>
      </c>
    </row>
    <row r="67" spans="1:7" ht="34.9" x14ac:dyDescent="0.35">
      <c r="A67" s="199" t="str">
        <f>CONCATENATE($A$14,".",TEXT(COUNTA(A$15:A66)-COUNTIF(A$15:A66,"*.")-COUNTIF(A$15:A66,"*)")+1,0))</f>
        <v>2.16</v>
      </c>
      <c r="B67" s="200" t="s">
        <v>230</v>
      </c>
      <c r="C67" s="201" t="s">
        <v>3731</v>
      </c>
      <c r="D67" s="195" t="s">
        <v>99</v>
      </c>
      <c r="E67" s="196">
        <v>1</v>
      </c>
      <c r="F67" s="4"/>
      <c r="G67" s="198">
        <f t="shared" si="1"/>
        <v>0</v>
      </c>
    </row>
    <row r="68" spans="1:7" ht="34.9" x14ac:dyDescent="0.35">
      <c r="A68" s="199" t="str">
        <f>CONCATENATE($A$14,".",TEXT(COUNTA(A$15:A67)-COUNTIF(A$15:A67,"*.")-COUNTIF(A$15:A67,"*)")+1,0))</f>
        <v>2.17</v>
      </c>
      <c r="B68" s="200" t="s">
        <v>231</v>
      </c>
      <c r="C68" s="201" t="s">
        <v>3732</v>
      </c>
      <c r="D68" s="195" t="s">
        <v>99</v>
      </c>
      <c r="E68" s="196">
        <v>1</v>
      </c>
      <c r="F68" s="4"/>
      <c r="G68" s="198">
        <f t="shared" si="1"/>
        <v>0</v>
      </c>
    </row>
    <row r="69" spans="1:7" ht="34.9" x14ac:dyDescent="0.35">
      <c r="A69" s="199" t="str">
        <f>CONCATENATE($A$14,".",TEXT(COUNTA(A$15:A68)-COUNTIF(A$15:A68,"*.")-COUNTIF(A$15:A68,"*)")+1,0))</f>
        <v>2.18</v>
      </c>
      <c r="B69" s="200" t="s">
        <v>232</v>
      </c>
      <c r="C69" s="201" t="s">
        <v>3733</v>
      </c>
      <c r="D69" s="195" t="s">
        <v>99</v>
      </c>
      <c r="E69" s="196">
        <v>1</v>
      </c>
      <c r="F69" s="4"/>
      <c r="G69" s="198">
        <f t="shared" si="1"/>
        <v>0</v>
      </c>
    </row>
    <row r="70" spans="1:7" ht="34.9" x14ac:dyDescent="0.35">
      <c r="A70" s="199" t="str">
        <f>CONCATENATE($A$14,".",TEXT(COUNTA(A$15:A69)-COUNTIF(A$15:A69,"*.")-COUNTIF(A$15:A69,"*)")+1,0))</f>
        <v>2.19</v>
      </c>
      <c r="B70" s="200" t="s">
        <v>233</v>
      </c>
      <c r="C70" s="201" t="s">
        <v>3734</v>
      </c>
      <c r="D70" s="195" t="s">
        <v>99</v>
      </c>
      <c r="E70" s="196">
        <v>1</v>
      </c>
      <c r="F70" s="4"/>
      <c r="G70" s="198">
        <f t="shared" si="1"/>
        <v>0</v>
      </c>
    </row>
    <row r="71" spans="1:7" ht="34.9" x14ac:dyDescent="0.35">
      <c r="A71" s="199" t="str">
        <f>CONCATENATE($A$14,".",TEXT(COUNTA(A$15:A70)-COUNTIF(A$15:A70,"*.")-COUNTIF(A$15:A70,"*)")+1,0))</f>
        <v>2.20</v>
      </c>
      <c r="B71" s="200" t="s">
        <v>234</v>
      </c>
      <c r="C71" s="201" t="s">
        <v>3735</v>
      </c>
      <c r="D71" s="195" t="s">
        <v>99</v>
      </c>
      <c r="E71" s="196">
        <v>1</v>
      </c>
      <c r="F71" s="4"/>
      <c r="G71" s="198">
        <f t="shared" si="1"/>
        <v>0</v>
      </c>
    </row>
    <row r="72" spans="1:7" ht="34.9" x14ac:dyDescent="0.35">
      <c r="A72" s="199" t="str">
        <f>CONCATENATE($A$14,".",TEXT(COUNTA(A$15:A71)-COUNTIF(A$15:A71,"*.")-COUNTIF(A$15:A71,"*)")+1,0))</f>
        <v>2.21</v>
      </c>
      <c r="B72" s="200" t="s">
        <v>235</v>
      </c>
      <c r="C72" s="201" t="s">
        <v>3736</v>
      </c>
      <c r="D72" s="195" t="s">
        <v>99</v>
      </c>
      <c r="E72" s="196">
        <v>1</v>
      </c>
      <c r="F72" s="4"/>
      <c r="G72" s="198">
        <f t="shared" si="1"/>
        <v>0</v>
      </c>
    </row>
    <row r="73" spans="1:7" ht="23.25" x14ac:dyDescent="0.35">
      <c r="A73" s="199" t="str">
        <f>CONCATENATE($A$14,".",TEXT(COUNTA(A$15:A72)-COUNTIF(A$15:A72,"*.")-COUNTIF(A$15:A72,"*)")+1,0))</f>
        <v>2.22</v>
      </c>
      <c r="B73" s="200" t="s">
        <v>236</v>
      </c>
      <c r="C73" s="201" t="s">
        <v>3737</v>
      </c>
      <c r="D73" s="195" t="s">
        <v>99</v>
      </c>
      <c r="E73" s="196">
        <v>1</v>
      </c>
      <c r="F73" s="4"/>
      <c r="G73" s="198">
        <f t="shared" si="1"/>
        <v>0</v>
      </c>
    </row>
    <row r="74" spans="1:7" ht="23.25" x14ac:dyDescent="0.35">
      <c r="A74" s="199" t="str">
        <f>CONCATENATE($A$14,".",TEXT(COUNTA(A$15:A73)-COUNTIF(A$15:A73,"*.")-COUNTIF(A$15:A73,"*)")+1,0))</f>
        <v>2.23</v>
      </c>
      <c r="B74" s="200" t="s">
        <v>237</v>
      </c>
      <c r="C74" s="201" t="s">
        <v>3738</v>
      </c>
      <c r="D74" s="195" t="s">
        <v>99</v>
      </c>
      <c r="E74" s="196">
        <v>1</v>
      </c>
      <c r="F74" s="4"/>
      <c r="G74" s="198">
        <f t="shared" si="1"/>
        <v>0</v>
      </c>
    </row>
    <row r="75" spans="1:7" ht="23.25" x14ac:dyDescent="0.35">
      <c r="A75" s="199" t="str">
        <f>CONCATENATE($A$14,".",TEXT(COUNTA(A$15:A74)-COUNTIF(A$15:A74,"*.")-COUNTIF(A$15:A74,"*)")+1,0))</f>
        <v>2.24</v>
      </c>
      <c r="B75" s="200" t="s">
        <v>238</v>
      </c>
      <c r="C75" s="201" t="s">
        <v>3739</v>
      </c>
      <c r="D75" s="195" t="s">
        <v>99</v>
      </c>
      <c r="E75" s="196">
        <v>1</v>
      </c>
      <c r="F75" s="4"/>
      <c r="G75" s="198">
        <f t="shared" si="1"/>
        <v>0</v>
      </c>
    </row>
    <row r="76" spans="1:7" ht="23.25" x14ac:dyDescent="0.35">
      <c r="A76" s="199" t="str">
        <f>CONCATENATE($A$14,".",TEXT(COUNTA(A$15:A75)-COUNTIF(A$15:A75,"*.")-COUNTIF(A$15:A75,"*)")+1,0))</f>
        <v>2.25</v>
      </c>
      <c r="B76" s="200" t="s">
        <v>239</v>
      </c>
      <c r="C76" s="201" t="s">
        <v>3740</v>
      </c>
      <c r="D76" s="195" t="s">
        <v>99</v>
      </c>
      <c r="E76" s="196">
        <v>1</v>
      </c>
      <c r="F76" s="4"/>
      <c r="G76" s="198">
        <f t="shared" si="1"/>
        <v>0</v>
      </c>
    </row>
    <row r="77" spans="1:7" ht="23.25" x14ac:dyDescent="0.35">
      <c r="A77" s="199" t="str">
        <f>CONCATENATE($A$14,".",TEXT(COUNTA(A$15:A76)-COUNTIF(A$15:A76,"*.")-COUNTIF(A$15:A76,"*)")+1,0))</f>
        <v>2.26</v>
      </c>
      <c r="B77" s="200" t="s">
        <v>240</v>
      </c>
      <c r="C77" s="201" t="s">
        <v>3741</v>
      </c>
      <c r="D77" s="195" t="s">
        <v>99</v>
      </c>
      <c r="E77" s="196">
        <v>1</v>
      </c>
      <c r="F77" s="4"/>
      <c r="G77" s="198">
        <f t="shared" si="1"/>
        <v>0</v>
      </c>
    </row>
    <row r="78" spans="1:7" ht="23.25" x14ac:dyDescent="0.35">
      <c r="A78" s="199" t="str">
        <f>CONCATENATE($A$14,".",TEXT(COUNTA(A$15:A77)-COUNTIF(A$15:A77,"*.")-COUNTIF(A$15:A77,"*)")+1,0))</f>
        <v>2.27</v>
      </c>
      <c r="B78" s="200" t="s">
        <v>241</v>
      </c>
      <c r="C78" s="201" t="s">
        <v>3742</v>
      </c>
      <c r="D78" s="195" t="s">
        <v>99</v>
      </c>
      <c r="E78" s="196">
        <v>1</v>
      </c>
      <c r="F78" s="4"/>
      <c r="G78" s="198">
        <f t="shared" si="1"/>
        <v>0</v>
      </c>
    </row>
    <row r="79" spans="1:7" ht="23.25" x14ac:dyDescent="0.35">
      <c r="A79" s="199" t="str">
        <f>CONCATENATE($A$14,".",TEXT(COUNTA(A$15:A78)-COUNTIF(A$15:A78,"*.")-COUNTIF(A$15:A78,"*)")+1,0))</f>
        <v>2.28</v>
      </c>
      <c r="B79" s="200" t="s">
        <v>242</v>
      </c>
      <c r="C79" s="201" t="s">
        <v>3743</v>
      </c>
      <c r="D79" s="195" t="s">
        <v>99</v>
      </c>
      <c r="E79" s="196">
        <v>1</v>
      </c>
      <c r="F79" s="4"/>
      <c r="G79" s="198">
        <f t="shared" si="1"/>
        <v>0</v>
      </c>
    </row>
    <row r="80" spans="1:7" ht="23.25" x14ac:dyDescent="0.35">
      <c r="A80" s="199" t="str">
        <f>CONCATENATE($A$14,".",TEXT(COUNTA(A$15:A79)-COUNTIF(A$15:A79,"*.")-COUNTIF(A$15:A79,"*)")+1,0))</f>
        <v>2.29</v>
      </c>
      <c r="B80" s="200" t="s">
        <v>243</v>
      </c>
      <c r="C80" s="201" t="s">
        <v>3744</v>
      </c>
      <c r="D80" s="195" t="s">
        <v>99</v>
      </c>
      <c r="E80" s="196">
        <v>1</v>
      </c>
      <c r="F80" s="4"/>
      <c r="G80" s="198">
        <f t="shared" si="1"/>
        <v>0</v>
      </c>
    </row>
    <row r="81" spans="1:7" ht="23.25" x14ac:dyDescent="0.35">
      <c r="A81" s="199" t="str">
        <f>CONCATENATE($A$14,".",TEXT(COUNTA(A$15:A80)-COUNTIF(A$15:A80,"*.")-COUNTIF(A$15:A80,"*)")+1,0))</f>
        <v>2.30</v>
      </c>
      <c r="B81" s="200" t="s">
        <v>244</v>
      </c>
      <c r="C81" s="201" t="s">
        <v>3745</v>
      </c>
      <c r="D81" s="195" t="s">
        <v>99</v>
      </c>
      <c r="E81" s="196">
        <v>1</v>
      </c>
      <c r="F81" s="4"/>
      <c r="G81" s="198">
        <f t="shared" si="1"/>
        <v>0</v>
      </c>
    </row>
    <row r="82" spans="1:7" ht="23.25" x14ac:dyDescent="0.35">
      <c r="A82" s="199" t="str">
        <f>CONCATENATE($A$14,".",TEXT(COUNTA(A$15:A81)-COUNTIF(A$15:A81,"*.")-COUNTIF(A$15:A81,"*)")+1,0))</f>
        <v>2.31</v>
      </c>
      <c r="B82" s="200" t="s">
        <v>245</v>
      </c>
      <c r="C82" s="201" t="s">
        <v>3746</v>
      </c>
      <c r="D82" s="195" t="s">
        <v>99</v>
      </c>
      <c r="E82" s="196">
        <v>1</v>
      </c>
      <c r="F82" s="4"/>
      <c r="G82" s="198">
        <f t="shared" si="1"/>
        <v>0</v>
      </c>
    </row>
    <row r="83" spans="1:7" ht="23.25" x14ac:dyDescent="0.35">
      <c r="A83" s="199" t="str">
        <f>CONCATENATE($A$14,".",TEXT(COUNTA(A$15:A82)-COUNTIF(A$15:A82,"*.")-COUNTIF(A$15:A82,"*)")+1,0))</f>
        <v>2.32</v>
      </c>
      <c r="B83" s="200" t="s">
        <v>246</v>
      </c>
      <c r="C83" s="201" t="s">
        <v>3747</v>
      </c>
      <c r="D83" s="195" t="s">
        <v>99</v>
      </c>
      <c r="E83" s="196">
        <v>1</v>
      </c>
      <c r="F83" s="4"/>
      <c r="G83" s="198">
        <f t="shared" si="1"/>
        <v>0</v>
      </c>
    </row>
    <row r="84" spans="1:7" ht="23.25" x14ac:dyDescent="0.35">
      <c r="A84" s="199" t="str">
        <f>CONCATENATE($A$14,".",TEXT(COUNTA(A$15:A83)-COUNTIF(A$15:A83,"*.")-COUNTIF(A$15:A83,"*)")+1,0))</f>
        <v>2.33</v>
      </c>
      <c r="B84" s="200" t="s">
        <v>247</v>
      </c>
      <c r="C84" s="201" t="s">
        <v>3748</v>
      </c>
      <c r="D84" s="195" t="s">
        <v>99</v>
      </c>
      <c r="E84" s="196">
        <v>1</v>
      </c>
      <c r="F84" s="4"/>
      <c r="G84" s="198">
        <f t="shared" si="1"/>
        <v>0</v>
      </c>
    </row>
    <row r="85" spans="1:7" ht="23.25" x14ac:dyDescent="0.35">
      <c r="A85" s="199" t="str">
        <f>CONCATENATE($A$14,".",TEXT(COUNTA(A$15:A84)-COUNTIF(A$15:A84,"*.")-COUNTIF(A$15:A84,"*)")+1,0))</f>
        <v>2.34</v>
      </c>
      <c r="B85" s="200" t="s">
        <v>248</v>
      </c>
      <c r="C85" s="201" t="s">
        <v>3749</v>
      </c>
      <c r="D85" s="195" t="s">
        <v>99</v>
      </c>
      <c r="E85" s="196">
        <v>1</v>
      </c>
      <c r="F85" s="4"/>
      <c r="G85" s="198">
        <f t="shared" si="1"/>
        <v>0</v>
      </c>
    </row>
    <row r="86" spans="1:7" ht="23.25" x14ac:dyDescent="0.35">
      <c r="A86" s="199" t="str">
        <f>CONCATENATE($A$14,".",TEXT(COUNTA(A$15:A85)-COUNTIF(A$15:A85,"*.")-COUNTIF(A$15:A85,"*)")+1,0))</f>
        <v>2.35</v>
      </c>
      <c r="B86" s="200" t="s">
        <v>249</v>
      </c>
      <c r="C86" s="201" t="s">
        <v>3750</v>
      </c>
      <c r="D86" s="195" t="s">
        <v>99</v>
      </c>
      <c r="E86" s="196">
        <v>1</v>
      </c>
      <c r="F86" s="4"/>
      <c r="G86" s="198">
        <f t="shared" si="1"/>
        <v>0</v>
      </c>
    </row>
    <row r="87" spans="1:7" ht="23.25" x14ac:dyDescent="0.35">
      <c r="A87" s="199" t="str">
        <f>CONCATENATE($A$14,".",TEXT(COUNTA(A$15:A86)-COUNTIF(A$15:A86,"*.")-COUNTIF(A$15:A86,"*)")+1,0))</f>
        <v>2.36</v>
      </c>
      <c r="B87" s="200" t="s">
        <v>250</v>
      </c>
      <c r="C87" s="201" t="s">
        <v>3751</v>
      </c>
      <c r="D87" s="195" t="s">
        <v>99</v>
      </c>
      <c r="E87" s="196">
        <v>1</v>
      </c>
      <c r="F87" s="4"/>
      <c r="G87" s="198">
        <f t="shared" si="1"/>
        <v>0</v>
      </c>
    </row>
    <row r="88" spans="1:7" ht="23.25" x14ac:dyDescent="0.35">
      <c r="A88" s="199" t="str">
        <f>CONCATENATE($A$14,".",TEXT(COUNTA(A$15:A87)-COUNTIF(A$15:A87,"*.")-COUNTIF(A$15:A87,"*)")+1,0))</f>
        <v>2.37</v>
      </c>
      <c r="B88" s="200" t="s">
        <v>251</v>
      </c>
      <c r="C88" s="201" t="s">
        <v>3752</v>
      </c>
      <c r="D88" s="195" t="s">
        <v>99</v>
      </c>
      <c r="E88" s="196">
        <v>1</v>
      </c>
      <c r="F88" s="4"/>
      <c r="G88" s="198">
        <f t="shared" si="1"/>
        <v>0</v>
      </c>
    </row>
    <row r="89" spans="1:7" ht="23.25" x14ac:dyDescent="0.35">
      <c r="A89" s="199" t="str">
        <f>CONCATENATE($A$14,".",TEXT(COUNTA(A$15:A88)-COUNTIF(A$15:A88,"*.")-COUNTIF(A$15:A88,"*)")+1,0))</f>
        <v>2.38</v>
      </c>
      <c r="B89" s="200" t="s">
        <v>252</v>
      </c>
      <c r="C89" s="201" t="s">
        <v>3753</v>
      </c>
      <c r="D89" s="195" t="s">
        <v>99</v>
      </c>
      <c r="E89" s="196">
        <v>1</v>
      </c>
      <c r="F89" s="4"/>
      <c r="G89" s="198">
        <f t="shared" si="1"/>
        <v>0</v>
      </c>
    </row>
    <row r="90" spans="1:7" ht="23.25" x14ac:dyDescent="0.35">
      <c r="A90" s="199" t="str">
        <f>CONCATENATE($A$14,".",TEXT(COUNTA(A$15:A89)-COUNTIF(A$15:A89,"*.")-COUNTIF(A$15:A89,"*)")+1,0))</f>
        <v>2.39</v>
      </c>
      <c r="B90" s="200" t="s">
        <v>253</v>
      </c>
      <c r="C90" s="201" t="s">
        <v>3754</v>
      </c>
      <c r="D90" s="195" t="s">
        <v>99</v>
      </c>
      <c r="E90" s="196">
        <v>1</v>
      </c>
      <c r="F90" s="4"/>
      <c r="G90" s="198">
        <f t="shared" si="1"/>
        <v>0</v>
      </c>
    </row>
    <row r="91" spans="1:7" ht="23.25" x14ac:dyDescent="0.35">
      <c r="A91" s="199" t="str">
        <f>CONCATENATE($A$14,".",TEXT(COUNTA(A$15:A90)-COUNTIF(A$15:A90,"*.")-COUNTIF(A$15:A90,"*)")+1,0))</f>
        <v>2.40</v>
      </c>
      <c r="B91" s="200" t="s">
        <v>254</v>
      </c>
      <c r="C91" s="201" t="s">
        <v>3755</v>
      </c>
      <c r="D91" s="195" t="s">
        <v>99</v>
      </c>
      <c r="E91" s="196">
        <v>1</v>
      </c>
      <c r="F91" s="4"/>
      <c r="G91" s="198">
        <f t="shared" si="1"/>
        <v>0</v>
      </c>
    </row>
    <row r="92" spans="1:7" ht="23.25" x14ac:dyDescent="0.35">
      <c r="A92" s="199" t="str">
        <f>CONCATENATE($A$14,".",TEXT(COUNTA(A$15:A91)-COUNTIF(A$15:A91,"*.")-COUNTIF(A$15:A91,"*)")+1,0))</f>
        <v>2.41</v>
      </c>
      <c r="B92" s="200" t="s">
        <v>255</v>
      </c>
      <c r="C92" s="201" t="s">
        <v>3756</v>
      </c>
      <c r="D92" s="195" t="s">
        <v>99</v>
      </c>
      <c r="E92" s="196">
        <v>1</v>
      </c>
      <c r="F92" s="4"/>
      <c r="G92" s="198">
        <f t="shared" si="1"/>
        <v>0</v>
      </c>
    </row>
    <row r="93" spans="1:7" ht="23.25" x14ac:dyDescent="0.35">
      <c r="A93" s="199" t="str">
        <f>CONCATENATE($A$14,".",TEXT(COUNTA(A$15:A92)-COUNTIF(A$15:A92,"*.")-COUNTIF(A$15:A92,"*)")+1,0))</f>
        <v>2.42</v>
      </c>
      <c r="B93" s="200" t="s">
        <v>256</v>
      </c>
      <c r="C93" s="201" t="s">
        <v>3757</v>
      </c>
      <c r="D93" s="195" t="s">
        <v>99</v>
      </c>
      <c r="E93" s="196">
        <v>1</v>
      </c>
      <c r="F93" s="4"/>
      <c r="G93" s="198">
        <f t="shared" ref="G93:G124" si="2">ROUND(E93*F93,2)</f>
        <v>0</v>
      </c>
    </row>
    <row r="94" spans="1:7" ht="34.9" x14ac:dyDescent="0.35">
      <c r="A94" s="199" t="str">
        <f>CONCATENATE($A$14,".",TEXT(COUNTA(A$15:A93)-COUNTIF(A$15:A93,"*.")-COUNTIF(A$15:A93,"*)")+1,0))</f>
        <v>2.43</v>
      </c>
      <c r="B94" s="200" t="s">
        <v>623</v>
      </c>
      <c r="C94" s="201" t="s">
        <v>3758</v>
      </c>
      <c r="D94" s="195" t="s">
        <v>99</v>
      </c>
      <c r="E94" s="196">
        <v>1</v>
      </c>
      <c r="F94" s="4"/>
      <c r="G94" s="198">
        <f t="shared" si="2"/>
        <v>0</v>
      </c>
    </row>
    <row r="95" spans="1:7" ht="34.9" x14ac:dyDescent="0.35">
      <c r="A95" s="199" t="str">
        <f>CONCATENATE($A$14,".",TEXT(COUNTA(A$15:A94)-COUNTIF(A$15:A94,"*.")-COUNTIF(A$15:A94,"*)")+1,0))</f>
        <v>2.44</v>
      </c>
      <c r="B95" s="200" t="s">
        <v>257</v>
      </c>
      <c r="C95" s="201" t="s">
        <v>3759</v>
      </c>
      <c r="D95" s="195" t="s">
        <v>99</v>
      </c>
      <c r="E95" s="196">
        <v>1</v>
      </c>
      <c r="F95" s="4"/>
      <c r="G95" s="198">
        <f t="shared" si="2"/>
        <v>0</v>
      </c>
    </row>
    <row r="96" spans="1:7" ht="34.9" x14ac:dyDescent="0.35">
      <c r="A96" s="199" t="str">
        <f>CONCATENATE($A$14,".",TEXT(COUNTA(A$15:A95)-COUNTIF(A$15:A95,"*.")-COUNTIF(A$15:A95,"*)")+1,0))</f>
        <v>2.45</v>
      </c>
      <c r="B96" s="200" t="s">
        <v>624</v>
      </c>
      <c r="C96" s="201" t="s">
        <v>3760</v>
      </c>
      <c r="D96" s="195" t="s">
        <v>99</v>
      </c>
      <c r="E96" s="196">
        <v>1</v>
      </c>
      <c r="F96" s="4"/>
      <c r="G96" s="198">
        <f t="shared" si="2"/>
        <v>0</v>
      </c>
    </row>
    <row r="97" spans="1:7" ht="34.9" x14ac:dyDescent="0.35">
      <c r="A97" s="199" t="str">
        <f>CONCATENATE($A$14,".",TEXT(COUNTA(A$15:A96)-COUNTIF(A$15:A96,"*.")-COUNTIF(A$15:A96,"*)")+1,0))</f>
        <v>2.46</v>
      </c>
      <c r="B97" s="200" t="s">
        <v>625</v>
      </c>
      <c r="C97" s="201" t="s">
        <v>3761</v>
      </c>
      <c r="D97" s="195" t="s">
        <v>99</v>
      </c>
      <c r="E97" s="196">
        <v>1</v>
      </c>
      <c r="F97" s="4"/>
      <c r="G97" s="198">
        <f t="shared" si="2"/>
        <v>0</v>
      </c>
    </row>
    <row r="98" spans="1:7" ht="34.9" x14ac:dyDescent="0.35">
      <c r="A98" s="199" t="str">
        <f>CONCATENATE($A$14,".",TEXT(COUNTA(A$15:A97)-COUNTIF(A$15:A97,"*.")-COUNTIF(A$15:A97,"*)")+1,0))</f>
        <v>2.47</v>
      </c>
      <c r="B98" s="200" t="s">
        <v>626</v>
      </c>
      <c r="C98" s="201" t="s">
        <v>3762</v>
      </c>
      <c r="D98" s="195" t="s">
        <v>99</v>
      </c>
      <c r="E98" s="196">
        <v>1</v>
      </c>
      <c r="F98" s="4"/>
      <c r="G98" s="198">
        <f t="shared" si="2"/>
        <v>0</v>
      </c>
    </row>
    <row r="99" spans="1:7" ht="34.9" x14ac:dyDescent="0.35">
      <c r="A99" s="199" t="str">
        <f>CONCATENATE($A$14,".",TEXT(COUNTA(A$15:A98)-COUNTIF(A$15:A98,"*.")-COUNTIF(A$15:A98,"*)")+1,0))</f>
        <v>2.48</v>
      </c>
      <c r="B99" s="200" t="s">
        <v>627</v>
      </c>
      <c r="C99" s="201" t="s">
        <v>3763</v>
      </c>
      <c r="D99" s="195" t="s">
        <v>99</v>
      </c>
      <c r="E99" s="196">
        <v>1</v>
      </c>
      <c r="F99" s="4"/>
      <c r="G99" s="198">
        <f t="shared" si="2"/>
        <v>0</v>
      </c>
    </row>
    <row r="100" spans="1:7" ht="34.9" x14ac:dyDescent="0.35">
      <c r="A100" s="199" t="str">
        <f>CONCATENATE($A$14,".",TEXT(COUNTA(A$15:A99)-COUNTIF(A$15:A99,"*.")-COUNTIF(A$15:A99,"*)")+1,0))</f>
        <v>2.49</v>
      </c>
      <c r="B100" s="200" t="s">
        <v>628</v>
      </c>
      <c r="C100" s="201" t="s">
        <v>3764</v>
      </c>
      <c r="D100" s="195" t="s">
        <v>99</v>
      </c>
      <c r="E100" s="196">
        <v>1</v>
      </c>
      <c r="F100" s="4"/>
      <c r="G100" s="198">
        <f t="shared" si="2"/>
        <v>0</v>
      </c>
    </row>
    <row r="101" spans="1:7" ht="34.9" x14ac:dyDescent="0.35">
      <c r="A101" s="199" t="str">
        <f>CONCATENATE($A$14,".",TEXT(COUNTA(A$15:A100)-COUNTIF(A$15:A100,"*.")-COUNTIF(A$15:A100,"*)")+1,0))</f>
        <v>2.50</v>
      </c>
      <c r="B101" s="200" t="s">
        <v>629</v>
      </c>
      <c r="C101" s="201" t="s">
        <v>3765</v>
      </c>
      <c r="D101" s="195" t="s">
        <v>99</v>
      </c>
      <c r="E101" s="196">
        <v>1</v>
      </c>
      <c r="F101" s="4"/>
      <c r="G101" s="198">
        <f t="shared" si="2"/>
        <v>0</v>
      </c>
    </row>
    <row r="102" spans="1:7" ht="34.9" x14ac:dyDescent="0.35">
      <c r="A102" s="199" t="str">
        <f>CONCATENATE($A$14,".",TEXT(COUNTA(A$15:A101)-COUNTIF(A$15:A101,"*.")-COUNTIF(A$15:A101,"*)")+1,0))</f>
        <v>2.51</v>
      </c>
      <c r="B102" s="200" t="s">
        <v>630</v>
      </c>
      <c r="C102" s="201" t="s">
        <v>3766</v>
      </c>
      <c r="D102" s="195" t="s">
        <v>99</v>
      </c>
      <c r="E102" s="196">
        <v>1</v>
      </c>
      <c r="F102" s="4"/>
      <c r="G102" s="198">
        <f t="shared" si="2"/>
        <v>0</v>
      </c>
    </row>
    <row r="103" spans="1:7" ht="34.9" x14ac:dyDescent="0.35">
      <c r="A103" s="199" t="str">
        <f>CONCATENATE($A$14,".",TEXT(COUNTA(A$15:A102)-COUNTIF(A$15:A102,"*.")-COUNTIF(A$15:A102,"*)")+1,0))</f>
        <v>2.52</v>
      </c>
      <c r="B103" s="200" t="s">
        <v>631</v>
      </c>
      <c r="C103" s="201" t="s">
        <v>3767</v>
      </c>
      <c r="D103" s="195" t="s">
        <v>99</v>
      </c>
      <c r="E103" s="196">
        <v>1</v>
      </c>
      <c r="F103" s="4"/>
      <c r="G103" s="198">
        <f t="shared" si="2"/>
        <v>0</v>
      </c>
    </row>
    <row r="104" spans="1:7" ht="34.9" x14ac:dyDescent="0.35">
      <c r="A104" s="199" t="str">
        <f>CONCATENATE($A$14,".",TEXT(COUNTA(A$15:A103)-COUNTIF(A$15:A103,"*.")-COUNTIF(A$15:A103,"*)")+1,0))</f>
        <v>2.53</v>
      </c>
      <c r="B104" s="200" t="s">
        <v>632</v>
      </c>
      <c r="C104" s="201" t="s">
        <v>3768</v>
      </c>
      <c r="D104" s="195" t="s">
        <v>99</v>
      </c>
      <c r="E104" s="196">
        <v>1</v>
      </c>
      <c r="F104" s="4"/>
      <c r="G104" s="198">
        <f t="shared" si="2"/>
        <v>0</v>
      </c>
    </row>
    <row r="105" spans="1:7" ht="23.25" x14ac:dyDescent="0.35">
      <c r="A105" s="199" t="str">
        <f>CONCATENATE($A$14,".",TEXT(COUNTA(A$15:A104)-COUNTIF(A$15:A104,"*.")-COUNTIF(A$15:A104,"*)")+1,0))</f>
        <v>2.54</v>
      </c>
      <c r="B105" s="200" t="s">
        <v>258</v>
      </c>
      <c r="C105" s="201" t="s">
        <v>3769</v>
      </c>
      <c r="D105" s="195" t="s">
        <v>99</v>
      </c>
      <c r="E105" s="196">
        <v>1</v>
      </c>
      <c r="F105" s="4"/>
      <c r="G105" s="198">
        <f t="shared" si="2"/>
        <v>0</v>
      </c>
    </row>
    <row r="106" spans="1:7" ht="23.25" x14ac:dyDescent="0.35">
      <c r="A106" s="199" t="str">
        <f>CONCATENATE($A$14,".",TEXT(COUNTA(A$15:A105)-COUNTIF(A$15:A105,"*.")-COUNTIF(A$15:A105,"*)")+1,0))</f>
        <v>2.55</v>
      </c>
      <c r="B106" s="200" t="s">
        <v>259</v>
      </c>
      <c r="C106" s="201" t="s">
        <v>3770</v>
      </c>
      <c r="D106" s="195" t="s">
        <v>99</v>
      </c>
      <c r="E106" s="196">
        <v>1</v>
      </c>
      <c r="F106" s="4"/>
      <c r="G106" s="198">
        <f t="shared" si="2"/>
        <v>0</v>
      </c>
    </row>
    <row r="107" spans="1:7" ht="34.9" x14ac:dyDescent="0.35">
      <c r="A107" s="199" t="str">
        <f>CONCATENATE($A$14,".",TEXT(COUNTA(A$15:A106)-COUNTIF(A$15:A106,"*.")-COUNTIF(A$15:A106,"*)")+1,0))</f>
        <v>2.56</v>
      </c>
      <c r="B107" s="200" t="s">
        <v>633</v>
      </c>
      <c r="C107" s="201" t="s">
        <v>3771</v>
      </c>
      <c r="D107" s="195" t="s">
        <v>99</v>
      </c>
      <c r="E107" s="196">
        <v>1</v>
      </c>
      <c r="F107" s="4"/>
      <c r="G107" s="198">
        <f t="shared" si="2"/>
        <v>0</v>
      </c>
    </row>
    <row r="108" spans="1:7" ht="34.9" x14ac:dyDescent="0.35">
      <c r="A108" s="199" t="str">
        <f>CONCATENATE($A$14,".",TEXT(COUNTA(A$15:A107)-COUNTIF(A$15:A107,"*.")-COUNTIF(A$15:A107,"*)")+1,0))</f>
        <v>2.57</v>
      </c>
      <c r="B108" s="200" t="s">
        <v>634</v>
      </c>
      <c r="C108" s="201" t="s">
        <v>3772</v>
      </c>
      <c r="D108" s="195" t="s">
        <v>99</v>
      </c>
      <c r="E108" s="196">
        <v>1</v>
      </c>
      <c r="F108" s="4"/>
      <c r="G108" s="198">
        <f t="shared" si="2"/>
        <v>0</v>
      </c>
    </row>
    <row r="109" spans="1:7" ht="34.9" x14ac:dyDescent="0.35">
      <c r="A109" s="199" t="str">
        <f>CONCATENATE($A$14,".",TEXT(COUNTA(A$15:A108)-COUNTIF(A$15:A108,"*.")-COUNTIF(A$15:A108,"*)")+1,0))</f>
        <v>2.58</v>
      </c>
      <c r="B109" s="200" t="s">
        <v>635</v>
      </c>
      <c r="C109" s="201" t="s">
        <v>3773</v>
      </c>
      <c r="D109" s="195" t="s">
        <v>99</v>
      </c>
      <c r="E109" s="196">
        <v>1</v>
      </c>
      <c r="F109" s="4"/>
      <c r="G109" s="198">
        <f t="shared" si="2"/>
        <v>0</v>
      </c>
    </row>
    <row r="110" spans="1:7" ht="34.9" x14ac:dyDescent="0.35">
      <c r="A110" s="199" t="str">
        <f>CONCATENATE($A$14,".",TEXT(COUNTA(A$15:A109)-COUNTIF(A$15:A109,"*.")-COUNTIF(A$15:A109,"*)")+1,0))</f>
        <v>2.59</v>
      </c>
      <c r="B110" s="200" t="s">
        <v>636</v>
      </c>
      <c r="C110" s="201" t="s">
        <v>3774</v>
      </c>
      <c r="D110" s="195" t="s">
        <v>99</v>
      </c>
      <c r="E110" s="196">
        <v>1</v>
      </c>
      <c r="F110" s="4"/>
      <c r="G110" s="198">
        <f t="shared" si="2"/>
        <v>0</v>
      </c>
    </row>
    <row r="111" spans="1:7" ht="23.25" x14ac:dyDescent="0.35">
      <c r="A111" s="199" t="str">
        <f>CONCATENATE($A$14,".",TEXT(COUNTA(A$15:A110)-COUNTIF(A$15:A110,"*.")-COUNTIF(A$15:A110,"*)")+1,0))</f>
        <v>2.60</v>
      </c>
      <c r="B111" s="200" t="s">
        <v>260</v>
      </c>
      <c r="C111" s="201" t="s">
        <v>3775</v>
      </c>
      <c r="D111" s="195" t="s">
        <v>99</v>
      </c>
      <c r="E111" s="196">
        <v>1</v>
      </c>
      <c r="F111" s="4"/>
      <c r="G111" s="198">
        <f t="shared" si="2"/>
        <v>0</v>
      </c>
    </row>
    <row r="112" spans="1:7" ht="23.25" x14ac:dyDescent="0.35">
      <c r="A112" s="199" t="str">
        <f>CONCATENATE($A$14,".",TEXT(COUNTA(A$15:A111)-COUNTIF(A$15:A111,"*.")-COUNTIF(A$15:A111,"*)")+1,0))</f>
        <v>2.61</v>
      </c>
      <c r="B112" s="200" t="s">
        <v>261</v>
      </c>
      <c r="C112" s="201" t="s">
        <v>3776</v>
      </c>
      <c r="D112" s="195" t="s">
        <v>99</v>
      </c>
      <c r="E112" s="196">
        <v>1</v>
      </c>
      <c r="F112" s="4"/>
      <c r="G112" s="198">
        <f t="shared" si="2"/>
        <v>0</v>
      </c>
    </row>
    <row r="113" spans="1:7" ht="23.25" x14ac:dyDescent="0.35">
      <c r="A113" s="199" t="str">
        <f>CONCATENATE($A$14,".",TEXT(COUNTA(A$15:A112)-COUNTIF(A$15:A112,"*.")-COUNTIF(A$15:A112,"*)")+1,0))</f>
        <v>2.62</v>
      </c>
      <c r="B113" s="200" t="s">
        <v>262</v>
      </c>
      <c r="C113" s="201" t="s">
        <v>3777</v>
      </c>
      <c r="D113" s="195" t="s">
        <v>99</v>
      </c>
      <c r="E113" s="196">
        <v>1</v>
      </c>
      <c r="F113" s="4"/>
      <c r="G113" s="198">
        <f t="shared" si="2"/>
        <v>0</v>
      </c>
    </row>
    <row r="114" spans="1:7" ht="23.25" x14ac:dyDescent="0.35">
      <c r="A114" s="199" t="str">
        <f>CONCATENATE($A$14,".",TEXT(COUNTA(A$15:A113)-COUNTIF(A$15:A113,"*.")-COUNTIF(A$15:A113,"*)")+1,0))</f>
        <v>2.63</v>
      </c>
      <c r="B114" s="200" t="s">
        <v>263</v>
      </c>
      <c r="C114" s="201" t="s">
        <v>3778</v>
      </c>
      <c r="D114" s="195" t="s">
        <v>99</v>
      </c>
      <c r="E114" s="196">
        <v>1</v>
      </c>
      <c r="F114" s="4"/>
      <c r="G114" s="198">
        <f t="shared" si="2"/>
        <v>0</v>
      </c>
    </row>
    <row r="115" spans="1:7" ht="23.25" x14ac:dyDescent="0.35">
      <c r="A115" s="199" t="str">
        <f>CONCATENATE($A$14,".",TEXT(COUNTA(A$15:A114)-COUNTIF(A$15:A114,"*.")-COUNTIF(A$15:A114,"*)")+1,0))</f>
        <v>2.64</v>
      </c>
      <c r="B115" s="200" t="s">
        <v>264</v>
      </c>
      <c r="C115" s="201" t="s">
        <v>3779</v>
      </c>
      <c r="D115" s="195" t="s">
        <v>99</v>
      </c>
      <c r="E115" s="196">
        <v>1</v>
      </c>
      <c r="F115" s="4"/>
      <c r="G115" s="198">
        <f t="shared" si="2"/>
        <v>0</v>
      </c>
    </row>
    <row r="116" spans="1:7" ht="23.25" x14ac:dyDescent="0.35">
      <c r="A116" s="199" t="str">
        <f>CONCATENATE($A$14,".",TEXT(COUNTA(A$15:A115)-COUNTIF(A$15:A115,"*.")-COUNTIF(A$15:A115,"*)")+1,0))</f>
        <v>2.65</v>
      </c>
      <c r="B116" s="200" t="s">
        <v>265</v>
      </c>
      <c r="C116" s="201" t="s">
        <v>3780</v>
      </c>
      <c r="D116" s="195" t="s">
        <v>99</v>
      </c>
      <c r="E116" s="196">
        <v>1</v>
      </c>
      <c r="F116" s="4"/>
      <c r="G116" s="198">
        <f t="shared" si="2"/>
        <v>0</v>
      </c>
    </row>
    <row r="117" spans="1:7" ht="34.9" x14ac:dyDescent="0.35">
      <c r="A117" s="199" t="str">
        <f>CONCATENATE($A$14,".",TEXT(COUNTA(A$15:A116)-COUNTIF(A$15:A116,"*.")-COUNTIF(A$15:A116,"*)")+1,0))</f>
        <v>2.66</v>
      </c>
      <c r="B117" s="200" t="s">
        <v>266</v>
      </c>
      <c r="C117" s="201" t="s">
        <v>3781</v>
      </c>
      <c r="D117" s="195" t="s">
        <v>99</v>
      </c>
      <c r="E117" s="196">
        <v>1</v>
      </c>
      <c r="F117" s="4"/>
      <c r="G117" s="198">
        <f t="shared" si="2"/>
        <v>0</v>
      </c>
    </row>
    <row r="118" spans="1:7" ht="34.9" x14ac:dyDescent="0.35">
      <c r="A118" s="199" t="str">
        <f>CONCATENATE($A$14,".",TEXT(COUNTA(A$15:A117)-COUNTIF(A$15:A117,"*.")-COUNTIF(A$15:A117,"*)")+1,0))</f>
        <v>2.67</v>
      </c>
      <c r="B118" s="200" t="s">
        <v>267</v>
      </c>
      <c r="C118" s="201" t="s">
        <v>3782</v>
      </c>
      <c r="D118" s="195" t="s">
        <v>99</v>
      </c>
      <c r="E118" s="196">
        <v>1</v>
      </c>
      <c r="F118" s="4"/>
      <c r="G118" s="198">
        <f t="shared" si="2"/>
        <v>0</v>
      </c>
    </row>
    <row r="119" spans="1:7" ht="23.25" x14ac:dyDescent="0.35">
      <c r="A119" s="199" t="str">
        <f>CONCATENATE($A$14,".",TEXT(COUNTA(A$15:A118)-COUNTIF(A$15:A118,"*.")-COUNTIF(A$15:A118,"*)")+1,0))</f>
        <v>2.68</v>
      </c>
      <c r="B119" s="200" t="s">
        <v>268</v>
      </c>
      <c r="C119" s="201" t="s">
        <v>3783</v>
      </c>
      <c r="D119" s="195" t="s">
        <v>99</v>
      </c>
      <c r="E119" s="196">
        <v>1</v>
      </c>
      <c r="F119" s="4"/>
      <c r="G119" s="198">
        <f t="shared" si="2"/>
        <v>0</v>
      </c>
    </row>
    <row r="120" spans="1:7" ht="23.25" x14ac:dyDescent="0.35">
      <c r="A120" s="199" t="str">
        <f>CONCATENATE($A$14,".",TEXT(COUNTA(A$15:A119)-COUNTIF(A$15:A119,"*.")-COUNTIF(A$15:A119,"*)")+1,0))</f>
        <v>2.69</v>
      </c>
      <c r="B120" s="200" t="s">
        <v>269</v>
      </c>
      <c r="C120" s="201" t="s">
        <v>3784</v>
      </c>
      <c r="D120" s="195" t="s">
        <v>99</v>
      </c>
      <c r="E120" s="196">
        <v>1</v>
      </c>
      <c r="F120" s="4"/>
      <c r="G120" s="198">
        <f t="shared" si="2"/>
        <v>0</v>
      </c>
    </row>
    <row r="121" spans="1:7" ht="34.9" x14ac:dyDescent="0.35">
      <c r="A121" s="199" t="str">
        <f>CONCATENATE($A$14,".",TEXT(COUNTA(A$15:A120)-COUNTIF(A$15:A120,"*.")-COUNTIF(A$15:A120,"*)")+1,0))</f>
        <v>2.70</v>
      </c>
      <c r="B121" s="200" t="s">
        <v>270</v>
      </c>
      <c r="C121" s="201" t="s">
        <v>3785</v>
      </c>
      <c r="D121" s="195" t="s">
        <v>99</v>
      </c>
      <c r="E121" s="196">
        <v>1</v>
      </c>
      <c r="F121" s="4"/>
      <c r="G121" s="198">
        <f t="shared" si="2"/>
        <v>0</v>
      </c>
    </row>
    <row r="122" spans="1:7" ht="34.9" x14ac:dyDescent="0.35">
      <c r="A122" s="199" t="str">
        <f>CONCATENATE($A$14,".",TEXT(COUNTA(A$15:A121)-COUNTIF(A$15:A121,"*.")-COUNTIF(A$15:A121,"*)")+1,0))</f>
        <v>2.71</v>
      </c>
      <c r="B122" s="200" t="s">
        <v>271</v>
      </c>
      <c r="C122" s="201" t="s">
        <v>3786</v>
      </c>
      <c r="D122" s="195" t="s">
        <v>99</v>
      </c>
      <c r="E122" s="196">
        <v>1</v>
      </c>
      <c r="F122" s="4"/>
      <c r="G122" s="198">
        <f t="shared" si="2"/>
        <v>0</v>
      </c>
    </row>
    <row r="123" spans="1:7" ht="34.9" x14ac:dyDescent="0.35">
      <c r="A123" s="199" t="str">
        <f>CONCATENATE($A$14,".",TEXT(COUNTA(A$15:A122)-COUNTIF(A$15:A122,"*.")-COUNTIF(A$15:A122,"*)")+1,0))</f>
        <v>2.72</v>
      </c>
      <c r="B123" s="200" t="s">
        <v>272</v>
      </c>
      <c r="C123" s="201" t="s">
        <v>3787</v>
      </c>
      <c r="D123" s="195" t="s">
        <v>99</v>
      </c>
      <c r="E123" s="196">
        <v>1</v>
      </c>
      <c r="F123" s="4"/>
      <c r="G123" s="198">
        <f t="shared" si="2"/>
        <v>0</v>
      </c>
    </row>
    <row r="124" spans="1:7" ht="34.9" x14ac:dyDescent="0.35">
      <c r="A124" s="199" t="str">
        <f>CONCATENATE($A$14,".",TEXT(COUNTA(A$15:A123)-COUNTIF(A$15:A123,"*.")-COUNTIF(A$15:A123,"*)")+1,0))</f>
        <v>2.73</v>
      </c>
      <c r="B124" s="200" t="s">
        <v>273</v>
      </c>
      <c r="C124" s="201" t="s">
        <v>3788</v>
      </c>
      <c r="D124" s="195" t="s">
        <v>99</v>
      </c>
      <c r="E124" s="196">
        <v>1</v>
      </c>
      <c r="F124" s="4"/>
      <c r="G124" s="198">
        <f t="shared" si="2"/>
        <v>0</v>
      </c>
    </row>
    <row r="125" spans="1:7" ht="34.9" x14ac:dyDescent="0.35">
      <c r="A125" s="199" t="str">
        <f>CONCATENATE($A$14,".",TEXT(COUNTA(A$15:A124)-COUNTIF(A$15:A124,"*.")-COUNTIF(A$15:A124,"*)")+1,0))</f>
        <v>2.74</v>
      </c>
      <c r="B125" s="200" t="s">
        <v>274</v>
      </c>
      <c r="C125" s="201" t="s">
        <v>3789</v>
      </c>
      <c r="D125" s="195" t="s">
        <v>99</v>
      </c>
      <c r="E125" s="196">
        <v>1</v>
      </c>
      <c r="F125" s="4"/>
      <c r="G125" s="198">
        <f t="shared" ref="G125:G156" si="3">ROUND(E125*F125,2)</f>
        <v>0</v>
      </c>
    </row>
    <row r="126" spans="1:7" ht="34.9" x14ac:dyDescent="0.35">
      <c r="A126" s="199" t="str">
        <f>CONCATENATE($A$14,".",TEXT(COUNTA(A$15:A125)-COUNTIF(A$15:A125,"*.")-COUNTIF(A$15:A125,"*)")+1,0))</f>
        <v>2.75</v>
      </c>
      <c r="B126" s="200" t="s">
        <v>275</v>
      </c>
      <c r="C126" s="201" t="s">
        <v>3790</v>
      </c>
      <c r="D126" s="195" t="s">
        <v>99</v>
      </c>
      <c r="E126" s="196">
        <v>1</v>
      </c>
      <c r="F126" s="4"/>
      <c r="G126" s="198">
        <f t="shared" si="3"/>
        <v>0</v>
      </c>
    </row>
    <row r="127" spans="1:7" ht="34.9" x14ac:dyDescent="0.35">
      <c r="A127" s="199" t="str">
        <f>CONCATENATE($A$14,".",TEXT(COUNTA(A$15:A126)-COUNTIF(A$15:A126,"*.")-COUNTIF(A$15:A126,"*)")+1,0))</f>
        <v>2.76</v>
      </c>
      <c r="B127" s="200" t="s">
        <v>276</v>
      </c>
      <c r="C127" s="201" t="s">
        <v>3791</v>
      </c>
      <c r="D127" s="195" t="s">
        <v>99</v>
      </c>
      <c r="E127" s="196">
        <v>1</v>
      </c>
      <c r="F127" s="4"/>
      <c r="G127" s="198">
        <f t="shared" si="3"/>
        <v>0</v>
      </c>
    </row>
    <row r="128" spans="1:7" ht="34.9" x14ac:dyDescent="0.35">
      <c r="A128" s="199" t="str">
        <f>CONCATENATE($A$14,".",TEXT(COUNTA(A$15:A127)-COUNTIF(A$15:A127,"*.")-COUNTIF(A$15:A127,"*)")+1,0))</f>
        <v>2.77</v>
      </c>
      <c r="B128" s="200" t="s">
        <v>277</v>
      </c>
      <c r="C128" s="201" t="s">
        <v>3792</v>
      </c>
      <c r="D128" s="195" t="s">
        <v>99</v>
      </c>
      <c r="E128" s="196">
        <v>1</v>
      </c>
      <c r="F128" s="4"/>
      <c r="G128" s="198">
        <f t="shared" si="3"/>
        <v>0</v>
      </c>
    </row>
    <row r="129" spans="1:7" ht="34.9" x14ac:dyDescent="0.35">
      <c r="A129" s="199" t="str">
        <f>CONCATENATE($A$14,".",TEXT(COUNTA(A$15:A128)-COUNTIF(A$15:A128,"*.")-COUNTIF(A$15:A128,"*)")+1,0))</f>
        <v>2.78</v>
      </c>
      <c r="B129" s="200" t="s">
        <v>278</v>
      </c>
      <c r="C129" s="201" t="s">
        <v>3793</v>
      </c>
      <c r="D129" s="195" t="s">
        <v>99</v>
      </c>
      <c r="E129" s="196">
        <v>1</v>
      </c>
      <c r="F129" s="4"/>
      <c r="G129" s="198">
        <f t="shared" si="3"/>
        <v>0</v>
      </c>
    </row>
    <row r="130" spans="1:7" ht="34.9" x14ac:dyDescent="0.35">
      <c r="A130" s="199" t="str">
        <f>CONCATENATE($A$14,".",TEXT(COUNTA(A$15:A129)-COUNTIF(A$15:A129,"*.")-COUNTIF(A$15:A129,"*)")+1,0))</f>
        <v>2.79</v>
      </c>
      <c r="B130" s="200" t="s">
        <v>279</v>
      </c>
      <c r="C130" s="201" t="s">
        <v>3794</v>
      </c>
      <c r="D130" s="195" t="s">
        <v>99</v>
      </c>
      <c r="E130" s="196">
        <v>1</v>
      </c>
      <c r="F130" s="4"/>
      <c r="G130" s="198">
        <f t="shared" si="3"/>
        <v>0</v>
      </c>
    </row>
    <row r="131" spans="1:7" ht="34.9" x14ac:dyDescent="0.35">
      <c r="A131" s="199" t="str">
        <f>CONCATENATE($A$14,".",TEXT(COUNTA(A$15:A130)-COUNTIF(A$15:A130,"*.")-COUNTIF(A$15:A130,"*)")+1,0))</f>
        <v>2.80</v>
      </c>
      <c r="B131" s="200" t="s">
        <v>280</v>
      </c>
      <c r="C131" s="201" t="s">
        <v>3795</v>
      </c>
      <c r="D131" s="195" t="s">
        <v>99</v>
      </c>
      <c r="E131" s="196">
        <v>1</v>
      </c>
      <c r="F131" s="4"/>
      <c r="G131" s="198">
        <f t="shared" si="3"/>
        <v>0</v>
      </c>
    </row>
    <row r="132" spans="1:7" ht="34.9" x14ac:dyDescent="0.35">
      <c r="A132" s="199" t="str">
        <f>CONCATENATE($A$14,".",TEXT(COUNTA(A$15:A131)-COUNTIF(A$15:A131,"*.")-COUNTIF(A$15:A131,"*)")+1,0))</f>
        <v>2.81</v>
      </c>
      <c r="B132" s="200" t="s">
        <v>281</v>
      </c>
      <c r="C132" s="201" t="s">
        <v>3796</v>
      </c>
      <c r="D132" s="195" t="s">
        <v>99</v>
      </c>
      <c r="E132" s="196">
        <v>1</v>
      </c>
      <c r="F132" s="4"/>
      <c r="G132" s="198">
        <f t="shared" si="3"/>
        <v>0</v>
      </c>
    </row>
    <row r="133" spans="1:7" ht="34.9" x14ac:dyDescent="0.35">
      <c r="A133" s="199" t="str">
        <f>CONCATENATE($A$14,".",TEXT(COUNTA(A$15:A132)-COUNTIF(A$15:A132,"*.")-COUNTIF(A$15:A132,"*)")+1,0))</f>
        <v>2.82</v>
      </c>
      <c r="B133" s="200" t="s">
        <v>282</v>
      </c>
      <c r="C133" s="201" t="s">
        <v>3797</v>
      </c>
      <c r="D133" s="195" t="s">
        <v>99</v>
      </c>
      <c r="E133" s="196">
        <v>1</v>
      </c>
      <c r="F133" s="4"/>
      <c r="G133" s="198">
        <f t="shared" si="3"/>
        <v>0</v>
      </c>
    </row>
    <row r="134" spans="1:7" ht="34.9" x14ac:dyDescent="0.35">
      <c r="A134" s="199" t="str">
        <f>CONCATENATE($A$14,".",TEXT(COUNTA(A$15:A133)-COUNTIF(A$15:A133,"*.")-COUNTIF(A$15:A133,"*)")+1,0))</f>
        <v>2.83</v>
      </c>
      <c r="B134" s="200" t="s">
        <v>283</v>
      </c>
      <c r="C134" s="201" t="s">
        <v>3798</v>
      </c>
      <c r="D134" s="195" t="s">
        <v>99</v>
      </c>
      <c r="E134" s="196">
        <v>1</v>
      </c>
      <c r="F134" s="4"/>
      <c r="G134" s="198">
        <f t="shared" si="3"/>
        <v>0</v>
      </c>
    </row>
    <row r="135" spans="1:7" ht="34.9" x14ac:dyDescent="0.35">
      <c r="A135" s="199" t="str">
        <f>CONCATENATE($A$14,".",TEXT(COUNTA(A$15:A134)-COUNTIF(A$15:A134,"*.")-COUNTIF(A$15:A134,"*)")+1,0))</f>
        <v>2.84</v>
      </c>
      <c r="B135" s="200" t="s">
        <v>284</v>
      </c>
      <c r="C135" s="201" t="s">
        <v>3799</v>
      </c>
      <c r="D135" s="195" t="s">
        <v>99</v>
      </c>
      <c r="E135" s="196">
        <v>1</v>
      </c>
      <c r="F135" s="4"/>
      <c r="G135" s="198">
        <f t="shared" si="3"/>
        <v>0</v>
      </c>
    </row>
    <row r="136" spans="1:7" ht="34.9" x14ac:dyDescent="0.35">
      <c r="A136" s="199" t="str">
        <f>CONCATENATE($A$14,".",TEXT(COUNTA(A$15:A135)-COUNTIF(A$15:A135,"*.")-COUNTIF(A$15:A135,"*)")+1,0))</f>
        <v>2.85</v>
      </c>
      <c r="B136" s="200" t="s">
        <v>285</v>
      </c>
      <c r="C136" s="201" t="s">
        <v>3800</v>
      </c>
      <c r="D136" s="195" t="s">
        <v>99</v>
      </c>
      <c r="E136" s="196">
        <v>1</v>
      </c>
      <c r="F136" s="4"/>
      <c r="G136" s="198">
        <f t="shared" si="3"/>
        <v>0</v>
      </c>
    </row>
    <row r="137" spans="1:7" ht="34.9" x14ac:dyDescent="0.35">
      <c r="A137" s="199" t="str">
        <f>CONCATENATE($A$14,".",TEXT(COUNTA(A$15:A136)-COUNTIF(A$15:A136,"*.")-COUNTIF(A$15:A136,"*)")+1,0))</f>
        <v>2.86</v>
      </c>
      <c r="B137" s="200" t="s">
        <v>286</v>
      </c>
      <c r="C137" s="201" t="s">
        <v>3801</v>
      </c>
      <c r="D137" s="195" t="s">
        <v>99</v>
      </c>
      <c r="E137" s="196">
        <v>1</v>
      </c>
      <c r="F137" s="4"/>
      <c r="G137" s="198">
        <f t="shared" si="3"/>
        <v>0</v>
      </c>
    </row>
    <row r="138" spans="1:7" ht="34.9" x14ac:dyDescent="0.35">
      <c r="A138" s="199" t="str">
        <f>CONCATENATE($A$14,".",TEXT(COUNTA(A$15:A137)-COUNTIF(A$15:A137,"*.")-COUNTIF(A$15:A137,"*)")+1,0))</f>
        <v>2.87</v>
      </c>
      <c r="B138" s="200" t="s">
        <v>287</v>
      </c>
      <c r="C138" s="201" t="s">
        <v>3802</v>
      </c>
      <c r="D138" s="195" t="s">
        <v>99</v>
      </c>
      <c r="E138" s="196">
        <v>1</v>
      </c>
      <c r="F138" s="4"/>
      <c r="G138" s="198">
        <f t="shared" si="3"/>
        <v>0</v>
      </c>
    </row>
    <row r="139" spans="1:7" ht="23.25" x14ac:dyDescent="0.35">
      <c r="A139" s="199" t="str">
        <f>CONCATENATE($A$14,".",TEXT(COUNTA(A$15:A138)-COUNTIF(A$15:A138,"*.")-COUNTIF(A$15:A138,"*)")+1,0))</f>
        <v>2.88</v>
      </c>
      <c r="B139" s="200" t="s">
        <v>288</v>
      </c>
      <c r="C139" s="201" t="s">
        <v>3803</v>
      </c>
      <c r="D139" s="195" t="s">
        <v>99</v>
      </c>
      <c r="E139" s="196">
        <v>1</v>
      </c>
      <c r="F139" s="4"/>
      <c r="G139" s="198">
        <f t="shared" si="3"/>
        <v>0</v>
      </c>
    </row>
    <row r="140" spans="1:7" ht="23.25" x14ac:dyDescent="0.35">
      <c r="A140" s="199" t="str">
        <f>CONCATENATE($A$14,".",TEXT(COUNTA(A$15:A139)-COUNTIF(A$15:A139,"*.")-COUNTIF(A$15:A139,"*)")+1,0))</f>
        <v>2.89</v>
      </c>
      <c r="B140" s="200" t="s">
        <v>289</v>
      </c>
      <c r="C140" s="201" t="s">
        <v>3804</v>
      </c>
      <c r="D140" s="195" t="s">
        <v>99</v>
      </c>
      <c r="E140" s="196">
        <v>1</v>
      </c>
      <c r="F140" s="4"/>
      <c r="G140" s="198">
        <f t="shared" si="3"/>
        <v>0</v>
      </c>
    </row>
    <row r="141" spans="1:7" ht="23.25" x14ac:dyDescent="0.35">
      <c r="A141" s="199" t="str">
        <f>CONCATENATE($A$14,".",TEXT(COUNTA(A$15:A140)-COUNTIF(A$15:A140,"*.")-COUNTIF(A$15:A140,"*)")+1,0))</f>
        <v>2.90</v>
      </c>
      <c r="B141" s="200" t="s">
        <v>290</v>
      </c>
      <c r="C141" s="201" t="s">
        <v>3805</v>
      </c>
      <c r="D141" s="195" t="s">
        <v>99</v>
      </c>
      <c r="E141" s="196">
        <v>1</v>
      </c>
      <c r="F141" s="4"/>
      <c r="G141" s="198">
        <f t="shared" si="3"/>
        <v>0</v>
      </c>
    </row>
    <row r="142" spans="1:7" ht="23.25" x14ac:dyDescent="0.35">
      <c r="A142" s="199" t="str">
        <f>CONCATENATE($A$14,".",TEXT(COUNTA(A$15:A141)-COUNTIF(A$15:A141,"*.")-COUNTIF(A$15:A141,"*)")+1,0))</f>
        <v>2.91</v>
      </c>
      <c r="B142" s="200" t="s">
        <v>291</v>
      </c>
      <c r="C142" s="201" t="s">
        <v>3806</v>
      </c>
      <c r="D142" s="195" t="s">
        <v>99</v>
      </c>
      <c r="E142" s="196">
        <v>1</v>
      </c>
      <c r="F142" s="4"/>
      <c r="G142" s="198">
        <f t="shared" si="3"/>
        <v>0</v>
      </c>
    </row>
    <row r="143" spans="1:7" ht="23.25" x14ac:dyDescent="0.35">
      <c r="A143" s="199" t="str">
        <f>CONCATENATE($A$14,".",TEXT(COUNTA(A$15:A142)-COUNTIF(A$15:A142,"*.")-COUNTIF(A$15:A142,"*)")+1,0))</f>
        <v>2.92</v>
      </c>
      <c r="B143" s="200" t="s">
        <v>292</v>
      </c>
      <c r="C143" s="201" t="s">
        <v>3807</v>
      </c>
      <c r="D143" s="195" t="s">
        <v>99</v>
      </c>
      <c r="E143" s="196">
        <v>1</v>
      </c>
      <c r="F143" s="4"/>
      <c r="G143" s="198">
        <f t="shared" si="3"/>
        <v>0</v>
      </c>
    </row>
    <row r="144" spans="1:7" ht="23.25" x14ac:dyDescent="0.35">
      <c r="A144" s="199" t="str">
        <f>CONCATENATE($A$14,".",TEXT(COUNTA(A$15:A143)-COUNTIF(A$15:A143,"*.")-COUNTIF(A$15:A143,"*)")+1,0))</f>
        <v>2.93</v>
      </c>
      <c r="B144" s="200" t="s">
        <v>293</v>
      </c>
      <c r="C144" s="201" t="s">
        <v>3808</v>
      </c>
      <c r="D144" s="195" t="s">
        <v>99</v>
      </c>
      <c r="E144" s="196">
        <v>1</v>
      </c>
      <c r="F144" s="4"/>
      <c r="G144" s="198">
        <f t="shared" si="3"/>
        <v>0</v>
      </c>
    </row>
    <row r="145" spans="1:7" ht="23.25" x14ac:dyDescent="0.35">
      <c r="A145" s="199" t="str">
        <f>CONCATENATE($A$14,".",TEXT(COUNTA(A$15:A144)-COUNTIF(A$15:A144,"*.")-COUNTIF(A$15:A144,"*)")+1,0))</f>
        <v>2.94</v>
      </c>
      <c r="B145" s="200" t="s">
        <v>294</v>
      </c>
      <c r="C145" s="201" t="s">
        <v>3809</v>
      </c>
      <c r="D145" s="195" t="s">
        <v>99</v>
      </c>
      <c r="E145" s="196">
        <v>1</v>
      </c>
      <c r="F145" s="4"/>
      <c r="G145" s="198">
        <f t="shared" si="3"/>
        <v>0</v>
      </c>
    </row>
    <row r="146" spans="1:7" ht="23.25" x14ac:dyDescent="0.35">
      <c r="A146" s="199" t="str">
        <f>CONCATENATE($A$14,".",TEXT(COUNTA(A$15:A145)-COUNTIF(A$15:A145,"*.")-COUNTIF(A$15:A145,"*)")+1,0))</f>
        <v>2.95</v>
      </c>
      <c r="B146" s="200" t="s">
        <v>295</v>
      </c>
      <c r="C146" s="201" t="s">
        <v>3810</v>
      </c>
      <c r="D146" s="195" t="s">
        <v>99</v>
      </c>
      <c r="E146" s="196">
        <v>1</v>
      </c>
      <c r="F146" s="4"/>
      <c r="G146" s="198">
        <f t="shared" si="3"/>
        <v>0</v>
      </c>
    </row>
    <row r="147" spans="1:7" ht="34.9" x14ac:dyDescent="0.35">
      <c r="A147" s="199" t="str">
        <f>CONCATENATE($A$14,".",TEXT(COUNTA(A$15:A146)-COUNTIF(A$15:A146,"*.")-COUNTIF(A$15:A146,"*)")+1,0))</f>
        <v>2.96</v>
      </c>
      <c r="B147" s="200" t="s">
        <v>296</v>
      </c>
      <c r="C147" s="201" t="s">
        <v>3811</v>
      </c>
      <c r="D147" s="195" t="s">
        <v>99</v>
      </c>
      <c r="E147" s="196">
        <v>1</v>
      </c>
      <c r="F147" s="4"/>
      <c r="G147" s="198">
        <f t="shared" si="3"/>
        <v>0</v>
      </c>
    </row>
    <row r="148" spans="1:7" ht="34.9" x14ac:dyDescent="0.35">
      <c r="A148" s="199" t="str">
        <f>CONCATENATE($A$14,".",TEXT(COUNTA(A$15:A147)-COUNTIF(A$15:A147,"*.")-COUNTIF(A$15:A147,"*)")+1,0))</f>
        <v>2.97</v>
      </c>
      <c r="B148" s="200" t="s">
        <v>297</v>
      </c>
      <c r="C148" s="201" t="s">
        <v>3812</v>
      </c>
      <c r="D148" s="195" t="s">
        <v>99</v>
      </c>
      <c r="E148" s="196">
        <v>1</v>
      </c>
      <c r="F148" s="4"/>
      <c r="G148" s="198">
        <f t="shared" si="3"/>
        <v>0</v>
      </c>
    </row>
    <row r="149" spans="1:7" ht="34.9" x14ac:dyDescent="0.35">
      <c r="A149" s="199" t="str">
        <f>CONCATENATE($A$14,".",TEXT(COUNTA(A$15:A148)-COUNTIF(A$15:A148,"*.")-COUNTIF(A$15:A148,"*)")+1,0))</f>
        <v>2.98</v>
      </c>
      <c r="B149" s="200" t="s">
        <v>298</v>
      </c>
      <c r="C149" s="201" t="s">
        <v>3813</v>
      </c>
      <c r="D149" s="195" t="s">
        <v>99</v>
      </c>
      <c r="E149" s="196">
        <v>1</v>
      </c>
      <c r="F149" s="4"/>
      <c r="G149" s="198">
        <f t="shared" si="3"/>
        <v>0</v>
      </c>
    </row>
    <row r="150" spans="1:7" ht="34.9" x14ac:dyDescent="0.35">
      <c r="A150" s="199" t="str">
        <f>CONCATENATE($A$14,".",TEXT(COUNTA(A$15:A149)-COUNTIF(A$15:A149,"*.")-COUNTIF(A$15:A149,"*)")+1,0))</f>
        <v>2.99</v>
      </c>
      <c r="B150" s="200" t="s">
        <v>299</v>
      </c>
      <c r="C150" s="201" t="s">
        <v>3814</v>
      </c>
      <c r="D150" s="195" t="s">
        <v>99</v>
      </c>
      <c r="E150" s="196">
        <v>1</v>
      </c>
      <c r="F150" s="4"/>
      <c r="G150" s="198">
        <f t="shared" si="3"/>
        <v>0</v>
      </c>
    </row>
    <row r="151" spans="1:7" ht="46.5" x14ac:dyDescent="0.35">
      <c r="A151" s="199" t="str">
        <f>CONCATENATE($A$14,".",TEXT(COUNTA(A$15:A150)-COUNTIF(A$15:A150,"*.")-COUNTIF(A$15:A150,"*)")+1,0))</f>
        <v>2.100</v>
      </c>
      <c r="B151" s="200" t="s">
        <v>300</v>
      </c>
      <c r="C151" s="201" t="s">
        <v>3815</v>
      </c>
      <c r="D151" s="195" t="s">
        <v>99</v>
      </c>
      <c r="E151" s="196">
        <v>1</v>
      </c>
      <c r="F151" s="4"/>
      <c r="G151" s="198">
        <f t="shared" si="3"/>
        <v>0</v>
      </c>
    </row>
    <row r="152" spans="1:7" ht="46.5" x14ac:dyDescent="0.35">
      <c r="A152" s="199" t="str">
        <f>CONCATENATE($A$14,".",TEXT(COUNTA(A$15:A151)-COUNTIF(A$15:A151,"*.")-COUNTIF(A$15:A151,"*)")+1,0))</f>
        <v>2.101</v>
      </c>
      <c r="B152" s="200" t="s">
        <v>301</v>
      </c>
      <c r="C152" s="201" t="s">
        <v>3816</v>
      </c>
      <c r="D152" s="195" t="s">
        <v>99</v>
      </c>
      <c r="E152" s="196">
        <v>1</v>
      </c>
      <c r="F152" s="4"/>
      <c r="G152" s="198">
        <f t="shared" si="3"/>
        <v>0</v>
      </c>
    </row>
    <row r="153" spans="1:7" ht="46.5" x14ac:dyDescent="0.35">
      <c r="A153" s="199" t="str">
        <f>CONCATENATE($A$14,".",TEXT(COUNTA(A$15:A152)-COUNTIF(A$15:A152,"*.")-COUNTIF(A$15:A152,"*)")+1,0))</f>
        <v>2.102</v>
      </c>
      <c r="B153" s="200" t="s">
        <v>302</v>
      </c>
      <c r="C153" s="201" t="s">
        <v>3817</v>
      </c>
      <c r="D153" s="195" t="s">
        <v>99</v>
      </c>
      <c r="E153" s="196">
        <v>1</v>
      </c>
      <c r="F153" s="4"/>
      <c r="G153" s="198">
        <f t="shared" si="3"/>
        <v>0</v>
      </c>
    </row>
    <row r="154" spans="1:7" ht="46.5" x14ac:dyDescent="0.35">
      <c r="A154" s="199" t="str">
        <f>CONCATENATE($A$14,".",TEXT(COUNTA(A$15:A153)-COUNTIF(A$15:A153,"*.")-COUNTIF(A$15:A153,"*)")+1,0))</f>
        <v>2.103</v>
      </c>
      <c r="B154" s="200" t="s">
        <v>303</v>
      </c>
      <c r="C154" s="201" t="s">
        <v>3818</v>
      </c>
      <c r="D154" s="195" t="s">
        <v>99</v>
      </c>
      <c r="E154" s="196">
        <v>1</v>
      </c>
      <c r="F154" s="4"/>
      <c r="G154" s="198">
        <f t="shared" si="3"/>
        <v>0</v>
      </c>
    </row>
    <row r="155" spans="1:7" ht="23.25" x14ac:dyDescent="0.35">
      <c r="A155" s="199" t="str">
        <f>CONCATENATE($A$14,".",TEXT(COUNTA(A$15:A154)-COUNTIF(A$15:A154,"*.")-COUNTIF(A$15:A154,"*)")+1,0))</f>
        <v>2.104</v>
      </c>
      <c r="B155" s="200" t="s">
        <v>304</v>
      </c>
      <c r="C155" s="201" t="s">
        <v>3819</v>
      </c>
      <c r="D155" s="195" t="s">
        <v>99</v>
      </c>
      <c r="E155" s="196">
        <v>1</v>
      </c>
      <c r="F155" s="4"/>
      <c r="G155" s="198">
        <f t="shared" si="3"/>
        <v>0</v>
      </c>
    </row>
    <row r="156" spans="1:7" ht="23.25" x14ac:dyDescent="0.35">
      <c r="A156" s="199" t="str">
        <f>CONCATENATE($A$14,".",TEXT(COUNTA(A$15:A155)-COUNTIF(A$15:A155,"*.")-COUNTIF(A$15:A155,"*)")+1,0))</f>
        <v>2.105</v>
      </c>
      <c r="B156" s="200" t="s">
        <v>305</v>
      </c>
      <c r="C156" s="201" t="s">
        <v>3820</v>
      </c>
      <c r="D156" s="195" t="s">
        <v>99</v>
      </c>
      <c r="E156" s="196">
        <v>1</v>
      </c>
      <c r="F156" s="4"/>
      <c r="G156" s="198">
        <f t="shared" si="3"/>
        <v>0</v>
      </c>
    </row>
    <row r="157" spans="1:7" ht="23.25" x14ac:dyDescent="0.35">
      <c r="A157" s="199" t="str">
        <f>CONCATENATE($A$14,".",TEXT(COUNTA(A$15:A156)-COUNTIF(A$15:A156,"*.")-COUNTIF(A$15:A156,"*)")+1,0))</f>
        <v>2.106</v>
      </c>
      <c r="B157" s="200" t="s">
        <v>306</v>
      </c>
      <c r="C157" s="201" t="s">
        <v>3821</v>
      </c>
      <c r="D157" s="195" t="s">
        <v>99</v>
      </c>
      <c r="E157" s="196">
        <v>1</v>
      </c>
      <c r="F157" s="4"/>
      <c r="G157" s="198">
        <f t="shared" ref="G157:G158" si="4">ROUND(E157*F157,2)</f>
        <v>0</v>
      </c>
    </row>
    <row r="158" spans="1:7" s="78" customFormat="1" ht="23.25" x14ac:dyDescent="0.35">
      <c r="A158" s="199" t="str">
        <f>CONCATENATE($A$14,".",TEXT(COUNTA(A$15:A157)-COUNTIF(A$15:A157,"*.")-COUNTIF(A$15:A157,"*)")+1,0))</f>
        <v>2.107</v>
      </c>
      <c r="B158" s="200" t="s">
        <v>307</v>
      </c>
      <c r="C158" s="201" t="s">
        <v>3822</v>
      </c>
      <c r="D158" s="195" t="s">
        <v>99</v>
      </c>
      <c r="E158" s="196">
        <v>1</v>
      </c>
      <c r="F158" s="4"/>
      <c r="G158" s="198">
        <f t="shared" si="4"/>
        <v>0</v>
      </c>
    </row>
    <row r="159" spans="1:7" s="78" customFormat="1" ht="11.65" x14ac:dyDescent="0.35">
      <c r="A159" s="212"/>
      <c r="B159" s="213"/>
      <c r="C159" s="214"/>
      <c r="D159" s="215"/>
      <c r="E159" s="216"/>
      <c r="F159" s="217"/>
      <c r="G159" s="218"/>
    </row>
    <row r="160" spans="1:7" s="220" customFormat="1" ht="11.65" x14ac:dyDescent="0.35">
      <c r="A160" s="177"/>
      <c r="B160" s="178" t="str">
        <f>B8</f>
        <v>PREZRAČEVANJE IN KLIMATIZACIJA SISTEM KS10</v>
      </c>
      <c r="C160" s="178" t="str">
        <f>$C$8</f>
        <v>VENTILATION AND AIR CONDITIONING SYSTEM KS10</v>
      </c>
      <c r="D160" s="179"/>
      <c r="E160" s="180"/>
      <c r="F160" s="181"/>
      <c r="G160" s="219">
        <f>SUM(G13:G159)</f>
        <v>0</v>
      </c>
    </row>
  </sheetData>
  <sheetProtection algorithmName="SHA-512" hashValue="m09sxC890KtF50+MqPImsfcZKcCLMQUOjsP42DcZQL/xSsi4L6MJJx1zdEYNikKvgi3hl9dMMGHm6nCUBBjamQ==" saltValue="EiZe2LwFvU+LBZ3mGk3KA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BB028-4578-4049-981E-A3368B6164D4}">
  <sheetPr codeName="List9">
    <pageSetUpPr fitToPage="1"/>
  </sheetPr>
  <dimension ref="A1:K157"/>
  <sheetViews>
    <sheetView view="pageBreakPreview" topLeftCell="A128"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375</v>
      </c>
      <c r="B8" s="170" t="s">
        <v>423</v>
      </c>
      <c r="C8" s="170" t="s">
        <v>3823</v>
      </c>
      <c r="D8" s="165"/>
      <c r="E8" s="166"/>
      <c r="F8" s="167"/>
      <c r="G8" s="171">
        <f>G157</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308</v>
      </c>
      <c r="B14" s="223" t="str">
        <f>B8</f>
        <v>PREZRAČEVANJE IN KLIMATIZACIJA SISTEM KS11</v>
      </c>
      <c r="C14" s="223" t="str">
        <f>$C$8</f>
        <v>VENTILATION AND AIR CONDITIONING SYSTEM KS11</v>
      </c>
      <c r="D14" s="195"/>
      <c r="E14" s="224"/>
      <c r="F14" s="197"/>
      <c r="G14" s="198"/>
    </row>
    <row r="15" spans="1:11" x14ac:dyDescent="0.35">
      <c r="A15" s="193"/>
      <c r="B15" s="111"/>
      <c r="C15" s="194"/>
      <c r="D15" s="195"/>
      <c r="E15" s="224"/>
      <c r="F15" s="197"/>
      <c r="G15" s="198"/>
    </row>
    <row r="16" spans="1:11" ht="34.9" x14ac:dyDescent="0.35">
      <c r="A16" s="199" t="str">
        <f>CONCATENATE($A$14,".",TEXT(COUNTA(A$15:A15)-COUNTIF(A$15:A15,"*.")-COUNTIF(A$15:A15,"*)")+1,0))</f>
        <v>3.1</v>
      </c>
      <c r="B16" s="200" t="s">
        <v>3184</v>
      </c>
      <c r="C16" s="201" t="s">
        <v>3824</v>
      </c>
      <c r="D16" s="204"/>
      <c r="E16" s="225"/>
      <c r="F16" s="197"/>
      <c r="G16" s="198" t="str">
        <f t="shared" ref="G16:G50" si="0">IF(OR(E16="",E16=0),"",E16*F16)</f>
        <v/>
      </c>
      <c r="K16" s="221"/>
    </row>
    <row r="17" spans="1:7" x14ac:dyDescent="0.35">
      <c r="A17" s="202"/>
      <c r="B17" s="116" t="s">
        <v>70</v>
      </c>
      <c r="C17" s="203" t="s">
        <v>3694</v>
      </c>
      <c r="D17" s="204"/>
      <c r="E17" s="225"/>
      <c r="F17" s="197"/>
      <c r="G17" s="198" t="str">
        <f t="shared" si="0"/>
        <v/>
      </c>
    </row>
    <row r="18" spans="1:7" x14ac:dyDescent="0.35">
      <c r="A18" s="202"/>
      <c r="B18" s="116" t="s">
        <v>309</v>
      </c>
      <c r="C18" s="203" t="s">
        <v>3825</v>
      </c>
      <c r="D18" s="204"/>
      <c r="E18" s="225"/>
      <c r="F18" s="197"/>
      <c r="G18" s="198" t="str">
        <f t="shared" si="0"/>
        <v/>
      </c>
    </row>
    <row r="19" spans="1:7" x14ac:dyDescent="0.35">
      <c r="A19" s="208"/>
      <c r="B19" s="116" t="s">
        <v>310</v>
      </c>
      <c r="C19" s="203" t="s">
        <v>3826</v>
      </c>
      <c r="D19" s="204"/>
      <c r="E19" s="225"/>
      <c r="F19" s="197"/>
      <c r="G19" s="198" t="str">
        <f t="shared" si="0"/>
        <v/>
      </c>
    </row>
    <row r="20" spans="1:7" x14ac:dyDescent="0.35">
      <c r="A20" s="208"/>
      <c r="B20" s="116" t="s">
        <v>637</v>
      </c>
      <c r="C20" s="203" t="s">
        <v>3827</v>
      </c>
      <c r="D20" s="204"/>
      <c r="E20" s="225"/>
      <c r="F20" s="197"/>
      <c r="G20" s="198" t="str">
        <f t="shared" si="0"/>
        <v/>
      </c>
    </row>
    <row r="21" spans="1:7" ht="23.25" x14ac:dyDescent="0.35">
      <c r="A21" s="202"/>
      <c r="B21" s="200" t="s">
        <v>638</v>
      </c>
      <c r="C21" s="201" t="s">
        <v>3828</v>
      </c>
      <c r="D21" s="204"/>
      <c r="E21" s="225"/>
      <c r="F21" s="197"/>
      <c r="G21" s="198" t="str">
        <f t="shared" si="0"/>
        <v/>
      </c>
    </row>
    <row r="22" spans="1:7" ht="23.25" x14ac:dyDescent="0.35">
      <c r="A22" s="202"/>
      <c r="B22" s="200" t="s">
        <v>311</v>
      </c>
      <c r="C22" s="201" t="s">
        <v>3829</v>
      </c>
      <c r="D22" s="204"/>
      <c r="E22" s="225"/>
      <c r="F22" s="197"/>
      <c r="G22" s="198" t="str">
        <f t="shared" si="0"/>
        <v/>
      </c>
    </row>
    <row r="23" spans="1:7" ht="58.15" x14ac:dyDescent="0.35">
      <c r="A23" s="202"/>
      <c r="B23" s="200" t="s">
        <v>312</v>
      </c>
      <c r="C23" s="201" t="s">
        <v>3830</v>
      </c>
      <c r="D23" s="204"/>
      <c r="E23" s="225"/>
      <c r="F23" s="197"/>
      <c r="G23" s="198" t="str">
        <f t="shared" si="0"/>
        <v/>
      </c>
    </row>
    <row r="24" spans="1:7" ht="46.5" x14ac:dyDescent="0.35">
      <c r="A24" s="202"/>
      <c r="B24" s="200" t="s">
        <v>639</v>
      </c>
      <c r="C24" s="201" t="s">
        <v>3831</v>
      </c>
      <c r="D24" s="204"/>
      <c r="E24" s="225"/>
      <c r="F24" s="197"/>
      <c r="G24" s="198" t="str">
        <f t="shared" si="0"/>
        <v/>
      </c>
    </row>
    <row r="25" spans="1:7" ht="34.9" x14ac:dyDescent="0.35">
      <c r="A25" s="202"/>
      <c r="B25" s="200" t="s">
        <v>313</v>
      </c>
      <c r="C25" s="201" t="s">
        <v>3832</v>
      </c>
      <c r="D25" s="204"/>
      <c r="E25" s="225"/>
      <c r="F25" s="197"/>
      <c r="G25" s="198" t="str">
        <f t="shared" si="0"/>
        <v/>
      </c>
    </row>
    <row r="26" spans="1:7" ht="34.9" x14ac:dyDescent="0.35">
      <c r="A26" s="202"/>
      <c r="B26" s="200" t="s">
        <v>314</v>
      </c>
      <c r="C26" s="201" t="s">
        <v>3833</v>
      </c>
      <c r="D26" s="204"/>
      <c r="E26" s="225"/>
      <c r="F26" s="197"/>
      <c r="G26" s="198" t="str">
        <f t="shared" si="0"/>
        <v/>
      </c>
    </row>
    <row r="27" spans="1:7" ht="34.9" x14ac:dyDescent="0.35">
      <c r="A27" s="202"/>
      <c r="B27" s="200" t="s">
        <v>315</v>
      </c>
      <c r="C27" s="201" t="s">
        <v>3834</v>
      </c>
      <c r="D27" s="204"/>
      <c r="E27" s="225"/>
      <c r="F27" s="197"/>
      <c r="G27" s="198"/>
    </row>
    <row r="28" spans="1:7" ht="23.25" x14ac:dyDescent="0.35">
      <c r="A28" s="202"/>
      <c r="B28" s="200" t="s">
        <v>316</v>
      </c>
      <c r="C28" s="201" t="s">
        <v>3835</v>
      </c>
      <c r="D28" s="204"/>
      <c r="E28" s="225"/>
      <c r="F28" s="197"/>
      <c r="G28" s="198"/>
    </row>
    <row r="29" spans="1:7" ht="23.25" x14ac:dyDescent="0.35">
      <c r="A29" s="202"/>
      <c r="B29" s="200" t="s">
        <v>640</v>
      </c>
      <c r="C29" s="201" t="s">
        <v>3836</v>
      </c>
      <c r="D29" s="204"/>
      <c r="E29" s="225"/>
      <c r="F29" s="197"/>
      <c r="G29" s="198"/>
    </row>
    <row r="30" spans="1:7" x14ac:dyDescent="0.35">
      <c r="A30" s="202"/>
      <c r="B30" s="116" t="s">
        <v>641</v>
      </c>
      <c r="C30" s="203" t="s">
        <v>3837</v>
      </c>
      <c r="D30" s="204"/>
      <c r="E30" s="225"/>
      <c r="F30" s="197"/>
      <c r="G30" s="198"/>
    </row>
    <row r="31" spans="1:7" ht="23.25" x14ac:dyDescent="0.35">
      <c r="A31" s="202"/>
      <c r="B31" s="200" t="s">
        <v>642</v>
      </c>
      <c r="C31" s="201" t="s">
        <v>3838</v>
      </c>
      <c r="D31" s="204"/>
      <c r="E31" s="225"/>
      <c r="F31" s="197"/>
      <c r="G31" s="198"/>
    </row>
    <row r="32" spans="1:7" ht="23.25" x14ac:dyDescent="0.35">
      <c r="A32" s="202"/>
      <c r="B32" s="200" t="s">
        <v>643</v>
      </c>
      <c r="C32" s="201" t="s">
        <v>3839</v>
      </c>
      <c r="D32" s="204"/>
      <c r="E32" s="225"/>
      <c r="F32" s="197"/>
      <c r="G32" s="198"/>
    </row>
    <row r="33" spans="1:7" ht="58.15" x14ac:dyDescent="0.35">
      <c r="A33" s="202"/>
      <c r="B33" s="200" t="s">
        <v>644</v>
      </c>
      <c r="C33" s="201" t="s">
        <v>3840</v>
      </c>
      <c r="D33" s="204"/>
      <c r="E33" s="225"/>
      <c r="F33" s="197"/>
      <c r="G33" s="198"/>
    </row>
    <row r="34" spans="1:7" ht="23.25" x14ac:dyDescent="0.35">
      <c r="A34" s="202"/>
      <c r="B34" s="200" t="s">
        <v>645</v>
      </c>
      <c r="C34" s="201" t="s">
        <v>3841</v>
      </c>
      <c r="D34" s="204"/>
      <c r="E34" s="225"/>
      <c r="F34" s="197"/>
      <c r="G34" s="198"/>
    </row>
    <row r="35" spans="1:7" ht="34.9" x14ac:dyDescent="0.35">
      <c r="A35" s="202"/>
      <c r="B35" s="200" t="s">
        <v>646</v>
      </c>
      <c r="C35" s="201" t="s">
        <v>3842</v>
      </c>
      <c r="D35" s="204"/>
      <c r="E35" s="225"/>
      <c r="F35" s="197"/>
      <c r="G35" s="198"/>
    </row>
    <row r="36" spans="1:7" x14ac:dyDescent="0.35">
      <c r="A36" s="208"/>
      <c r="B36" s="116" t="s">
        <v>89</v>
      </c>
      <c r="C36" s="203" t="s">
        <v>3555</v>
      </c>
      <c r="D36" s="195"/>
      <c r="E36" s="224"/>
      <c r="F36" s="197"/>
      <c r="G36" s="198" t="str">
        <f t="shared" si="0"/>
        <v/>
      </c>
    </row>
    <row r="37" spans="1:7" x14ac:dyDescent="0.35">
      <c r="A37" s="208"/>
      <c r="B37" s="116" t="s">
        <v>212</v>
      </c>
      <c r="C37" s="203" t="s">
        <v>3713</v>
      </c>
      <c r="D37" s="195"/>
      <c r="E37" s="224"/>
      <c r="F37" s="197"/>
      <c r="G37" s="198" t="str">
        <f t="shared" si="0"/>
        <v/>
      </c>
    </row>
    <row r="38" spans="1:7" x14ac:dyDescent="0.35">
      <c r="A38" s="208"/>
      <c r="B38" s="116" t="s">
        <v>213</v>
      </c>
      <c r="C38" s="203" t="s">
        <v>3714</v>
      </c>
      <c r="D38" s="195"/>
      <c r="E38" s="224"/>
      <c r="F38" s="197"/>
      <c r="G38" s="198" t="str">
        <f t="shared" si="0"/>
        <v/>
      </c>
    </row>
    <row r="39" spans="1:7" x14ac:dyDescent="0.35">
      <c r="A39" s="208"/>
      <c r="B39" s="116" t="s">
        <v>214</v>
      </c>
      <c r="C39" s="203" t="s">
        <v>3715</v>
      </c>
      <c r="D39" s="195"/>
      <c r="E39" s="224"/>
      <c r="F39" s="197"/>
      <c r="G39" s="198" t="str">
        <f t="shared" si="0"/>
        <v/>
      </c>
    </row>
    <row r="40" spans="1:7" x14ac:dyDescent="0.35">
      <c r="A40" s="208"/>
      <c r="B40" s="116" t="s">
        <v>215</v>
      </c>
      <c r="C40" s="203" t="s">
        <v>3716</v>
      </c>
      <c r="D40" s="195"/>
      <c r="E40" s="224"/>
      <c r="F40" s="197"/>
      <c r="G40" s="198" t="str">
        <f t="shared" si="0"/>
        <v/>
      </c>
    </row>
    <row r="41" spans="1:7" x14ac:dyDescent="0.35">
      <c r="A41" s="208"/>
      <c r="B41" s="116" t="s">
        <v>94</v>
      </c>
      <c r="C41" s="203" t="s">
        <v>3560</v>
      </c>
      <c r="D41" s="195"/>
      <c r="E41" s="224"/>
      <c r="F41" s="197"/>
      <c r="G41" s="198" t="str">
        <f t="shared" si="0"/>
        <v/>
      </c>
    </row>
    <row r="42" spans="1:7" x14ac:dyDescent="0.35">
      <c r="A42" s="208"/>
      <c r="B42" s="116" t="s">
        <v>647</v>
      </c>
      <c r="C42" s="203" t="s">
        <v>3843</v>
      </c>
      <c r="D42" s="195"/>
      <c r="E42" s="224"/>
      <c r="F42" s="197"/>
      <c r="G42" s="198" t="str">
        <f t="shared" si="0"/>
        <v/>
      </c>
    </row>
    <row r="43" spans="1:7" x14ac:dyDescent="0.35">
      <c r="A43" s="208"/>
      <c r="B43" s="116" t="s">
        <v>95</v>
      </c>
      <c r="C43" s="203" t="s">
        <v>3562</v>
      </c>
      <c r="D43" s="195"/>
      <c r="E43" s="224"/>
      <c r="F43" s="197"/>
      <c r="G43" s="198" t="str">
        <f t="shared" si="0"/>
        <v/>
      </c>
    </row>
    <row r="44" spans="1:7" x14ac:dyDescent="0.35">
      <c r="A44" s="208"/>
      <c r="B44" s="116" t="s">
        <v>96</v>
      </c>
      <c r="C44" s="203" t="s">
        <v>3563</v>
      </c>
      <c r="D44" s="195"/>
      <c r="E44" s="224"/>
      <c r="F44" s="197"/>
      <c r="G44" s="198" t="str">
        <f t="shared" si="0"/>
        <v/>
      </c>
    </row>
    <row r="45" spans="1:7" ht="58.15" x14ac:dyDescent="0.35">
      <c r="A45" s="208"/>
      <c r="B45" s="210" t="s">
        <v>3182</v>
      </c>
      <c r="C45" s="211" t="s">
        <v>3564</v>
      </c>
      <c r="D45" s="195"/>
      <c r="E45" s="224"/>
      <c r="F45" s="197"/>
      <c r="G45" s="198" t="str">
        <f t="shared" si="0"/>
        <v/>
      </c>
    </row>
    <row r="46" spans="1:7" ht="23.25" x14ac:dyDescent="0.35">
      <c r="A46" s="208"/>
      <c r="B46" s="116" t="s">
        <v>97</v>
      </c>
      <c r="C46" s="203" t="s">
        <v>3565</v>
      </c>
      <c r="D46" s="195"/>
      <c r="E46" s="224"/>
      <c r="F46" s="197"/>
      <c r="G46" s="198" t="str">
        <f t="shared" si="0"/>
        <v/>
      </c>
    </row>
    <row r="47" spans="1:7" x14ac:dyDescent="0.35">
      <c r="A47" s="208"/>
      <c r="B47" s="116"/>
      <c r="C47" s="203"/>
      <c r="D47" s="195" t="s">
        <v>98</v>
      </c>
      <c r="E47" s="224">
        <v>1</v>
      </c>
      <c r="F47" s="4"/>
      <c r="G47" s="198">
        <f>ROUND(E47*F47,2)</f>
        <v>0</v>
      </c>
    </row>
    <row r="48" spans="1:7" x14ac:dyDescent="0.35">
      <c r="A48" s="208"/>
      <c r="B48" s="200"/>
      <c r="C48" s="201"/>
      <c r="D48" s="204"/>
      <c r="E48" s="225"/>
      <c r="F48" s="197"/>
      <c r="G48" s="198" t="str">
        <f t="shared" si="0"/>
        <v/>
      </c>
    </row>
    <row r="49" spans="1:7" ht="23.25" x14ac:dyDescent="0.35">
      <c r="A49" s="208"/>
      <c r="B49" s="116" t="s">
        <v>591</v>
      </c>
      <c r="C49" s="203" t="s">
        <v>3566</v>
      </c>
      <c r="D49" s="204"/>
      <c r="E49" s="225"/>
      <c r="F49" s="197"/>
      <c r="G49" s="198" t="str">
        <f t="shared" si="0"/>
        <v/>
      </c>
    </row>
    <row r="50" spans="1:7" x14ac:dyDescent="0.35">
      <c r="A50" s="208"/>
      <c r="B50" s="200"/>
      <c r="C50" s="201"/>
      <c r="D50" s="204"/>
      <c r="E50" s="225"/>
      <c r="F50" s="197"/>
      <c r="G50" s="198" t="str">
        <f t="shared" si="0"/>
        <v/>
      </c>
    </row>
    <row r="51" spans="1:7" ht="23.25" x14ac:dyDescent="0.35">
      <c r="A51" s="199" t="str">
        <f>CONCATENATE($A$14,".",TEXT(COUNTA(A$15:A50)-COUNTIF(A$15:A50,"*.")-COUNTIF(A$15:A50,"*)")+1,0))</f>
        <v>3.2</v>
      </c>
      <c r="B51" s="200" t="s">
        <v>648</v>
      </c>
      <c r="C51" s="201" t="s">
        <v>3844</v>
      </c>
      <c r="D51" s="195" t="s">
        <v>99</v>
      </c>
      <c r="E51" s="226">
        <v>1</v>
      </c>
      <c r="F51" s="4"/>
      <c r="G51" s="198">
        <f t="shared" ref="G51:G82" si="1">ROUND(E51*F51,2)</f>
        <v>0</v>
      </c>
    </row>
    <row r="52" spans="1:7" ht="23.25" x14ac:dyDescent="0.35">
      <c r="A52" s="199" t="str">
        <f>CONCATENATE($A$14,".",TEXT(COUNTA(A$15:A51)-COUNTIF(A$15:A51,"*.")-COUNTIF(A$15:A51,"*)")+1,0))</f>
        <v>3.3</v>
      </c>
      <c r="B52" s="200" t="s">
        <v>649</v>
      </c>
      <c r="C52" s="201" t="s">
        <v>3845</v>
      </c>
      <c r="D52" s="195" t="s">
        <v>99</v>
      </c>
      <c r="E52" s="226">
        <v>1</v>
      </c>
      <c r="F52" s="4"/>
      <c r="G52" s="198">
        <f t="shared" si="1"/>
        <v>0</v>
      </c>
    </row>
    <row r="53" spans="1:7" ht="23.25" x14ac:dyDescent="0.35">
      <c r="A53" s="199" t="str">
        <f>CONCATENATE($A$14,".",TEXT(COUNTA(A$15:A52)-COUNTIF(A$15:A52,"*.")-COUNTIF(A$15:A52,"*)")+1,0))</f>
        <v>3.4</v>
      </c>
      <c r="B53" s="200" t="s">
        <v>650</v>
      </c>
      <c r="C53" s="201" t="s">
        <v>3846</v>
      </c>
      <c r="D53" s="195" t="s">
        <v>99</v>
      </c>
      <c r="E53" s="226">
        <v>1</v>
      </c>
      <c r="F53" s="4"/>
      <c r="G53" s="198">
        <f t="shared" si="1"/>
        <v>0</v>
      </c>
    </row>
    <row r="54" spans="1:7" ht="34.9" x14ac:dyDescent="0.35">
      <c r="A54" s="199" t="str">
        <f>CONCATENATE($A$14,".",TEXT(COUNTA(A$15:A53)-COUNTIF(A$15:A53,"*.")-COUNTIF(A$15:A53,"*)")+1,0))</f>
        <v>3.5</v>
      </c>
      <c r="B54" s="200" t="s">
        <v>651</v>
      </c>
      <c r="C54" s="201" t="s">
        <v>3847</v>
      </c>
      <c r="D54" s="195" t="s">
        <v>99</v>
      </c>
      <c r="E54" s="226">
        <v>1</v>
      </c>
      <c r="F54" s="4"/>
      <c r="G54" s="198">
        <f t="shared" si="1"/>
        <v>0</v>
      </c>
    </row>
    <row r="55" spans="1:7" ht="23.25" x14ac:dyDescent="0.35">
      <c r="A55" s="199" t="str">
        <f>CONCATENATE($A$14,".",TEXT(COUNTA(A$15:A54)-COUNTIF(A$15:A54,"*.")-COUNTIF(A$15:A54,"*)")+1,0))</f>
        <v>3.6</v>
      </c>
      <c r="B55" s="200" t="s">
        <v>652</v>
      </c>
      <c r="C55" s="201" t="s">
        <v>3848</v>
      </c>
      <c r="D55" s="195" t="s">
        <v>99</v>
      </c>
      <c r="E55" s="226">
        <v>1</v>
      </c>
      <c r="F55" s="4"/>
      <c r="G55" s="198">
        <f t="shared" si="1"/>
        <v>0</v>
      </c>
    </row>
    <row r="56" spans="1:7" ht="23.25" x14ac:dyDescent="0.35">
      <c r="A56" s="199" t="str">
        <f>CONCATENATE($A$14,".",TEXT(COUNTA(A$15:A55)-COUNTIF(A$15:A55,"*.")-COUNTIF(A$15:A55,"*)")+1,0))</f>
        <v>3.7</v>
      </c>
      <c r="B56" s="200" t="s">
        <v>653</v>
      </c>
      <c r="C56" s="201" t="s">
        <v>3849</v>
      </c>
      <c r="D56" s="195" t="s">
        <v>99</v>
      </c>
      <c r="E56" s="226">
        <v>1</v>
      </c>
      <c r="F56" s="4"/>
      <c r="G56" s="198">
        <f t="shared" si="1"/>
        <v>0</v>
      </c>
    </row>
    <row r="57" spans="1:7" ht="34.9" x14ac:dyDescent="0.35">
      <c r="A57" s="199" t="str">
        <f>CONCATENATE($A$14,".",TEXT(COUNTA(A$15:A56)-COUNTIF(A$15:A56,"*.")-COUNTIF(A$15:A56,"*)")+1,0))</f>
        <v>3.8</v>
      </c>
      <c r="B57" s="200" t="s">
        <v>654</v>
      </c>
      <c r="C57" s="201" t="s">
        <v>3850</v>
      </c>
      <c r="D57" s="195" t="s">
        <v>99</v>
      </c>
      <c r="E57" s="226">
        <v>1</v>
      </c>
      <c r="F57" s="4"/>
      <c r="G57" s="198">
        <f t="shared" si="1"/>
        <v>0</v>
      </c>
    </row>
    <row r="58" spans="1:7" ht="34.9" x14ac:dyDescent="0.35">
      <c r="A58" s="199" t="str">
        <f>CONCATENATE($A$14,".",TEXT(COUNTA(A$15:A57)-COUNTIF(A$15:A57,"*.")-COUNTIF(A$15:A57,"*)")+1,0))</f>
        <v>3.9</v>
      </c>
      <c r="B58" s="200" t="s">
        <v>655</v>
      </c>
      <c r="C58" s="201" t="s">
        <v>3851</v>
      </c>
      <c r="D58" s="195" t="s">
        <v>99</v>
      </c>
      <c r="E58" s="226">
        <v>1</v>
      </c>
      <c r="F58" s="4"/>
      <c r="G58" s="198">
        <f t="shared" si="1"/>
        <v>0</v>
      </c>
    </row>
    <row r="59" spans="1:7" ht="34.9" x14ac:dyDescent="0.35">
      <c r="A59" s="199" t="str">
        <f>CONCATENATE($A$14,".",TEXT(COUNTA(A$15:A58)-COUNTIF(A$15:A58,"*.")-COUNTIF(A$15:A58,"*)")+1,0))</f>
        <v>3.10</v>
      </c>
      <c r="B59" s="200" t="s">
        <v>656</v>
      </c>
      <c r="C59" s="201" t="s">
        <v>3852</v>
      </c>
      <c r="D59" s="195" t="s">
        <v>99</v>
      </c>
      <c r="E59" s="226">
        <v>1</v>
      </c>
      <c r="F59" s="4"/>
      <c r="G59" s="198">
        <f t="shared" si="1"/>
        <v>0</v>
      </c>
    </row>
    <row r="60" spans="1:7" ht="34.9" x14ac:dyDescent="0.35">
      <c r="A60" s="199" t="str">
        <f>CONCATENATE($A$14,".",TEXT(COUNTA(A$15:A59)-COUNTIF(A$15:A59,"*.")-COUNTIF(A$15:A59,"*)")+1,0))</f>
        <v>3.11</v>
      </c>
      <c r="B60" s="200" t="s">
        <v>657</v>
      </c>
      <c r="C60" s="201" t="s">
        <v>3853</v>
      </c>
      <c r="D60" s="195" t="s">
        <v>99</v>
      </c>
      <c r="E60" s="226">
        <v>1</v>
      </c>
      <c r="F60" s="4"/>
      <c r="G60" s="198">
        <f t="shared" si="1"/>
        <v>0</v>
      </c>
    </row>
    <row r="61" spans="1:7" ht="34.9" x14ac:dyDescent="0.35">
      <c r="A61" s="199" t="str">
        <f>CONCATENATE($A$14,".",TEXT(COUNTA(A$15:A60)-COUNTIF(A$15:A60,"*.")-COUNTIF(A$15:A60,"*)")+1,0))</f>
        <v>3.12</v>
      </c>
      <c r="B61" s="200" t="s">
        <v>658</v>
      </c>
      <c r="C61" s="201" t="s">
        <v>3854</v>
      </c>
      <c r="D61" s="195" t="s">
        <v>99</v>
      </c>
      <c r="E61" s="226">
        <v>1</v>
      </c>
      <c r="F61" s="4"/>
      <c r="G61" s="198">
        <f t="shared" si="1"/>
        <v>0</v>
      </c>
    </row>
    <row r="62" spans="1:7" ht="34.9" x14ac:dyDescent="0.35">
      <c r="A62" s="199" t="str">
        <f>CONCATENATE($A$14,".",TEXT(COUNTA(A$15:A61)-COUNTIF(A$15:A61,"*.")-COUNTIF(A$15:A61,"*)")+1,0))</f>
        <v>3.13</v>
      </c>
      <c r="B62" s="200" t="s">
        <v>659</v>
      </c>
      <c r="C62" s="201" t="s">
        <v>3855</v>
      </c>
      <c r="D62" s="195" t="s">
        <v>99</v>
      </c>
      <c r="E62" s="226">
        <v>1</v>
      </c>
      <c r="F62" s="4"/>
      <c r="G62" s="198">
        <f t="shared" si="1"/>
        <v>0</v>
      </c>
    </row>
    <row r="63" spans="1:7" ht="34.9" x14ac:dyDescent="0.35">
      <c r="A63" s="199" t="str">
        <f>CONCATENATE($A$14,".",TEXT(COUNTA(A$15:A62)-COUNTIF(A$15:A62,"*.")-COUNTIF(A$15:A62,"*)")+1,0))</f>
        <v>3.14</v>
      </c>
      <c r="B63" s="200" t="s">
        <v>660</v>
      </c>
      <c r="C63" s="201" t="s">
        <v>3856</v>
      </c>
      <c r="D63" s="195" t="s">
        <v>99</v>
      </c>
      <c r="E63" s="226">
        <v>1</v>
      </c>
      <c r="F63" s="4"/>
      <c r="G63" s="198">
        <f t="shared" si="1"/>
        <v>0</v>
      </c>
    </row>
    <row r="64" spans="1:7" ht="34.9" x14ac:dyDescent="0.35">
      <c r="A64" s="199" t="str">
        <f>CONCATENATE($A$14,".",TEXT(COUNTA(A$15:A63)-COUNTIF(A$15:A63,"*.")-COUNTIF(A$15:A63,"*)")+1,0))</f>
        <v>3.15</v>
      </c>
      <c r="B64" s="200" t="s">
        <v>661</v>
      </c>
      <c r="C64" s="201" t="s">
        <v>3857</v>
      </c>
      <c r="D64" s="195" t="s">
        <v>99</v>
      </c>
      <c r="E64" s="226">
        <v>1</v>
      </c>
      <c r="F64" s="4"/>
      <c r="G64" s="198">
        <f t="shared" si="1"/>
        <v>0</v>
      </c>
    </row>
    <row r="65" spans="1:7" ht="23.25" x14ac:dyDescent="0.35">
      <c r="A65" s="199" t="str">
        <f>CONCATENATE($A$14,".",TEXT(COUNTA(A$15:A64)-COUNTIF(A$15:A64,"*.")-COUNTIF(A$15:A64,"*)")+1,0))</f>
        <v>3.16</v>
      </c>
      <c r="B65" s="200" t="s">
        <v>662</v>
      </c>
      <c r="C65" s="201" t="s">
        <v>3858</v>
      </c>
      <c r="D65" s="195" t="s">
        <v>99</v>
      </c>
      <c r="E65" s="226">
        <v>1</v>
      </c>
      <c r="F65" s="4"/>
      <c r="G65" s="198">
        <f t="shared" si="1"/>
        <v>0</v>
      </c>
    </row>
    <row r="66" spans="1:7" ht="23.25" x14ac:dyDescent="0.35">
      <c r="A66" s="199" t="str">
        <f>CONCATENATE($A$14,".",TEXT(COUNTA(A$15:A65)-COUNTIF(A$15:A65,"*.")-COUNTIF(A$15:A65,"*)")+1,0))</f>
        <v>3.17</v>
      </c>
      <c r="B66" s="200" t="s">
        <v>663</v>
      </c>
      <c r="C66" s="201" t="s">
        <v>3859</v>
      </c>
      <c r="D66" s="195" t="s">
        <v>99</v>
      </c>
      <c r="E66" s="226">
        <v>1</v>
      </c>
      <c r="F66" s="4"/>
      <c r="G66" s="198">
        <f t="shared" si="1"/>
        <v>0</v>
      </c>
    </row>
    <row r="67" spans="1:7" ht="23.25" x14ac:dyDescent="0.35">
      <c r="A67" s="199" t="str">
        <f>CONCATENATE($A$14,".",TEXT(COUNTA(A$15:A66)-COUNTIF(A$15:A66,"*.")-COUNTIF(A$15:A66,"*)")+1,0))</f>
        <v>3.18</v>
      </c>
      <c r="B67" s="200" t="s">
        <v>664</v>
      </c>
      <c r="C67" s="201" t="s">
        <v>3860</v>
      </c>
      <c r="D67" s="195" t="s">
        <v>99</v>
      </c>
      <c r="E67" s="226">
        <v>1</v>
      </c>
      <c r="F67" s="4"/>
      <c r="G67" s="198">
        <f t="shared" si="1"/>
        <v>0</v>
      </c>
    </row>
    <row r="68" spans="1:7" ht="34.9" x14ac:dyDescent="0.35">
      <c r="A68" s="199" t="str">
        <f>CONCATENATE($A$14,".",TEXT(COUNTA(A$15:A67)-COUNTIF(A$15:A67,"*.")-COUNTIF(A$15:A67,"*)")+1,0))</f>
        <v>3.19</v>
      </c>
      <c r="B68" s="200" t="s">
        <v>665</v>
      </c>
      <c r="C68" s="201" t="s">
        <v>3861</v>
      </c>
      <c r="D68" s="195" t="s">
        <v>99</v>
      </c>
      <c r="E68" s="226">
        <v>1</v>
      </c>
      <c r="F68" s="4"/>
      <c r="G68" s="198">
        <f t="shared" si="1"/>
        <v>0</v>
      </c>
    </row>
    <row r="69" spans="1:7" ht="34.9" x14ac:dyDescent="0.35">
      <c r="A69" s="199" t="str">
        <f>CONCATENATE($A$14,".",TEXT(COUNTA(A$15:A68)-COUNTIF(A$15:A68,"*.")-COUNTIF(A$15:A68,"*)")+1,0))</f>
        <v>3.20</v>
      </c>
      <c r="B69" s="200" t="s">
        <v>666</v>
      </c>
      <c r="C69" s="201" t="s">
        <v>3862</v>
      </c>
      <c r="D69" s="195" t="s">
        <v>99</v>
      </c>
      <c r="E69" s="226">
        <v>1</v>
      </c>
      <c r="F69" s="4"/>
      <c r="G69" s="198">
        <f t="shared" si="1"/>
        <v>0</v>
      </c>
    </row>
    <row r="70" spans="1:7" ht="34.9" x14ac:dyDescent="0.35">
      <c r="A70" s="199" t="str">
        <f>CONCATENATE($A$14,".",TEXT(COUNTA(A$15:A69)-COUNTIF(A$15:A69,"*.")-COUNTIF(A$15:A69,"*)")+1,0))</f>
        <v>3.21</v>
      </c>
      <c r="B70" s="200" t="s">
        <v>667</v>
      </c>
      <c r="C70" s="201" t="s">
        <v>3863</v>
      </c>
      <c r="D70" s="195" t="s">
        <v>99</v>
      </c>
      <c r="E70" s="226">
        <v>1</v>
      </c>
      <c r="F70" s="4"/>
      <c r="G70" s="198">
        <f t="shared" si="1"/>
        <v>0</v>
      </c>
    </row>
    <row r="71" spans="1:7" ht="34.9" x14ac:dyDescent="0.35">
      <c r="A71" s="199" t="str">
        <f>CONCATENATE($A$14,".",TEXT(COUNTA(A$15:A70)-COUNTIF(A$15:A70,"*.")-COUNTIF(A$15:A70,"*)")+1,0))</f>
        <v>3.22</v>
      </c>
      <c r="B71" s="200" t="s">
        <v>668</v>
      </c>
      <c r="C71" s="201" t="s">
        <v>3864</v>
      </c>
      <c r="D71" s="195" t="s">
        <v>99</v>
      </c>
      <c r="E71" s="226">
        <v>1</v>
      </c>
      <c r="F71" s="4"/>
      <c r="G71" s="198">
        <f t="shared" si="1"/>
        <v>0</v>
      </c>
    </row>
    <row r="72" spans="1:7" ht="34.9" x14ac:dyDescent="0.35">
      <c r="A72" s="199" t="str">
        <f>CONCATENATE($A$14,".",TEXT(COUNTA(A$15:A71)-COUNTIF(A$15:A71,"*.")-COUNTIF(A$15:A71,"*)")+1,0))</f>
        <v>3.23</v>
      </c>
      <c r="B72" s="200" t="s">
        <v>669</v>
      </c>
      <c r="C72" s="201" t="s">
        <v>3865</v>
      </c>
      <c r="D72" s="195" t="s">
        <v>99</v>
      </c>
      <c r="E72" s="226">
        <v>1</v>
      </c>
      <c r="F72" s="4"/>
      <c r="G72" s="198">
        <f t="shared" si="1"/>
        <v>0</v>
      </c>
    </row>
    <row r="73" spans="1:7" ht="23.25" x14ac:dyDescent="0.35">
      <c r="A73" s="199" t="str">
        <f>CONCATENATE($A$14,".",TEXT(COUNTA(A$15:A72)-COUNTIF(A$15:A72,"*.")-COUNTIF(A$15:A72,"*)")+1,0))</f>
        <v>3.24</v>
      </c>
      <c r="B73" s="200" t="s">
        <v>670</v>
      </c>
      <c r="C73" s="201" t="s">
        <v>3866</v>
      </c>
      <c r="D73" s="195" t="s">
        <v>99</v>
      </c>
      <c r="E73" s="226">
        <v>1</v>
      </c>
      <c r="F73" s="4"/>
      <c r="G73" s="198">
        <f t="shared" si="1"/>
        <v>0</v>
      </c>
    </row>
    <row r="74" spans="1:7" ht="34.9" x14ac:dyDescent="0.35">
      <c r="A74" s="199" t="str">
        <f>CONCATENATE($A$14,".",TEXT(COUNTA(A$15:A73)-COUNTIF(A$15:A73,"*.")-COUNTIF(A$15:A73,"*)")+1,0))</f>
        <v>3.25</v>
      </c>
      <c r="B74" s="200" t="s">
        <v>671</v>
      </c>
      <c r="C74" s="201" t="s">
        <v>3867</v>
      </c>
      <c r="D74" s="195" t="s">
        <v>99</v>
      </c>
      <c r="E74" s="226">
        <v>1</v>
      </c>
      <c r="F74" s="4"/>
      <c r="G74" s="198">
        <f t="shared" si="1"/>
        <v>0</v>
      </c>
    </row>
    <row r="75" spans="1:7" ht="23.25" x14ac:dyDescent="0.35">
      <c r="A75" s="199" t="str">
        <f>CONCATENATE($A$14,".",TEXT(COUNTA(A$15:A74)-COUNTIF(A$15:A74,"*.")-COUNTIF(A$15:A74,"*)")+1,0))</f>
        <v>3.26</v>
      </c>
      <c r="B75" s="200" t="s">
        <v>672</v>
      </c>
      <c r="C75" s="201" t="s">
        <v>3868</v>
      </c>
      <c r="D75" s="195" t="s">
        <v>99</v>
      </c>
      <c r="E75" s="226">
        <v>1</v>
      </c>
      <c r="F75" s="4"/>
      <c r="G75" s="198">
        <f t="shared" si="1"/>
        <v>0</v>
      </c>
    </row>
    <row r="76" spans="1:7" ht="23.25" x14ac:dyDescent="0.35">
      <c r="A76" s="199" t="str">
        <f>CONCATENATE($A$14,".",TEXT(COUNTA(A$15:A75)-COUNTIF(A$15:A75,"*.")-COUNTIF(A$15:A75,"*)")+1,0))</f>
        <v>3.27</v>
      </c>
      <c r="B76" s="200" t="s">
        <v>673</v>
      </c>
      <c r="C76" s="201" t="s">
        <v>3869</v>
      </c>
      <c r="D76" s="195" t="s">
        <v>99</v>
      </c>
      <c r="E76" s="226">
        <v>1</v>
      </c>
      <c r="F76" s="4"/>
      <c r="G76" s="198">
        <f t="shared" si="1"/>
        <v>0</v>
      </c>
    </row>
    <row r="77" spans="1:7" ht="34.9" x14ac:dyDescent="0.35">
      <c r="A77" s="199" t="str">
        <f>CONCATENATE($A$14,".",TEXT(COUNTA(A$15:A76)-COUNTIF(A$15:A76,"*.")-COUNTIF(A$15:A76,"*)")+1,0))</f>
        <v>3.28</v>
      </c>
      <c r="B77" s="200" t="s">
        <v>674</v>
      </c>
      <c r="C77" s="201" t="s">
        <v>3870</v>
      </c>
      <c r="D77" s="195" t="s">
        <v>99</v>
      </c>
      <c r="E77" s="226">
        <v>1</v>
      </c>
      <c r="F77" s="4"/>
      <c r="G77" s="198">
        <f t="shared" si="1"/>
        <v>0</v>
      </c>
    </row>
    <row r="78" spans="1:7" ht="23.25" x14ac:dyDescent="0.35">
      <c r="A78" s="199" t="str">
        <f>CONCATENATE($A$14,".",TEXT(COUNTA(A$15:A77)-COUNTIF(A$15:A77,"*.")-COUNTIF(A$15:A77,"*)")+1,0))</f>
        <v>3.29</v>
      </c>
      <c r="B78" s="200" t="s">
        <v>675</v>
      </c>
      <c r="C78" s="201" t="s">
        <v>3871</v>
      </c>
      <c r="D78" s="195" t="s">
        <v>99</v>
      </c>
      <c r="E78" s="226">
        <v>1</v>
      </c>
      <c r="F78" s="4"/>
      <c r="G78" s="198">
        <f t="shared" si="1"/>
        <v>0</v>
      </c>
    </row>
    <row r="79" spans="1:7" ht="23.25" x14ac:dyDescent="0.35">
      <c r="A79" s="199" t="str">
        <f>CONCATENATE($A$14,".",TEXT(COUNTA(A$15:A78)-COUNTIF(A$15:A78,"*.")-COUNTIF(A$15:A78,"*)")+1,0))</f>
        <v>3.30</v>
      </c>
      <c r="B79" s="200" t="s">
        <v>676</v>
      </c>
      <c r="C79" s="201" t="s">
        <v>3872</v>
      </c>
      <c r="D79" s="195" t="s">
        <v>99</v>
      </c>
      <c r="E79" s="226">
        <v>1</v>
      </c>
      <c r="F79" s="4"/>
      <c r="G79" s="198">
        <f t="shared" si="1"/>
        <v>0</v>
      </c>
    </row>
    <row r="80" spans="1:7" ht="34.9" x14ac:dyDescent="0.35">
      <c r="A80" s="199" t="str">
        <f>CONCATENATE($A$14,".",TEXT(COUNTA(A$15:A79)-COUNTIF(A$15:A79,"*.")-COUNTIF(A$15:A79,"*)")+1,0))</f>
        <v>3.31</v>
      </c>
      <c r="B80" s="200" t="s">
        <v>677</v>
      </c>
      <c r="C80" s="201" t="s">
        <v>3873</v>
      </c>
      <c r="D80" s="195" t="s">
        <v>99</v>
      </c>
      <c r="E80" s="226">
        <v>1</v>
      </c>
      <c r="F80" s="4"/>
      <c r="G80" s="198">
        <f t="shared" si="1"/>
        <v>0</v>
      </c>
    </row>
    <row r="81" spans="1:7" ht="34.9" x14ac:dyDescent="0.35">
      <c r="A81" s="199" t="str">
        <f>CONCATENATE($A$14,".",TEXT(COUNTA(A$15:A80)-COUNTIF(A$15:A80,"*.")-COUNTIF(A$15:A80,"*)")+1,0))</f>
        <v>3.32</v>
      </c>
      <c r="B81" s="200" t="s">
        <v>678</v>
      </c>
      <c r="C81" s="201" t="s">
        <v>3874</v>
      </c>
      <c r="D81" s="195" t="s">
        <v>99</v>
      </c>
      <c r="E81" s="226">
        <v>1</v>
      </c>
      <c r="F81" s="4"/>
      <c r="G81" s="198">
        <f t="shared" si="1"/>
        <v>0</v>
      </c>
    </row>
    <row r="82" spans="1:7" ht="34.9" x14ac:dyDescent="0.35">
      <c r="A82" s="199" t="str">
        <f>CONCATENATE($A$14,".",TEXT(COUNTA(A$15:A81)-COUNTIF(A$15:A81,"*.")-COUNTIF(A$15:A81,"*)")+1,0))</f>
        <v>3.33</v>
      </c>
      <c r="B82" s="200" t="s">
        <v>679</v>
      </c>
      <c r="C82" s="201" t="s">
        <v>3875</v>
      </c>
      <c r="D82" s="195" t="s">
        <v>99</v>
      </c>
      <c r="E82" s="226">
        <v>1</v>
      </c>
      <c r="F82" s="4"/>
      <c r="G82" s="198">
        <f t="shared" si="1"/>
        <v>0</v>
      </c>
    </row>
    <row r="83" spans="1:7" ht="34.9" x14ac:dyDescent="0.35">
      <c r="A83" s="199" t="str">
        <f>CONCATENATE($A$14,".",TEXT(COUNTA(A$15:A82)-COUNTIF(A$15:A82,"*.")-COUNTIF(A$15:A82,"*)")+1,0))</f>
        <v>3.34</v>
      </c>
      <c r="B83" s="200" t="s">
        <v>680</v>
      </c>
      <c r="C83" s="201" t="s">
        <v>3876</v>
      </c>
      <c r="D83" s="195" t="s">
        <v>99</v>
      </c>
      <c r="E83" s="226">
        <v>1</v>
      </c>
      <c r="F83" s="4"/>
      <c r="G83" s="198">
        <f t="shared" ref="G83:G114" si="2">ROUND(E83*F83,2)</f>
        <v>0</v>
      </c>
    </row>
    <row r="84" spans="1:7" ht="34.9" x14ac:dyDescent="0.35">
      <c r="A84" s="199" t="str">
        <f>CONCATENATE($A$14,".",TEXT(COUNTA(A$15:A83)-COUNTIF(A$15:A83,"*.")-COUNTIF(A$15:A83,"*)")+1,0))</f>
        <v>3.35</v>
      </c>
      <c r="B84" s="200" t="s">
        <v>681</v>
      </c>
      <c r="C84" s="201" t="s">
        <v>3877</v>
      </c>
      <c r="D84" s="195" t="s">
        <v>99</v>
      </c>
      <c r="E84" s="226">
        <v>1</v>
      </c>
      <c r="F84" s="4"/>
      <c r="G84" s="198">
        <f t="shared" si="2"/>
        <v>0</v>
      </c>
    </row>
    <row r="85" spans="1:7" ht="34.9" x14ac:dyDescent="0.35">
      <c r="A85" s="199" t="str">
        <f>CONCATENATE($A$14,".",TEXT(COUNTA(A$15:A84)-COUNTIF(A$15:A84,"*.")-COUNTIF(A$15:A84,"*)")+1,0))</f>
        <v>3.36</v>
      </c>
      <c r="B85" s="200" t="s">
        <v>682</v>
      </c>
      <c r="C85" s="201" t="s">
        <v>3878</v>
      </c>
      <c r="D85" s="195" t="s">
        <v>99</v>
      </c>
      <c r="E85" s="226">
        <v>1</v>
      </c>
      <c r="F85" s="4"/>
      <c r="G85" s="198">
        <f t="shared" si="2"/>
        <v>0</v>
      </c>
    </row>
    <row r="86" spans="1:7" ht="34.9" x14ac:dyDescent="0.35">
      <c r="A86" s="199" t="str">
        <f>CONCATENATE($A$14,".",TEXT(COUNTA(A$15:A85)-COUNTIF(A$15:A85,"*.")-COUNTIF(A$15:A85,"*)")+1,0))</f>
        <v>3.37</v>
      </c>
      <c r="B86" s="200" t="s">
        <v>683</v>
      </c>
      <c r="C86" s="201" t="s">
        <v>3879</v>
      </c>
      <c r="D86" s="195" t="s">
        <v>99</v>
      </c>
      <c r="E86" s="226">
        <v>1</v>
      </c>
      <c r="F86" s="4"/>
      <c r="G86" s="198">
        <f t="shared" si="2"/>
        <v>0</v>
      </c>
    </row>
    <row r="87" spans="1:7" ht="34.9" x14ac:dyDescent="0.35">
      <c r="A87" s="199" t="str">
        <f>CONCATENATE($A$14,".",TEXT(COUNTA(A$15:A86)-COUNTIF(A$15:A86,"*.")-COUNTIF(A$15:A86,"*)")+1,0))</f>
        <v>3.38</v>
      </c>
      <c r="B87" s="200" t="s">
        <v>684</v>
      </c>
      <c r="C87" s="201" t="s">
        <v>3880</v>
      </c>
      <c r="D87" s="195" t="s">
        <v>99</v>
      </c>
      <c r="E87" s="226">
        <v>1</v>
      </c>
      <c r="F87" s="4"/>
      <c r="G87" s="198">
        <f t="shared" si="2"/>
        <v>0</v>
      </c>
    </row>
    <row r="88" spans="1:7" ht="34.9" x14ac:dyDescent="0.35">
      <c r="A88" s="199" t="str">
        <f>CONCATENATE($A$14,".",TEXT(COUNTA(A$15:A87)-COUNTIF(A$15:A87,"*.")-COUNTIF(A$15:A87,"*)")+1,0))</f>
        <v>3.39</v>
      </c>
      <c r="B88" s="200" t="s">
        <v>685</v>
      </c>
      <c r="C88" s="201" t="s">
        <v>3881</v>
      </c>
      <c r="D88" s="195" t="s">
        <v>99</v>
      </c>
      <c r="E88" s="226">
        <v>1</v>
      </c>
      <c r="F88" s="4"/>
      <c r="G88" s="198">
        <f t="shared" si="2"/>
        <v>0</v>
      </c>
    </row>
    <row r="89" spans="1:7" ht="23.25" x14ac:dyDescent="0.35">
      <c r="A89" s="199" t="str">
        <f>CONCATENATE($A$14,".",TEXT(COUNTA(A$15:A88)-COUNTIF(A$15:A88,"*.")-COUNTIF(A$15:A88,"*)")+1,0))</f>
        <v>3.40</v>
      </c>
      <c r="B89" s="200" t="s">
        <v>686</v>
      </c>
      <c r="C89" s="201" t="s">
        <v>3882</v>
      </c>
      <c r="D89" s="195" t="s">
        <v>99</v>
      </c>
      <c r="E89" s="226">
        <v>1</v>
      </c>
      <c r="F89" s="4"/>
      <c r="G89" s="198">
        <f t="shared" si="2"/>
        <v>0</v>
      </c>
    </row>
    <row r="90" spans="1:7" ht="23.25" x14ac:dyDescent="0.35">
      <c r="A90" s="199" t="str">
        <f>CONCATENATE($A$14,".",TEXT(COUNTA(A$15:A89)-COUNTIF(A$15:A89,"*.")-COUNTIF(A$15:A89,"*)")+1,0))</f>
        <v>3.41</v>
      </c>
      <c r="B90" s="200" t="s">
        <v>687</v>
      </c>
      <c r="C90" s="201" t="s">
        <v>3883</v>
      </c>
      <c r="D90" s="195" t="s">
        <v>99</v>
      </c>
      <c r="E90" s="226">
        <v>1</v>
      </c>
      <c r="F90" s="4"/>
      <c r="G90" s="198">
        <f t="shared" si="2"/>
        <v>0</v>
      </c>
    </row>
    <row r="91" spans="1:7" ht="23.25" x14ac:dyDescent="0.35">
      <c r="A91" s="199" t="str">
        <f>CONCATENATE($A$14,".",TEXT(COUNTA(A$15:A90)-COUNTIF(A$15:A90,"*.")-COUNTIF(A$15:A90,"*)")+1,0))</f>
        <v>3.42</v>
      </c>
      <c r="B91" s="200" t="s">
        <v>688</v>
      </c>
      <c r="C91" s="201" t="s">
        <v>3884</v>
      </c>
      <c r="D91" s="195" t="s">
        <v>99</v>
      </c>
      <c r="E91" s="226">
        <v>1</v>
      </c>
      <c r="F91" s="4"/>
      <c r="G91" s="198">
        <f t="shared" si="2"/>
        <v>0</v>
      </c>
    </row>
    <row r="92" spans="1:7" ht="34.9" x14ac:dyDescent="0.35">
      <c r="A92" s="199" t="str">
        <f>CONCATENATE($A$14,".",TEXT(COUNTA(A$15:A91)-COUNTIF(A$15:A91,"*.")-COUNTIF(A$15:A91,"*)")+1,0))</f>
        <v>3.43</v>
      </c>
      <c r="B92" s="200" t="s">
        <v>689</v>
      </c>
      <c r="C92" s="201" t="s">
        <v>3885</v>
      </c>
      <c r="D92" s="195" t="s">
        <v>99</v>
      </c>
      <c r="E92" s="226">
        <v>1</v>
      </c>
      <c r="F92" s="4"/>
      <c r="G92" s="198">
        <f t="shared" si="2"/>
        <v>0</v>
      </c>
    </row>
    <row r="93" spans="1:7" ht="34.9" x14ac:dyDescent="0.35">
      <c r="A93" s="199" t="str">
        <f>CONCATENATE($A$14,".",TEXT(COUNTA(A$15:A92)-COUNTIF(A$15:A92,"*.")-COUNTIF(A$15:A92,"*)")+1,0))</f>
        <v>3.44</v>
      </c>
      <c r="B93" s="200" t="s">
        <v>690</v>
      </c>
      <c r="C93" s="201" t="s">
        <v>3886</v>
      </c>
      <c r="D93" s="195" t="s">
        <v>99</v>
      </c>
      <c r="E93" s="226">
        <v>1</v>
      </c>
      <c r="F93" s="4"/>
      <c r="G93" s="198">
        <f t="shared" si="2"/>
        <v>0</v>
      </c>
    </row>
    <row r="94" spans="1:7" ht="34.9" x14ac:dyDescent="0.35">
      <c r="A94" s="199" t="str">
        <f>CONCATENATE($A$14,".",TEXT(COUNTA(A$15:A93)-COUNTIF(A$15:A93,"*.")-COUNTIF(A$15:A93,"*)")+1,0))</f>
        <v>3.45</v>
      </c>
      <c r="B94" s="200" t="s">
        <v>691</v>
      </c>
      <c r="C94" s="201" t="s">
        <v>3887</v>
      </c>
      <c r="D94" s="195" t="s">
        <v>99</v>
      </c>
      <c r="E94" s="226">
        <v>1</v>
      </c>
      <c r="F94" s="4"/>
      <c r="G94" s="198">
        <f t="shared" si="2"/>
        <v>0</v>
      </c>
    </row>
    <row r="95" spans="1:7" ht="23.25" x14ac:dyDescent="0.35">
      <c r="A95" s="199" t="str">
        <f>CONCATENATE($A$14,".",TEXT(COUNTA(A$15:A94)-COUNTIF(A$15:A94,"*.")-COUNTIF(A$15:A94,"*)")+1,0))</f>
        <v>3.46</v>
      </c>
      <c r="B95" s="200" t="s">
        <v>692</v>
      </c>
      <c r="C95" s="201" t="s">
        <v>3888</v>
      </c>
      <c r="D95" s="195" t="s">
        <v>99</v>
      </c>
      <c r="E95" s="226">
        <v>1</v>
      </c>
      <c r="F95" s="4"/>
      <c r="G95" s="198">
        <f t="shared" si="2"/>
        <v>0</v>
      </c>
    </row>
    <row r="96" spans="1:7" ht="34.9" x14ac:dyDescent="0.35">
      <c r="A96" s="199" t="str">
        <f>CONCATENATE($A$14,".",TEXT(COUNTA(A$15:A95)-COUNTIF(A$15:A95,"*.")-COUNTIF(A$15:A95,"*)")+1,0))</f>
        <v>3.47</v>
      </c>
      <c r="B96" s="200" t="s">
        <v>693</v>
      </c>
      <c r="C96" s="201" t="s">
        <v>3889</v>
      </c>
      <c r="D96" s="195" t="s">
        <v>99</v>
      </c>
      <c r="E96" s="226">
        <v>1</v>
      </c>
      <c r="F96" s="4"/>
      <c r="G96" s="198">
        <f t="shared" si="2"/>
        <v>0</v>
      </c>
    </row>
    <row r="97" spans="1:7" ht="23.25" x14ac:dyDescent="0.35">
      <c r="A97" s="199" t="str">
        <f>CONCATENATE($A$14,".",TEXT(COUNTA(A$15:A96)-COUNTIF(A$15:A96,"*.")-COUNTIF(A$15:A96,"*)")+1,0))</f>
        <v>3.48</v>
      </c>
      <c r="B97" s="200" t="s">
        <v>694</v>
      </c>
      <c r="C97" s="201" t="s">
        <v>3890</v>
      </c>
      <c r="D97" s="195" t="s">
        <v>99</v>
      </c>
      <c r="E97" s="226">
        <v>1</v>
      </c>
      <c r="F97" s="4"/>
      <c r="G97" s="198">
        <f t="shared" si="2"/>
        <v>0</v>
      </c>
    </row>
    <row r="98" spans="1:7" ht="23.25" x14ac:dyDescent="0.35">
      <c r="A98" s="199" t="str">
        <f>CONCATENATE($A$14,".",TEXT(COUNTA(A$15:A97)-COUNTIF(A$15:A97,"*.")-COUNTIF(A$15:A97,"*)")+1,0))</f>
        <v>3.49</v>
      </c>
      <c r="B98" s="200" t="s">
        <v>695</v>
      </c>
      <c r="C98" s="201" t="s">
        <v>3891</v>
      </c>
      <c r="D98" s="195" t="s">
        <v>99</v>
      </c>
      <c r="E98" s="226">
        <v>1</v>
      </c>
      <c r="F98" s="4"/>
      <c r="G98" s="198">
        <f t="shared" si="2"/>
        <v>0</v>
      </c>
    </row>
    <row r="99" spans="1:7" ht="23.25" x14ac:dyDescent="0.35">
      <c r="A99" s="199" t="str">
        <f>CONCATENATE($A$14,".",TEXT(COUNTA(A$15:A98)-COUNTIF(A$15:A98,"*.")-COUNTIF(A$15:A98,"*)")+1,0))</f>
        <v>3.50</v>
      </c>
      <c r="B99" s="200" t="s">
        <v>696</v>
      </c>
      <c r="C99" s="201" t="s">
        <v>3892</v>
      </c>
      <c r="D99" s="195" t="s">
        <v>99</v>
      </c>
      <c r="E99" s="226">
        <v>1</v>
      </c>
      <c r="F99" s="4"/>
      <c r="G99" s="198">
        <f t="shared" si="2"/>
        <v>0</v>
      </c>
    </row>
    <row r="100" spans="1:7" ht="23.25" x14ac:dyDescent="0.35">
      <c r="A100" s="199" t="str">
        <f>CONCATENATE($A$14,".",TEXT(COUNTA(A$15:A99)-COUNTIF(A$15:A99,"*.")-COUNTIF(A$15:A99,"*)")+1,0))</f>
        <v>3.51</v>
      </c>
      <c r="B100" s="200" t="s">
        <v>697</v>
      </c>
      <c r="C100" s="201" t="s">
        <v>3893</v>
      </c>
      <c r="D100" s="195" t="s">
        <v>99</v>
      </c>
      <c r="E100" s="226">
        <v>1</v>
      </c>
      <c r="F100" s="4"/>
      <c r="G100" s="198">
        <f t="shared" si="2"/>
        <v>0</v>
      </c>
    </row>
    <row r="101" spans="1:7" ht="23.25" x14ac:dyDescent="0.35">
      <c r="A101" s="199" t="str">
        <f>CONCATENATE($A$14,".",TEXT(COUNTA(A$15:A100)-COUNTIF(A$15:A100,"*.")-COUNTIF(A$15:A100,"*)")+1,0))</f>
        <v>3.52</v>
      </c>
      <c r="B101" s="200" t="s">
        <v>698</v>
      </c>
      <c r="C101" s="201" t="s">
        <v>3894</v>
      </c>
      <c r="D101" s="195" t="s">
        <v>99</v>
      </c>
      <c r="E101" s="226">
        <v>1</v>
      </c>
      <c r="F101" s="4"/>
      <c r="G101" s="198">
        <f t="shared" si="2"/>
        <v>0</v>
      </c>
    </row>
    <row r="102" spans="1:7" ht="23.25" x14ac:dyDescent="0.35">
      <c r="A102" s="199" t="str">
        <f>CONCATENATE($A$14,".",TEXT(COUNTA(A$15:A101)-COUNTIF(A$15:A101,"*.")-COUNTIF(A$15:A101,"*)")+1,0))</f>
        <v>3.53</v>
      </c>
      <c r="B102" s="200" t="s">
        <v>699</v>
      </c>
      <c r="C102" s="201" t="s">
        <v>3895</v>
      </c>
      <c r="D102" s="195" t="s">
        <v>99</v>
      </c>
      <c r="E102" s="226">
        <v>1</v>
      </c>
      <c r="F102" s="4"/>
      <c r="G102" s="198">
        <f t="shared" si="2"/>
        <v>0</v>
      </c>
    </row>
    <row r="103" spans="1:7" ht="34.9" x14ac:dyDescent="0.35">
      <c r="A103" s="199" t="str">
        <f>CONCATENATE($A$14,".",TEXT(COUNTA(A$15:A102)-COUNTIF(A$15:A102,"*.")-COUNTIF(A$15:A102,"*)")+1,0))</f>
        <v>3.54</v>
      </c>
      <c r="B103" s="200" t="s">
        <v>700</v>
      </c>
      <c r="C103" s="201" t="s">
        <v>3896</v>
      </c>
      <c r="D103" s="195" t="s">
        <v>99</v>
      </c>
      <c r="E103" s="226">
        <v>1</v>
      </c>
      <c r="F103" s="4"/>
      <c r="G103" s="198">
        <f t="shared" si="2"/>
        <v>0</v>
      </c>
    </row>
    <row r="104" spans="1:7" ht="23.25" x14ac:dyDescent="0.35">
      <c r="A104" s="199" t="str">
        <f>CONCATENATE($A$14,".",TEXT(COUNTA(A$15:A103)-COUNTIF(A$15:A103,"*.")-COUNTIF(A$15:A103,"*)")+1,0))</f>
        <v>3.55</v>
      </c>
      <c r="B104" s="200" t="s">
        <v>701</v>
      </c>
      <c r="C104" s="201" t="s">
        <v>3897</v>
      </c>
      <c r="D104" s="195" t="s">
        <v>99</v>
      </c>
      <c r="E104" s="226">
        <v>1</v>
      </c>
      <c r="F104" s="4"/>
      <c r="G104" s="198">
        <f t="shared" si="2"/>
        <v>0</v>
      </c>
    </row>
    <row r="105" spans="1:7" ht="34.9" x14ac:dyDescent="0.35">
      <c r="A105" s="199" t="str">
        <f>CONCATENATE($A$14,".",TEXT(COUNTA(A$15:A104)-COUNTIF(A$15:A104,"*.")-COUNTIF(A$15:A104,"*)")+1,0))</f>
        <v>3.56</v>
      </c>
      <c r="B105" s="200" t="s">
        <v>702</v>
      </c>
      <c r="C105" s="201" t="s">
        <v>3898</v>
      </c>
      <c r="D105" s="195" t="s">
        <v>99</v>
      </c>
      <c r="E105" s="226">
        <v>1</v>
      </c>
      <c r="F105" s="4"/>
      <c r="G105" s="198">
        <f t="shared" si="2"/>
        <v>0</v>
      </c>
    </row>
    <row r="106" spans="1:7" ht="34.9" x14ac:dyDescent="0.35">
      <c r="A106" s="199" t="str">
        <f>CONCATENATE($A$14,".",TEXT(COUNTA(A$15:A105)-COUNTIF(A$15:A105,"*.")-COUNTIF(A$15:A105,"*)")+1,0))</f>
        <v>3.57</v>
      </c>
      <c r="B106" s="200" t="s">
        <v>703</v>
      </c>
      <c r="C106" s="201" t="s">
        <v>3899</v>
      </c>
      <c r="D106" s="195" t="s">
        <v>99</v>
      </c>
      <c r="E106" s="226">
        <v>1</v>
      </c>
      <c r="F106" s="4"/>
      <c r="G106" s="198">
        <f t="shared" si="2"/>
        <v>0</v>
      </c>
    </row>
    <row r="107" spans="1:7" ht="34.9" x14ac:dyDescent="0.35">
      <c r="A107" s="199" t="str">
        <f>CONCATENATE($A$14,".",TEXT(COUNTA(A$15:A106)-COUNTIF(A$15:A106,"*.")-COUNTIF(A$15:A106,"*)")+1,0))</f>
        <v>3.58</v>
      </c>
      <c r="B107" s="200" t="s">
        <v>704</v>
      </c>
      <c r="C107" s="201" t="s">
        <v>3900</v>
      </c>
      <c r="D107" s="195" t="s">
        <v>99</v>
      </c>
      <c r="E107" s="226">
        <v>1</v>
      </c>
      <c r="F107" s="4"/>
      <c r="G107" s="198">
        <f t="shared" si="2"/>
        <v>0</v>
      </c>
    </row>
    <row r="108" spans="1:7" ht="34.9" x14ac:dyDescent="0.35">
      <c r="A108" s="199" t="str">
        <f>CONCATENATE($A$14,".",TEXT(COUNTA(A$15:A107)-COUNTIF(A$15:A107,"*.")-COUNTIF(A$15:A107,"*)")+1,0))</f>
        <v>3.59</v>
      </c>
      <c r="B108" s="200" t="s">
        <v>705</v>
      </c>
      <c r="C108" s="201" t="s">
        <v>3901</v>
      </c>
      <c r="D108" s="195" t="s">
        <v>99</v>
      </c>
      <c r="E108" s="226">
        <v>1</v>
      </c>
      <c r="F108" s="4"/>
      <c r="G108" s="198">
        <f t="shared" si="2"/>
        <v>0</v>
      </c>
    </row>
    <row r="109" spans="1:7" ht="34.9" x14ac:dyDescent="0.35">
      <c r="A109" s="199" t="str">
        <f>CONCATENATE($A$14,".",TEXT(COUNTA(A$15:A108)-COUNTIF(A$15:A108,"*.")-COUNTIF(A$15:A108,"*)")+1,0))</f>
        <v>3.60</v>
      </c>
      <c r="B109" s="200" t="s">
        <v>706</v>
      </c>
      <c r="C109" s="201" t="s">
        <v>3902</v>
      </c>
      <c r="D109" s="195" t="s">
        <v>99</v>
      </c>
      <c r="E109" s="226">
        <v>1</v>
      </c>
      <c r="F109" s="4"/>
      <c r="G109" s="198">
        <f t="shared" si="2"/>
        <v>0</v>
      </c>
    </row>
    <row r="110" spans="1:7" ht="34.9" x14ac:dyDescent="0.35">
      <c r="A110" s="199" t="str">
        <f>CONCATENATE($A$14,".",TEXT(COUNTA(A$15:A109)-COUNTIF(A$15:A109,"*.")-COUNTIF(A$15:A109,"*)")+1,0))</f>
        <v>3.61</v>
      </c>
      <c r="B110" s="200" t="s">
        <v>707</v>
      </c>
      <c r="C110" s="201" t="s">
        <v>3903</v>
      </c>
      <c r="D110" s="195" t="s">
        <v>99</v>
      </c>
      <c r="E110" s="226">
        <v>1</v>
      </c>
      <c r="F110" s="4"/>
      <c r="G110" s="198">
        <f t="shared" si="2"/>
        <v>0</v>
      </c>
    </row>
    <row r="111" spans="1:7" ht="34.9" x14ac:dyDescent="0.35">
      <c r="A111" s="199" t="str">
        <f>CONCATENATE($A$14,".",TEXT(COUNTA(A$15:A110)-COUNTIF(A$15:A110,"*.")-COUNTIF(A$15:A110,"*)")+1,0))</f>
        <v>3.62</v>
      </c>
      <c r="B111" s="200" t="s">
        <v>708</v>
      </c>
      <c r="C111" s="201" t="s">
        <v>3904</v>
      </c>
      <c r="D111" s="195" t="s">
        <v>99</v>
      </c>
      <c r="E111" s="226">
        <v>1</v>
      </c>
      <c r="F111" s="4"/>
      <c r="G111" s="198">
        <f t="shared" si="2"/>
        <v>0</v>
      </c>
    </row>
    <row r="112" spans="1:7" ht="34.9" x14ac:dyDescent="0.35">
      <c r="A112" s="199" t="str">
        <f>CONCATENATE($A$14,".",TEXT(COUNTA(A$15:A111)-COUNTIF(A$15:A111,"*.")-COUNTIF(A$15:A111,"*)")+1,0))</f>
        <v>3.63</v>
      </c>
      <c r="B112" s="200" t="s">
        <v>709</v>
      </c>
      <c r="C112" s="201" t="s">
        <v>3905</v>
      </c>
      <c r="D112" s="195" t="s">
        <v>99</v>
      </c>
      <c r="E112" s="226">
        <v>1</v>
      </c>
      <c r="F112" s="4"/>
      <c r="G112" s="198">
        <f t="shared" si="2"/>
        <v>0</v>
      </c>
    </row>
    <row r="113" spans="1:7" ht="34.9" x14ac:dyDescent="0.35">
      <c r="A113" s="199" t="str">
        <f>CONCATENATE($A$14,".",TEXT(COUNTA(A$15:A112)-COUNTIF(A$15:A112,"*.")-COUNTIF(A$15:A112,"*)")+1,0))</f>
        <v>3.64</v>
      </c>
      <c r="B113" s="200" t="s">
        <v>710</v>
      </c>
      <c r="C113" s="201" t="s">
        <v>3906</v>
      </c>
      <c r="D113" s="195" t="s">
        <v>99</v>
      </c>
      <c r="E113" s="226">
        <v>1</v>
      </c>
      <c r="F113" s="4"/>
      <c r="G113" s="198">
        <f t="shared" si="2"/>
        <v>0</v>
      </c>
    </row>
    <row r="114" spans="1:7" ht="34.9" x14ac:dyDescent="0.35">
      <c r="A114" s="199" t="str">
        <f>CONCATENATE($A$14,".",TEXT(COUNTA(A$15:A113)-COUNTIF(A$15:A113,"*.")-COUNTIF(A$15:A113,"*)")+1,0))</f>
        <v>3.65</v>
      </c>
      <c r="B114" s="200" t="s">
        <v>711</v>
      </c>
      <c r="C114" s="201" t="s">
        <v>3907</v>
      </c>
      <c r="D114" s="195" t="s">
        <v>99</v>
      </c>
      <c r="E114" s="226">
        <v>1</v>
      </c>
      <c r="F114" s="4"/>
      <c r="G114" s="198">
        <f t="shared" si="2"/>
        <v>0</v>
      </c>
    </row>
    <row r="115" spans="1:7" ht="34.9" x14ac:dyDescent="0.35">
      <c r="A115" s="199" t="str">
        <f>CONCATENATE($A$14,".",TEXT(COUNTA(A$15:A114)-COUNTIF(A$15:A114,"*.")-COUNTIF(A$15:A114,"*)")+1,0))</f>
        <v>3.66</v>
      </c>
      <c r="B115" s="200" t="s">
        <v>712</v>
      </c>
      <c r="C115" s="201" t="s">
        <v>3908</v>
      </c>
      <c r="D115" s="195" t="s">
        <v>99</v>
      </c>
      <c r="E115" s="226">
        <v>1</v>
      </c>
      <c r="F115" s="4"/>
      <c r="G115" s="198">
        <f t="shared" ref="G115:G146" si="3">ROUND(E115*F115,2)</f>
        <v>0</v>
      </c>
    </row>
    <row r="116" spans="1:7" ht="34.9" x14ac:dyDescent="0.35">
      <c r="A116" s="199" t="str">
        <f>CONCATENATE($A$14,".",TEXT(COUNTA(A$15:A115)-COUNTIF(A$15:A115,"*.")-COUNTIF(A$15:A115,"*)")+1,0))</f>
        <v>3.67</v>
      </c>
      <c r="B116" s="200" t="s">
        <v>713</v>
      </c>
      <c r="C116" s="201" t="s">
        <v>3909</v>
      </c>
      <c r="D116" s="195" t="s">
        <v>99</v>
      </c>
      <c r="E116" s="226">
        <v>1</v>
      </c>
      <c r="F116" s="4"/>
      <c r="G116" s="198">
        <f t="shared" si="3"/>
        <v>0</v>
      </c>
    </row>
    <row r="117" spans="1:7" ht="23.25" x14ac:dyDescent="0.35">
      <c r="A117" s="199" t="str">
        <f>CONCATENATE($A$14,".",TEXT(COUNTA(A$15:A116)-COUNTIF(A$15:A116,"*.")-COUNTIF(A$15:A116,"*)")+1,0))</f>
        <v>3.68</v>
      </c>
      <c r="B117" s="200" t="s">
        <v>714</v>
      </c>
      <c r="C117" s="201" t="s">
        <v>3910</v>
      </c>
      <c r="D117" s="195" t="s">
        <v>99</v>
      </c>
      <c r="E117" s="226">
        <v>1</v>
      </c>
      <c r="F117" s="4"/>
      <c r="G117" s="198">
        <f t="shared" si="3"/>
        <v>0</v>
      </c>
    </row>
    <row r="118" spans="1:7" ht="34.9" x14ac:dyDescent="0.35">
      <c r="A118" s="199" t="str">
        <f>CONCATENATE($A$14,".",TEXT(COUNTA(A$15:A117)-COUNTIF(A$15:A117,"*.")-COUNTIF(A$15:A117,"*)")+1,0))</f>
        <v>3.69</v>
      </c>
      <c r="B118" s="200" t="s">
        <v>715</v>
      </c>
      <c r="C118" s="201" t="s">
        <v>3911</v>
      </c>
      <c r="D118" s="195" t="s">
        <v>99</v>
      </c>
      <c r="E118" s="226">
        <v>1</v>
      </c>
      <c r="F118" s="4"/>
      <c r="G118" s="198">
        <f t="shared" si="3"/>
        <v>0</v>
      </c>
    </row>
    <row r="119" spans="1:7" ht="23.25" x14ac:dyDescent="0.35">
      <c r="A119" s="199" t="str">
        <f>CONCATENATE($A$14,".",TEXT(COUNTA(A$15:A118)-COUNTIF(A$15:A118,"*.")-COUNTIF(A$15:A118,"*)")+1,0))</f>
        <v>3.70</v>
      </c>
      <c r="B119" s="200" t="s">
        <v>716</v>
      </c>
      <c r="C119" s="201" t="s">
        <v>3912</v>
      </c>
      <c r="D119" s="195" t="s">
        <v>99</v>
      </c>
      <c r="E119" s="226">
        <v>1</v>
      </c>
      <c r="F119" s="4"/>
      <c r="G119" s="198">
        <f t="shared" si="3"/>
        <v>0</v>
      </c>
    </row>
    <row r="120" spans="1:7" ht="23.25" x14ac:dyDescent="0.35">
      <c r="A120" s="199" t="str">
        <f>CONCATENATE($A$14,".",TEXT(COUNTA(A$15:A119)-COUNTIF(A$15:A119,"*.")-COUNTIF(A$15:A119,"*)")+1,0))</f>
        <v>3.71</v>
      </c>
      <c r="B120" s="200" t="s">
        <v>717</v>
      </c>
      <c r="C120" s="201" t="s">
        <v>3913</v>
      </c>
      <c r="D120" s="195" t="s">
        <v>99</v>
      </c>
      <c r="E120" s="226">
        <v>1</v>
      </c>
      <c r="F120" s="4"/>
      <c r="G120" s="198">
        <f t="shared" si="3"/>
        <v>0</v>
      </c>
    </row>
    <row r="121" spans="1:7" ht="34.9" x14ac:dyDescent="0.35">
      <c r="A121" s="199" t="str">
        <f>CONCATENATE($A$14,".",TEXT(COUNTA(A$15:A120)-COUNTIF(A$15:A120,"*.")-COUNTIF(A$15:A120,"*)")+1,0))</f>
        <v>3.72</v>
      </c>
      <c r="B121" s="200" t="s">
        <v>718</v>
      </c>
      <c r="C121" s="201" t="s">
        <v>3914</v>
      </c>
      <c r="D121" s="195" t="s">
        <v>99</v>
      </c>
      <c r="E121" s="226">
        <v>1</v>
      </c>
      <c r="F121" s="4"/>
      <c r="G121" s="198">
        <f t="shared" si="3"/>
        <v>0</v>
      </c>
    </row>
    <row r="122" spans="1:7" ht="23.25" x14ac:dyDescent="0.35">
      <c r="A122" s="199" t="str">
        <f>CONCATENATE($A$14,".",TEXT(COUNTA(A$15:A121)-COUNTIF(A$15:A121,"*.")-COUNTIF(A$15:A121,"*)")+1,0))</f>
        <v>3.73</v>
      </c>
      <c r="B122" s="200" t="s">
        <v>719</v>
      </c>
      <c r="C122" s="201" t="s">
        <v>3915</v>
      </c>
      <c r="D122" s="195" t="s">
        <v>99</v>
      </c>
      <c r="E122" s="226">
        <v>1</v>
      </c>
      <c r="F122" s="4"/>
      <c r="G122" s="198">
        <f t="shared" si="3"/>
        <v>0</v>
      </c>
    </row>
    <row r="123" spans="1:7" ht="34.9" x14ac:dyDescent="0.35">
      <c r="A123" s="199" t="str">
        <f>CONCATENATE($A$14,".",TEXT(COUNTA(A$15:A122)-COUNTIF(A$15:A122,"*.")-COUNTIF(A$15:A122,"*)")+1,0))</f>
        <v>3.74</v>
      </c>
      <c r="B123" s="200" t="s">
        <v>720</v>
      </c>
      <c r="C123" s="201" t="s">
        <v>3916</v>
      </c>
      <c r="D123" s="195" t="s">
        <v>99</v>
      </c>
      <c r="E123" s="226">
        <v>1</v>
      </c>
      <c r="F123" s="4"/>
      <c r="G123" s="198">
        <f t="shared" si="3"/>
        <v>0</v>
      </c>
    </row>
    <row r="124" spans="1:7" ht="23.25" x14ac:dyDescent="0.35">
      <c r="A124" s="199" t="str">
        <f>CONCATENATE($A$14,".",TEXT(COUNTA(A$15:A123)-COUNTIF(A$15:A123,"*.")-COUNTIF(A$15:A123,"*)")+1,0))</f>
        <v>3.75</v>
      </c>
      <c r="B124" s="200" t="s">
        <v>721</v>
      </c>
      <c r="C124" s="201" t="s">
        <v>3917</v>
      </c>
      <c r="D124" s="195" t="s">
        <v>99</v>
      </c>
      <c r="E124" s="226">
        <v>1</v>
      </c>
      <c r="F124" s="4"/>
      <c r="G124" s="198">
        <f t="shared" si="3"/>
        <v>0</v>
      </c>
    </row>
    <row r="125" spans="1:7" ht="34.9" x14ac:dyDescent="0.35">
      <c r="A125" s="199" t="str">
        <f>CONCATENATE($A$14,".",TEXT(COUNTA(A$15:A124)-COUNTIF(A$15:A124,"*.")-COUNTIF(A$15:A124,"*)")+1,0))</f>
        <v>3.76</v>
      </c>
      <c r="B125" s="200" t="s">
        <v>722</v>
      </c>
      <c r="C125" s="201" t="s">
        <v>3918</v>
      </c>
      <c r="D125" s="195" t="s">
        <v>99</v>
      </c>
      <c r="E125" s="226">
        <v>1</v>
      </c>
      <c r="F125" s="4"/>
      <c r="G125" s="198">
        <f t="shared" si="3"/>
        <v>0</v>
      </c>
    </row>
    <row r="126" spans="1:7" ht="34.9" x14ac:dyDescent="0.35">
      <c r="A126" s="199" t="str">
        <f>CONCATENATE($A$14,".",TEXT(COUNTA(A$15:A125)-COUNTIF(A$15:A125,"*.")-COUNTIF(A$15:A125,"*)")+1,0))</f>
        <v>3.77</v>
      </c>
      <c r="B126" s="200" t="s">
        <v>723</v>
      </c>
      <c r="C126" s="201" t="s">
        <v>3919</v>
      </c>
      <c r="D126" s="195" t="s">
        <v>99</v>
      </c>
      <c r="E126" s="226">
        <v>1</v>
      </c>
      <c r="F126" s="4"/>
      <c r="G126" s="198">
        <f t="shared" si="3"/>
        <v>0</v>
      </c>
    </row>
    <row r="127" spans="1:7" ht="34.9" x14ac:dyDescent="0.35">
      <c r="A127" s="199" t="str">
        <f>CONCATENATE($A$14,".",TEXT(COUNTA(A$15:A126)-COUNTIF(A$15:A126,"*.")-COUNTIF(A$15:A126,"*)")+1,0))</f>
        <v>3.78</v>
      </c>
      <c r="B127" s="200" t="s">
        <v>279</v>
      </c>
      <c r="C127" s="201" t="s">
        <v>3794</v>
      </c>
      <c r="D127" s="195" t="s">
        <v>99</v>
      </c>
      <c r="E127" s="224">
        <v>1</v>
      </c>
      <c r="F127" s="4"/>
      <c r="G127" s="198">
        <f t="shared" si="3"/>
        <v>0</v>
      </c>
    </row>
    <row r="128" spans="1:7" ht="34.9" x14ac:dyDescent="0.35">
      <c r="A128" s="199" t="str">
        <f>CONCATENATE($A$14,".",TEXT(COUNTA(A$15:A127)-COUNTIF(A$15:A127,"*.")-COUNTIF(A$15:A127,"*)")+1,0))</f>
        <v>3.79</v>
      </c>
      <c r="B128" s="200" t="s">
        <v>280</v>
      </c>
      <c r="C128" s="201" t="s">
        <v>3795</v>
      </c>
      <c r="D128" s="195" t="s">
        <v>99</v>
      </c>
      <c r="E128" s="224">
        <v>1</v>
      </c>
      <c r="F128" s="4"/>
      <c r="G128" s="198">
        <f t="shared" si="3"/>
        <v>0</v>
      </c>
    </row>
    <row r="129" spans="1:7" ht="34.9" x14ac:dyDescent="0.35">
      <c r="A129" s="199" t="str">
        <f>CONCATENATE($A$14,".",TEXT(COUNTA(A$15:A128)-COUNTIF(A$15:A128,"*.")-COUNTIF(A$15:A128,"*)")+1,0))</f>
        <v>3.80</v>
      </c>
      <c r="B129" s="200" t="s">
        <v>281</v>
      </c>
      <c r="C129" s="201" t="s">
        <v>3796</v>
      </c>
      <c r="D129" s="195" t="s">
        <v>99</v>
      </c>
      <c r="E129" s="224">
        <v>1</v>
      </c>
      <c r="F129" s="4"/>
      <c r="G129" s="198">
        <f t="shared" si="3"/>
        <v>0</v>
      </c>
    </row>
    <row r="130" spans="1:7" ht="34.9" x14ac:dyDescent="0.35">
      <c r="A130" s="199" t="str">
        <f>CONCATENATE($A$14,".",TEXT(COUNTA(A$15:A129)-COUNTIF(A$15:A129,"*.")-COUNTIF(A$15:A129,"*)")+1,0))</f>
        <v>3.81</v>
      </c>
      <c r="B130" s="200" t="s">
        <v>282</v>
      </c>
      <c r="C130" s="201" t="s">
        <v>3797</v>
      </c>
      <c r="D130" s="195" t="s">
        <v>99</v>
      </c>
      <c r="E130" s="224">
        <v>1</v>
      </c>
      <c r="F130" s="4"/>
      <c r="G130" s="198">
        <f t="shared" si="3"/>
        <v>0</v>
      </c>
    </row>
    <row r="131" spans="1:7" ht="34.9" x14ac:dyDescent="0.35">
      <c r="A131" s="199" t="str">
        <f>CONCATENATE($A$14,".",TEXT(COUNTA(A$15:A130)-COUNTIF(A$15:A130,"*.")-COUNTIF(A$15:A130,"*)")+1,0))</f>
        <v>3.82</v>
      </c>
      <c r="B131" s="200" t="s">
        <v>283</v>
      </c>
      <c r="C131" s="201" t="s">
        <v>3798</v>
      </c>
      <c r="D131" s="195" t="s">
        <v>99</v>
      </c>
      <c r="E131" s="224">
        <v>1</v>
      </c>
      <c r="F131" s="4"/>
      <c r="G131" s="198">
        <f t="shared" si="3"/>
        <v>0</v>
      </c>
    </row>
    <row r="132" spans="1:7" ht="34.9" x14ac:dyDescent="0.35">
      <c r="A132" s="199" t="str">
        <f>CONCATENATE($A$14,".",TEXT(COUNTA(A$15:A131)-COUNTIF(A$15:A131,"*.")-COUNTIF(A$15:A131,"*)")+1,0))</f>
        <v>3.83</v>
      </c>
      <c r="B132" s="200" t="s">
        <v>284</v>
      </c>
      <c r="C132" s="201" t="s">
        <v>3799</v>
      </c>
      <c r="D132" s="195" t="s">
        <v>99</v>
      </c>
      <c r="E132" s="224">
        <v>1</v>
      </c>
      <c r="F132" s="4"/>
      <c r="G132" s="198">
        <f t="shared" si="3"/>
        <v>0</v>
      </c>
    </row>
    <row r="133" spans="1:7" ht="34.9" x14ac:dyDescent="0.35">
      <c r="A133" s="199" t="str">
        <f>CONCATENATE($A$14,".",TEXT(COUNTA(A$15:A132)-COUNTIF(A$15:A132,"*.")-COUNTIF(A$15:A132,"*)")+1,0))</f>
        <v>3.84</v>
      </c>
      <c r="B133" s="200" t="s">
        <v>285</v>
      </c>
      <c r="C133" s="201" t="s">
        <v>3800</v>
      </c>
      <c r="D133" s="195" t="s">
        <v>99</v>
      </c>
      <c r="E133" s="224">
        <v>1</v>
      </c>
      <c r="F133" s="4"/>
      <c r="G133" s="198">
        <f t="shared" si="3"/>
        <v>0</v>
      </c>
    </row>
    <row r="134" spans="1:7" ht="34.9" x14ac:dyDescent="0.35">
      <c r="A134" s="199" t="str">
        <f>CONCATENATE($A$14,".",TEXT(COUNTA(A$15:A133)-COUNTIF(A$15:A133,"*.")-COUNTIF(A$15:A133,"*)")+1,0))</f>
        <v>3.85</v>
      </c>
      <c r="B134" s="200" t="s">
        <v>286</v>
      </c>
      <c r="C134" s="201" t="s">
        <v>3801</v>
      </c>
      <c r="D134" s="195" t="s">
        <v>99</v>
      </c>
      <c r="E134" s="224">
        <v>1</v>
      </c>
      <c r="F134" s="4"/>
      <c r="G134" s="198">
        <f t="shared" si="3"/>
        <v>0</v>
      </c>
    </row>
    <row r="135" spans="1:7" ht="34.9" x14ac:dyDescent="0.35">
      <c r="A135" s="199" t="str">
        <f>CONCATENATE($A$14,".",TEXT(COUNTA(A$15:A134)-COUNTIF(A$15:A134,"*.")-COUNTIF(A$15:A134,"*)")+1,0))</f>
        <v>3.86</v>
      </c>
      <c r="B135" s="200" t="s">
        <v>287</v>
      </c>
      <c r="C135" s="201" t="s">
        <v>3802</v>
      </c>
      <c r="D135" s="195" t="s">
        <v>99</v>
      </c>
      <c r="E135" s="224">
        <v>1</v>
      </c>
      <c r="F135" s="4"/>
      <c r="G135" s="198">
        <f t="shared" si="3"/>
        <v>0</v>
      </c>
    </row>
    <row r="136" spans="1:7" ht="23.25" x14ac:dyDescent="0.35">
      <c r="A136" s="199" t="str">
        <f>CONCATENATE($A$14,".",TEXT(COUNTA(A$15:A135)-COUNTIF(A$15:A135,"*.")-COUNTIF(A$15:A135,"*)")+1,0))</f>
        <v>3.87</v>
      </c>
      <c r="B136" s="200" t="s">
        <v>288</v>
      </c>
      <c r="C136" s="201" t="s">
        <v>3803</v>
      </c>
      <c r="D136" s="195" t="s">
        <v>99</v>
      </c>
      <c r="E136" s="224">
        <v>1</v>
      </c>
      <c r="F136" s="4"/>
      <c r="G136" s="198">
        <f t="shared" si="3"/>
        <v>0</v>
      </c>
    </row>
    <row r="137" spans="1:7" ht="23.25" x14ac:dyDescent="0.35">
      <c r="A137" s="199" t="str">
        <f>CONCATENATE($A$14,".",TEXT(COUNTA(A$15:A136)-COUNTIF(A$15:A136,"*.")-COUNTIF(A$15:A136,"*)")+1,0))</f>
        <v>3.88</v>
      </c>
      <c r="B137" s="200" t="s">
        <v>289</v>
      </c>
      <c r="C137" s="201" t="s">
        <v>3804</v>
      </c>
      <c r="D137" s="195" t="s">
        <v>99</v>
      </c>
      <c r="E137" s="224">
        <v>1</v>
      </c>
      <c r="F137" s="4"/>
      <c r="G137" s="198">
        <f t="shared" si="3"/>
        <v>0</v>
      </c>
    </row>
    <row r="138" spans="1:7" ht="23.25" x14ac:dyDescent="0.35">
      <c r="A138" s="199" t="str">
        <f>CONCATENATE($A$14,".",TEXT(COUNTA(A$15:A137)-COUNTIF(A$15:A137,"*.")-COUNTIF(A$15:A137,"*)")+1,0))</f>
        <v>3.89</v>
      </c>
      <c r="B138" s="200" t="s">
        <v>290</v>
      </c>
      <c r="C138" s="201" t="s">
        <v>3805</v>
      </c>
      <c r="D138" s="195" t="s">
        <v>99</v>
      </c>
      <c r="E138" s="224">
        <v>1</v>
      </c>
      <c r="F138" s="4"/>
      <c r="G138" s="198">
        <f t="shared" si="3"/>
        <v>0</v>
      </c>
    </row>
    <row r="139" spans="1:7" ht="23.25" x14ac:dyDescent="0.35">
      <c r="A139" s="199" t="str">
        <f>CONCATENATE($A$14,".",TEXT(COUNTA(A$15:A138)-COUNTIF(A$15:A138,"*.")-COUNTIF(A$15:A138,"*)")+1,0))</f>
        <v>3.90</v>
      </c>
      <c r="B139" s="200" t="s">
        <v>291</v>
      </c>
      <c r="C139" s="201" t="s">
        <v>3806</v>
      </c>
      <c r="D139" s="195" t="s">
        <v>99</v>
      </c>
      <c r="E139" s="224">
        <v>1</v>
      </c>
      <c r="F139" s="4"/>
      <c r="G139" s="198">
        <f t="shared" si="3"/>
        <v>0</v>
      </c>
    </row>
    <row r="140" spans="1:7" ht="23.25" x14ac:dyDescent="0.35">
      <c r="A140" s="199" t="str">
        <f>CONCATENATE($A$14,".",TEXT(COUNTA(A$15:A139)-COUNTIF(A$15:A139,"*.")-COUNTIF(A$15:A139,"*)")+1,0))</f>
        <v>3.91</v>
      </c>
      <c r="B140" s="200" t="s">
        <v>292</v>
      </c>
      <c r="C140" s="201" t="s">
        <v>3807</v>
      </c>
      <c r="D140" s="195" t="s">
        <v>99</v>
      </c>
      <c r="E140" s="224">
        <v>1</v>
      </c>
      <c r="F140" s="4"/>
      <c r="G140" s="198">
        <f t="shared" si="3"/>
        <v>0</v>
      </c>
    </row>
    <row r="141" spans="1:7" ht="23.25" x14ac:dyDescent="0.35">
      <c r="A141" s="199" t="str">
        <f>CONCATENATE($A$14,".",TEXT(COUNTA(A$15:A140)-COUNTIF(A$15:A140,"*.")-COUNTIF(A$15:A140,"*)")+1,0))</f>
        <v>3.92</v>
      </c>
      <c r="B141" s="200" t="s">
        <v>293</v>
      </c>
      <c r="C141" s="201" t="s">
        <v>3808</v>
      </c>
      <c r="D141" s="195" t="s">
        <v>99</v>
      </c>
      <c r="E141" s="224">
        <v>1</v>
      </c>
      <c r="F141" s="4"/>
      <c r="G141" s="198">
        <f t="shared" si="3"/>
        <v>0</v>
      </c>
    </row>
    <row r="142" spans="1:7" ht="23.25" x14ac:dyDescent="0.35">
      <c r="A142" s="199" t="str">
        <f>CONCATENATE($A$14,".",TEXT(COUNTA(A$15:A141)-COUNTIF(A$15:A141,"*.")-COUNTIF(A$15:A141,"*)")+1,0))</f>
        <v>3.93</v>
      </c>
      <c r="B142" s="200" t="s">
        <v>294</v>
      </c>
      <c r="C142" s="201" t="s">
        <v>3809</v>
      </c>
      <c r="D142" s="195" t="s">
        <v>99</v>
      </c>
      <c r="E142" s="224">
        <v>1</v>
      </c>
      <c r="F142" s="4"/>
      <c r="G142" s="198">
        <f t="shared" si="3"/>
        <v>0</v>
      </c>
    </row>
    <row r="143" spans="1:7" ht="23.25" x14ac:dyDescent="0.35">
      <c r="A143" s="199" t="str">
        <f>CONCATENATE($A$14,".",TEXT(COUNTA(A$15:A142)-COUNTIF(A$15:A142,"*.")-COUNTIF(A$15:A142,"*)")+1,0))</f>
        <v>3.94</v>
      </c>
      <c r="B143" s="200" t="s">
        <v>295</v>
      </c>
      <c r="C143" s="201" t="s">
        <v>3810</v>
      </c>
      <c r="D143" s="195" t="s">
        <v>99</v>
      </c>
      <c r="E143" s="224">
        <v>1</v>
      </c>
      <c r="F143" s="4"/>
      <c r="G143" s="198">
        <f t="shared" si="3"/>
        <v>0</v>
      </c>
    </row>
    <row r="144" spans="1:7" ht="34.9" x14ac:dyDescent="0.35">
      <c r="A144" s="199" t="str">
        <f>CONCATENATE($A$14,".",TEXT(COUNTA(A$15:A143)-COUNTIF(A$15:A143,"*.")-COUNTIF(A$15:A143,"*)")+1,0))</f>
        <v>3.95</v>
      </c>
      <c r="B144" s="200" t="s">
        <v>296</v>
      </c>
      <c r="C144" s="201" t="s">
        <v>3811</v>
      </c>
      <c r="D144" s="195" t="s">
        <v>99</v>
      </c>
      <c r="E144" s="224">
        <v>1</v>
      </c>
      <c r="F144" s="4"/>
      <c r="G144" s="198">
        <f t="shared" si="3"/>
        <v>0</v>
      </c>
    </row>
    <row r="145" spans="1:7" ht="34.9" x14ac:dyDescent="0.35">
      <c r="A145" s="199" t="str">
        <f>CONCATENATE($A$14,".",TEXT(COUNTA(A$15:A144)-COUNTIF(A$15:A144,"*.")-COUNTIF(A$15:A144,"*)")+1,0))</f>
        <v>3.96</v>
      </c>
      <c r="B145" s="200" t="s">
        <v>297</v>
      </c>
      <c r="C145" s="201" t="s">
        <v>3812</v>
      </c>
      <c r="D145" s="195" t="s">
        <v>99</v>
      </c>
      <c r="E145" s="224">
        <v>1</v>
      </c>
      <c r="F145" s="4"/>
      <c r="G145" s="198">
        <f t="shared" si="3"/>
        <v>0</v>
      </c>
    </row>
    <row r="146" spans="1:7" ht="34.9" x14ac:dyDescent="0.35">
      <c r="A146" s="199" t="str">
        <f>CONCATENATE($A$14,".",TEXT(COUNTA(A$15:A145)-COUNTIF(A$15:A145,"*.")-COUNTIF(A$15:A145,"*)")+1,0))</f>
        <v>3.97</v>
      </c>
      <c r="B146" s="200" t="s">
        <v>298</v>
      </c>
      <c r="C146" s="201" t="s">
        <v>3813</v>
      </c>
      <c r="D146" s="195" t="s">
        <v>99</v>
      </c>
      <c r="E146" s="224">
        <v>1</v>
      </c>
      <c r="F146" s="4"/>
      <c r="G146" s="198">
        <f t="shared" si="3"/>
        <v>0</v>
      </c>
    </row>
    <row r="147" spans="1:7" ht="34.9" x14ac:dyDescent="0.35">
      <c r="A147" s="199" t="str">
        <f>CONCATENATE($A$14,".",TEXT(COUNTA(A$15:A146)-COUNTIF(A$15:A146,"*.")-COUNTIF(A$15:A146,"*)")+1,0))</f>
        <v>3.98</v>
      </c>
      <c r="B147" s="200" t="s">
        <v>299</v>
      </c>
      <c r="C147" s="201" t="s">
        <v>3814</v>
      </c>
      <c r="D147" s="195" t="s">
        <v>99</v>
      </c>
      <c r="E147" s="224">
        <v>1</v>
      </c>
      <c r="F147" s="4"/>
      <c r="G147" s="198">
        <f t="shared" ref="G147:G155" si="4">ROUND(E147*F147,2)</f>
        <v>0</v>
      </c>
    </row>
    <row r="148" spans="1:7" ht="46.5" x14ac:dyDescent="0.35">
      <c r="A148" s="199" t="str">
        <f>CONCATENATE($A$14,".",TEXT(COUNTA(A$15:A147)-COUNTIF(A$15:A147,"*.")-COUNTIF(A$15:A147,"*)")+1,0))</f>
        <v>3.99</v>
      </c>
      <c r="B148" s="200" t="s">
        <v>300</v>
      </c>
      <c r="C148" s="201" t="s">
        <v>3815</v>
      </c>
      <c r="D148" s="195" t="s">
        <v>99</v>
      </c>
      <c r="E148" s="224">
        <v>1</v>
      </c>
      <c r="F148" s="4"/>
      <c r="G148" s="198">
        <f t="shared" si="4"/>
        <v>0</v>
      </c>
    </row>
    <row r="149" spans="1:7" ht="46.5" x14ac:dyDescent="0.35">
      <c r="A149" s="199" t="str">
        <f>CONCATENATE($A$14,".",TEXT(COUNTA(A$15:A148)-COUNTIF(A$15:A148,"*.")-COUNTIF(A$15:A148,"*)")+1,0))</f>
        <v>3.100</v>
      </c>
      <c r="B149" s="200" t="s">
        <v>301</v>
      </c>
      <c r="C149" s="201" t="s">
        <v>3816</v>
      </c>
      <c r="D149" s="195" t="s">
        <v>99</v>
      </c>
      <c r="E149" s="224">
        <v>1</v>
      </c>
      <c r="F149" s="4"/>
      <c r="G149" s="198">
        <f t="shared" si="4"/>
        <v>0</v>
      </c>
    </row>
    <row r="150" spans="1:7" ht="46.5" x14ac:dyDescent="0.35">
      <c r="A150" s="199" t="str">
        <f>CONCATENATE($A$14,".",TEXT(COUNTA(A$15:A149)-COUNTIF(A$15:A149,"*.")-COUNTIF(A$15:A149,"*)")+1,0))</f>
        <v>3.101</v>
      </c>
      <c r="B150" s="200" t="s">
        <v>302</v>
      </c>
      <c r="C150" s="201" t="s">
        <v>3817</v>
      </c>
      <c r="D150" s="195" t="s">
        <v>99</v>
      </c>
      <c r="E150" s="224">
        <v>1</v>
      </c>
      <c r="F150" s="4"/>
      <c r="G150" s="198">
        <f t="shared" si="4"/>
        <v>0</v>
      </c>
    </row>
    <row r="151" spans="1:7" ht="46.5" x14ac:dyDescent="0.35">
      <c r="A151" s="199" t="str">
        <f>CONCATENATE($A$14,".",TEXT(COUNTA(A$15:A150)-COUNTIF(A$15:A150,"*.")-COUNTIF(A$15:A150,"*)")+1,0))</f>
        <v>3.102</v>
      </c>
      <c r="B151" s="200" t="s">
        <v>303</v>
      </c>
      <c r="C151" s="201" t="s">
        <v>3818</v>
      </c>
      <c r="D151" s="195" t="s">
        <v>99</v>
      </c>
      <c r="E151" s="224">
        <v>1</v>
      </c>
      <c r="F151" s="4"/>
      <c r="G151" s="198">
        <f t="shared" si="4"/>
        <v>0</v>
      </c>
    </row>
    <row r="152" spans="1:7" ht="23.25" x14ac:dyDescent="0.35">
      <c r="A152" s="199" t="str">
        <f>CONCATENATE($A$14,".",TEXT(COUNTA(A$15:A151)-COUNTIF(A$15:A151,"*.")-COUNTIF(A$15:A151,"*)")+1,0))</f>
        <v>3.103</v>
      </c>
      <c r="B152" s="200" t="s">
        <v>304</v>
      </c>
      <c r="C152" s="201" t="s">
        <v>3819</v>
      </c>
      <c r="D152" s="195" t="s">
        <v>99</v>
      </c>
      <c r="E152" s="224">
        <v>1</v>
      </c>
      <c r="F152" s="4"/>
      <c r="G152" s="198">
        <f t="shared" si="4"/>
        <v>0</v>
      </c>
    </row>
    <row r="153" spans="1:7" ht="23.25" x14ac:dyDescent="0.35">
      <c r="A153" s="199" t="str">
        <f>CONCATENATE($A$14,".",TEXT(COUNTA(A$15:A152)-COUNTIF(A$15:A152,"*.")-COUNTIF(A$15:A152,"*)")+1,0))</f>
        <v>3.104</v>
      </c>
      <c r="B153" s="200" t="s">
        <v>305</v>
      </c>
      <c r="C153" s="201" t="s">
        <v>3820</v>
      </c>
      <c r="D153" s="195" t="s">
        <v>99</v>
      </c>
      <c r="E153" s="224">
        <v>1</v>
      </c>
      <c r="F153" s="4"/>
      <c r="G153" s="198">
        <f t="shared" si="4"/>
        <v>0</v>
      </c>
    </row>
    <row r="154" spans="1:7" ht="23.25" x14ac:dyDescent="0.35">
      <c r="A154" s="199" t="str">
        <f>CONCATENATE($A$14,".",TEXT(COUNTA(A$15:A153)-COUNTIF(A$15:A153,"*.")-COUNTIF(A$15:A153,"*)")+1,0))</f>
        <v>3.105</v>
      </c>
      <c r="B154" s="200" t="s">
        <v>306</v>
      </c>
      <c r="C154" s="201" t="s">
        <v>3821</v>
      </c>
      <c r="D154" s="195" t="s">
        <v>99</v>
      </c>
      <c r="E154" s="224">
        <v>1</v>
      </c>
      <c r="F154" s="4"/>
      <c r="G154" s="198">
        <f t="shared" si="4"/>
        <v>0</v>
      </c>
    </row>
    <row r="155" spans="1:7" ht="23.25" x14ac:dyDescent="0.35">
      <c r="A155" s="199" t="str">
        <f>CONCATENATE($A$14,".",TEXT(COUNTA(A$15:A154)-COUNTIF(A$15:A154,"*.")-COUNTIF(A$15:A154,"*)")+1,0))</f>
        <v>3.106</v>
      </c>
      <c r="B155" s="200" t="s">
        <v>307</v>
      </c>
      <c r="C155" s="201" t="s">
        <v>3822</v>
      </c>
      <c r="D155" s="195" t="s">
        <v>99</v>
      </c>
      <c r="E155" s="224">
        <v>1</v>
      </c>
      <c r="F155" s="4"/>
      <c r="G155" s="198">
        <f t="shared" si="4"/>
        <v>0</v>
      </c>
    </row>
    <row r="156" spans="1:7" s="78" customFormat="1" ht="11.65" x14ac:dyDescent="0.35">
      <c r="A156" s="212"/>
      <c r="B156" s="213"/>
      <c r="C156" s="214"/>
      <c r="D156" s="215"/>
      <c r="E156" s="216"/>
      <c r="F156" s="217"/>
      <c r="G156" s="218"/>
    </row>
    <row r="157" spans="1:7" s="220" customFormat="1" ht="11.65" x14ac:dyDescent="0.35">
      <c r="A157" s="177"/>
      <c r="B157" s="178" t="str">
        <f>B8</f>
        <v>PREZRAČEVANJE IN KLIMATIZACIJA SISTEM KS11</v>
      </c>
      <c r="C157" s="178" t="str">
        <f>$C$8</f>
        <v>VENTILATION AND AIR CONDITIONING SYSTEM KS11</v>
      </c>
      <c r="D157" s="179"/>
      <c r="E157" s="180"/>
      <c r="F157" s="181"/>
      <c r="G157" s="219">
        <f>SUM(G13:G156)</f>
        <v>0</v>
      </c>
    </row>
  </sheetData>
  <sheetProtection algorithmName="SHA-512" hashValue="eg1uxyTQQlP6CLbr/Xh4nwyp058LIw4LtotxL9kaEzaFFjqv0l75jdY36ucaoHLireXI/dxsgdc9er3X6TTqHw==" saltValue="wnWyqsK2BI6TZlzyI4uOi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3211-668A-402E-88B0-9811CFCA730E}">
  <sheetPr codeName="List11">
    <pageSetUpPr fitToPage="1"/>
  </sheetPr>
  <dimension ref="A1:K729"/>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1176</v>
      </c>
      <c r="B8" s="170" t="s">
        <v>1175</v>
      </c>
      <c r="C8" s="170" t="s">
        <v>3920</v>
      </c>
      <c r="D8" s="165"/>
      <c r="E8" s="166"/>
      <c r="F8" s="167"/>
      <c r="G8" s="171">
        <f>G729</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227"/>
      <c r="B13" s="184"/>
      <c r="C13" s="185"/>
      <c r="D13" s="228"/>
      <c r="E13" s="229"/>
      <c r="F13" s="230"/>
      <c r="G13" s="231"/>
    </row>
    <row r="14" spans="1:11" s="192" customFormat="1" ht="13.15" x14ac:dyDescent="0.4">
      <c r="A14" s="232" t="s">
        <v>1177</v>
      </c>
      <c r="B14" s="223" t="str">
        <f>B8</f>
        <v>PREZRAČEVANJE IN KLIMATIZACIJA SISTEM KS 12</v>
      </c>
      <c r="C14" s="223" t="str">
        <f>$C$8</f>
        <v>VENTILATION AND AIR CONDITIONING SYSTEM KS 12</v>
      </c>
      <c r="D14" s="234"/>
      <c r="E14" s="235"/>
      <c r="F14" s="236"/>
      <c r="G14" s="237"/>
    </row>
    <row r="15" spans="1:11" x14ac:dyDescent="0.35">
      <c r="A15" s="233"/>
      <c r="B15" s="111"/>
      <c r="C15" s="194"/>
      <c r="D15" s="234"/>
      <c r="E15" s="235"/>
      <c r="F15" s="236"/>
      <c r="G15" s="237"/>
    </row>
    <row r="16" spans="1:11" ht="34.9" x14ac:dyDescent="0.35">
      <c r="A16" s="238" t="str">
        <f>CONCATENATE($A$14,".",TEXT(COUNTA(A$15:A15)-COUNTIF(A$15:A15,"*.")-COUNTIF(A$15:A15,"*)")+1,0))</f>
        <v>4.1</v>
      </c>
      <c r="B16" s="200" t="s">
        <v>3185</v>
      </c>
      <c r="C16" s="201" t="s">
        <v>3921</v>
      </c>
      <c r="D16" s="239"/>
      <c r="E16" s="240"/>
      <c r="F16" s="236"/>
      <c r="G16" s="237" t="str">
        <f t="shared" ref="G16:G32" si="0">IF(OR(E16="",E16=0),"",E16*F16)</f>
        <v/>
      </c>
      <c r="K16" s="221"/>
    </row>
    <row r="17" spans="1:7" x14ac:dyDescent="0.35">
      <c r="A17" s="111"/>
      <c r="B17" s="200" t="s">
        <v>70</v>
      </c>
      <c r="C17" s="201" t="s">
        <v>3534</v>
      </c>
      <c r="D17" s="239"/>
      <c r="E17" s="240"/>
      <c r="F17" s="236"/>
      <c r="G17" s="198" t="str">
        <f t="shared" si="0"/>
        <v/>
      </c>
    </row>
    <row r="18" spans="1:7" x14ac:dyDescent="0.35">
      <c r="A18" s="111"/>
      <c r="B18" s="116" t="s">
        <v>1221</v>
      </c>
      <c r="C18" s="203" t="s">
        <v>3922</v>
      </c>
      <c r="D18" s="239"/>
      <c r="E18" s="240"/>
      <c r="F18" s="236"/>
      <c r="G18" s="198" t="str">
        <f t="shared" si="0"/>
        <v/>
      </c>
    </row>
    <row r="19" spans="1:7" x14ac:dyDescent="0.35">
      <c r="A19" s="111"/>
      <c r="B19" s="206" t="s">
        <v>72</v>
      </c>
      <c r="C19" s="207" t="s">
        <v>3536</v>
      </c>
      <c r="D19" s="239"/>
      <c r="E19" s="240"/>
      <c r="F19" s="236"/>
      <c r="G19" s="198" t="str">
        <f t="shared" si="0"/>
        <v/>
      </c>
    </row>
    <row r="20" spans="1:7" x14ac:dyDescent="0.35">
      <c r="A20" s="241"/>
      <c r="B20" s="116" t="s">
        <v>1222</v>
      </c>
      <c r="C20" s="203" t="s">
        <v>3923</v>
      </c>
      <c r="D20" s="239"/>
      <c r="E20" s="240"/>
      <c r="F20" s="236"/>
      <c r="G20" s="198" t="str">
        <f t="shared" si="0"/>
        <v/>
      </c>
    </row>
    <row r="21" spans="1:7" x14ac:dyDescent="0.35">
      <c r="A21" s="241"/>
      <c r="B21" s="206" t="s">
        <v>72</v>
      </c>
      <c r="C21" s="207" t="s">
        <v>3536</v>
      </c>
      <c r="D21" s="239"/>
      <c r="E21" s="240"/>
      <c r="F21" s="236"/>
      <c r="G21" s="198" t="str">
        <f t="shared" si="0"/>
        <v/>
      </c>
    </row>
    <row r="22" spans="1:7" x14ac:dyDescent="0.35">
      <c r="A22" s="241"/>
      <c r="B22" s="116" t="s">
        <v>1223</v>
      </c>
      <c r="C22" s="203" t="s">
        <v>3924</v>
      </c>
      <c r="D22" s="239"/>
      <c r="E22" s="240"/>
      <c r="F22" s="236"/>
      <c r="G22" s="198" t="str">
        <f t="shared" si="0"/>
        <v/>
      </c>
    </row>
    <row r="23" spans="1:7" x14ac:dyDescent="0.35">
      <c r="A23" s="241"/>
      <c r="B23" s="206" t="s">
        <v>72</v>
      </c>
      <c r="C23" s="207" t="s">
        <v>3536</v>
      </c>
      <c r="D23" s="239"/>
      <c r="E23" s="240"/>
      <c r="F23" s="236"/>
      <c r="G23" s="198" t="str">
        <f t="shared" si="0"/>
        <v/>
      </c>
    </row>
    <row r="24" spans="1:7" x14ac:dyDescent="0.35">
      <c r="A24" s="241"/>
      <c r="B24" s="116" t="s">
        <v>1224</v>
      </c>
      <c r="C24" s="203" t="s">
        <v>3925</v>
      </c>
      <c r="D24" s="239"/>
      <c r="E24" s="240"/>
      <c r="F24" s="236"/>
      <c r="G24" s="198" t="str">
        <f t="shared" si="0"/>
        <v/>
      </c>
    </row>
    <row r="25" spans="1:7" x14ac:dyDescent="0.35">
      <c r="A25" s="241"/>
      <c r="B25" s="206" t="s">
        <v>74</v>
      </c>
      <c r="C25" s="207" t="s">
        <v>3538</v>
      </c>
      <c r="D25" s="239"/>
      <c r="E25" s="240"/>
      <c r="F25" s="236"/>
      <c r="G25" s="198" t="str">
        <f t="shared" si="0"/>
        <v/>
      </c>
    </row>
    <row r="26" spans="1:7" x14ac:dyDescent="0.35">
      <c r="A26" s="241"/>
      <c r="B26" s="116" t="s">
        <v>1225</v>
      </c>
      <c r="C26" s="203" t="s">
        <v>3926</v>
      </c>
      <c r="D26" s="239"/>
      <c r="E26" s="240"/>
      <c r="F26" s="236"/>
      <c r="G26" s="198" t="str">
        <f t="shared" si="0"/>
        <v/>
      </c>
    </row>
    <row r="27" spans="1:7" ht="34.9" x14ac:dyDescent="0.35">
      <c r="A27" s="111"/>
      <c r="B27" s="200" t="s">
        <v>1226</v>
      </c>
      <c r="C27" s="201" t="s">
        <v>3927</v>
      </c>
      <c r="D27" s="239"/>
      <c r="E27" s="240"/>
      <c r="F27" s="236"/>
      <c r="G27" s="198" t="str">
        <f t="shared" si="0"/>
        <v/>
      </c>
    </row>
    <row r="28" spans="1:7" ht="34.9" x14ac:dyDescent="0.35">
      <c r="A28" s="111"/>
      <c r="B28" s="200" t="s">
        <v>1227</v>
      </c>
      <c r="C28" s="201" t="s">
        <v>3928</v>
      </c>
      <c r="D28" s="239"/>
      <c r="E28" s="240"/>
      <c r="F28" s="236"/>
      <c r="G28" s="198" t="str">
        <f t="shared" si="0"/>
        <v/>
      </c>
    </row>
    <row r="29" spans="1:7" ht="34.9" x14ac:dyDescent="0.35">
      <c r="A29" s="111"/>
      <c r="B29" s="200" t="s">
        <v>1228</v>
      </c>
      <c r="C29" s="201" t="s">
        <v>3929</v>
      </c>
      <c r="D29" s="239"/>
      <c r="E29" s="240"/>
      <c r="F29" s="236"/>
      <c r="G29" s="198" t="str">
        <f t="shared" si="0"/>
        <v/>
      </c>
    </row>
    <row r="30" spans="1:7" ht="23.25" x14ac:dyDescent="0.35">
      <c r="A30" s="111"/>
      <c r="B30" s="200" t="s">
        <v>1229</v>
      </c>
      <c r="C30" s="201" t="s">
        <v>3930</v>
      </c>
      <c r="D30" s="239"/>
      <c r="E30" s="240"/>
      <c r="F30" s="236"/>
      <c r="G30" s="198" t="str">
        <f t="shared" si="0"/>
        <v/>
      </c>
    </row>
    <row r="31" spans="1:7" ht="34.9" x14ac:dyDescent="0.35">
      <c r="A31" s="111"/>
      <c r="B31" s="200" t="s">
        <v>1230</v>
      </c>
      <c r="C31" s="201" t="s">
        <v>3931</v>
      </c>
      <c r="D31" s="239"/>
      <c r="E31" s="240"/>
      <c r="F31" s="236"/>
      <c r="G31" s="198" t="str">
        <f t="shared" si="0"/>
        <v/>
      </c>
    </row>
    <row r="32" spans="1:7" ht="23.25" x14ac:dyDescent="0.35">
      <c r="A32" s="111"/>
      <c r="B32" s="200" t="s">
        <v>1229</v>
      </c>
      <c r="C32" s="201" t="s">
        <v>3930</v>
      </c>
      <c r="D32" s="239"/>
      <c r="E32" s="240"/>
      <c r="F32" s="236"/>
      <c r="G32" s="198" t="str">
        <f t="shared" si="0"/>
        <v/>
      </c>
    </row>
    <row r="33" spans="1:7" ht="46.5" x14ac:dyDescent="0.35">
      <c r="A33" s="111"/>
      <c r="B33" s="200" t="s">
        <v>1231</v>
      </c>
      <c r="C33" s="201" t="s">
        <v>3932</v>
      </c>
      <c r="D33" s="239"/>
      <c r="E33" s="240"/>
      <c r="F33" s="236"/>
      <c r="G33" s="237"/>
    </row>
    <row r="34" spans="1:7" ht="34.9" x14ac:dyDescent="0.35">
      <c r="A34" s="111"/>
      <c r="B34" s="200" t="s">
        <v>1232</v>
      </c>
      <c r="C34" s="201" t="s">
        <v>3933</v>
      </c>
      <c r="D34" s="239"/>
      <c r="E34" s="240"/>
      <c r="F34" s="236"/>
      <c r="G34" s="237"/>
    </row>
    <row r="35" spans="1:7" ht="23.25" x14ac:dyDescent="0.35">
      <c r="A35" s="111"/>
      <c r="B35" s="200" t="s">
        <v>1229</v>
      </c>
      <c r="C35" s="201" t="s">
        <v>3930</v>
      </c>
      <c r="D35" s="239"/>
      <c r="E35" s="240"/>
      <c r="F35" s="236"/>
      <c r="G35" s="237"/>
    </row>
    <row r="36" spans="1:7" ht="34.9" x14ac:dyDescent="0.35">
      <c r="A36" s="111"/>
      <c r="B36" s="200" t="s">
        <v>1233</v>
      </c>
      <c r="C36" s="201" t="s">
        <v>3934</v>
      </c>
      <c r="D36" s="239"/>
      <c r="E36" s="240"/>
      <c r="F36" s="236"/>
      <c r="G36" s="237"/>
    </row>
    <row r="37" spans="1:7" ht="58.15" x14ac:dyDescent="0.35">
      <c r="A37" s="111"/>
      <c r="B37" s="200" t="s">
        <v>1234</v>
      </c>
      <c r="C37" s="201" t="s">
        <v>3935</v>
      </c>
      <c r="D37" s="239"/>
      <c r="E37" s="240"/>
      <c r="F37" s="236"/>
      <c r="G37" s="237"/>
    </row>
    <row r="38" spans="1:7" ht="23.25" x14ac:dyDescent="0.35">
      <c r="A38" s="111"/>
      <c r="B38" s="200" t="s">
        <v>1235</v>
      </c>
      <c r="C38" s="201" t="s">
        <v>3936</v>
      </c>
      <c r="D38" s="239"/>
      <c r="E38" s="240"/>
      <c r="F38" s="236"/>
      <c r="G38" s="237"/>
    </row>
    <row r="39" spans="1:7" ht="34.9" x14ac:dyDescent="0.35">
      <c r="A39" s="111"/>
      <c r="B39" s="200" t="s">
        <v>1236</v>
      </c>
      <c r="C39" s="201" t="s">
        <v>3937</v>
      </c>
      <c r="D39" s="239"/>
      <c r="E39" s="240"/>
      <c r="F39" s="236"/>
      <c r="G39" s="237"/>
    </row>
    <row r="40" spans="1:7" x14ac:dyDescent="0.35">
      <c r="A40" s="111"/>
      <c r="B40" s="116" t="s">
        <v>1237</v>
      </c>
      <c r="C40" s="203" t="s">
        <v>3938</v>
      </c>
      <c r="D40" s="239"/>
      <c r="E40" s="240"/>
      <c r="F40" s="236"/>
      <c r="G40" s="237"/>
    </row>
    <row r="41" spans="1:7" ht="34.9" x14ac:dyDescent="0.35">
      <c r="A41" s="111"/>
      <c r="B41" s="200" t="s">
        <v>1238</v>
      </c>
      <c r="C41" s="201" t="s">
        <v>3939</v>
      </c>
      <c r="D41" s="239"/>
      <c r="E41" s="240"/>
      <c r="F41" s="236"/>
      <c r="G41" s="237"/>
    </row>
    <row r="42" spans="1:7" ht="23.25" x14ac:dyDescent="0.35">
      <c r="A42" s="111"/>
      <c r="B42" s="200" t="s">
        <v>1239</v>
      </c>
      <c r="C42" s="201" t="s">
        <v>3940</v>
      </c>
      <c r="D42" s="239"/>
      <c r="E42" s="240"/>
      <c r="F42" s="236"/>
      <c r="G42" s="237"/>
    </row>
    <row r="43" spans="1:7" ht="58.15" x14ac:dyDescent="0.35">
      <c r="A43" s="111"/>
      <c r="B43" s="200" t="s">
        <v>1240</v>
      </c>
      <c r="C43" s="201" t="s">
        <v>3941</v>
      </c>
      <c r="D43" s="239"/>
      <c r="E43" s="240"/>
      <c r="F43" s="236"/>
      <c r="G43" s="237"/>
    </row>
    <row r="44" spans="1:7" ht="23.25" x14ac:dyDescent="0.35">
      <c r="A44" s="111"/>
      <c r="B44" s="200" t="s">
        <v>1241</v>
      </c>
      <c r="C44" s="201" t="s">
        <v>3942</v>
      </c>
      <c r="D44" s="239"/>
      <c r="E44" s="240"/>
      <c r="F44" s="236"/>
      <c r="G44" s="237"/>
    </row>
    <row r="45" spans="1:7" ht="34.9" x14ac:dyDescent="0.35">
      <c r="A45" s="111"/>
      <c r="B45" s="200" t="s">
        <v>1242</v>
      </c>
      <c r="C45" s="201" t="s">
        <v>3943</v>
      </c>
      <c r="D45" s="239"/>
      <c r="E45" s="240"/>
      <c r="F45" s="236"/>
      <c r="G45" s="237"/>
    </row>
    <row r="46" spans="1:7" ht="34.9" x14ac:dyDescent="0.35">
      <c r="A46" s="111"/>
      <c r="B46" s="200" t="s">
        <v>1242</v>
      </c>
      <c r="C46" s="201" t="s">
        <v>3943</v>
      </c>
      <c r="D46" s="239"/>
      <c r="E46" s="240"/>
      <c r="F46" s="236"/>
      <c r="G46" s="237"/>
    </row>
    <row r="47" spans="1:7" ht="34.9" x14ac:dyDescent="0.35">
      <c r="A47" s="111"/>
      <c r="B47" s="200" t="s">
        <v>1243</v>
      </c>
      <c r="C47" s="201" t="s">
        <v>3944</v>
      </c>
      <c r="D47" s="239"/>
      <c r="E47" s="240"/>
      <c r="F47" s="236"/>
      <c r="G47" s="237"/>
    </row>
    <row r="48" spans="1:7" ht="34.9" x14ac:dyDescent="0.35">
      <c r="A48" s="111"/>
      <c r="B48" s="200" t="s">
        <v>1244</v>
      </c>
      <c r="C48" s="201" t="s">
        <v>3945</v>
      </c>
      <c r="D48" s="239"/>
      <c r="E48" s="240"/>
      <c r="F48" s="236"/>
      <c r="G48" s="237"/>
    </row>
    <row r="49" spans="1:7" x14ac:dyDescent="0.35">
      <c r="A49" s="111"/>
      <c r="B49" s="116" t="s">
        <v>89</v>
      </c>
      <c r="C49" s="203" t="s">
        <v>3555</v>
      </c>
      <c r="D49" s="239"/>
      <c r="E49" s="240"/>
      <c r="F49" s="236"/>
      <c r="G49" s="237"/>
    </row>
    <row r="50" spans="1:7" x14ac:dyDescent="0.35">
      <c r="A50" s="111"/>
      <c r="B50" s="116" t="s">
        <v>1245</v>
      </c>
      <c r="C50" s="203" t="s">
        <v>3946</v>
      </c>
      <c r="D50" s="239"/>
      <c r="E50" s="240"/>
      <c r="F50" s="236"/>
      <c r="G50" s="237"/>
    </row>
    <row r="51" spans="1:7" x14ac:dyDescent="0.35">
      <c r="A51" s="111"/>
      <c r="B51" s="116" t="s">
        <v>1246</v>
      </c>
      <c r="C51" s="203" t="s">
        <v>3947</v>
      </c>
      <c r="D51" s="239"/>
      <c r="E51" s="240"/>
      <c r="F51" s="236"/>
      <c r="G51" s="237"/>
    </row>
    <row r="52" spans="1:7" x14ac:dyDescent="0.35">
      <c r="A52" s="111"/>
      <c r="B52" s="116" t="s">
        <v>1247</v>
      </c>
      <c r="C52" s="203" t="s">
        <v>3948</v>
      </c>
      <c r="D52" s="239"/>
      <c r="E52" s="240"/>
      <c r="F52" s="236"/>
      <c r="G52" s="237"/>
    </row>
    <row r="53" spans="1:7" x14ac:dyDescent="0.35">
      <c r="A53" s="111"/>
      <c r="B53" s="116" t="s">
        <v>1248</v>
      </c>
      <c r="C53" s="203" t="s">
        <v>3949</v>
      </c>
      <c r="D53" s="239"/>
      <c r="E53" s="240"/>
      <c r="F53" s="236"/>
      <c r="G53" s="237"/>
    </row>
    <row r="54" spans="1:7" x14ac:dyDescent="0.35">
      <c r="A54" s="111"/>
      <c r="B54" s="116" t="s">
        <v>94</v>
      </c>
      <c r="C54" s="203" t="s">
        <v>3560</v>
      </c>
      <c r="D54" s="239"/>
      <c r="E54" s="240"/>
      <c r="F54" s="236"/>
      <c r="G54" s="237"/>
    </row>
    <row r="55" spans="1:7" x14ac:dyDescent="0.35">
      <c r="A55" s="111"/>
      <c r="B55" s="116" t="s">
        <v>647</v>
      </c>
      <c r="C55" s="203" t="s">
        <v>3843</v>
      </c>
      <c r="D55" s="239"/>
      <c r="E55" s="240"/>
      <c r="F55" s="236"/>
      <c r="G55" s="237"/>
    </row>
    <row r="56" spans="1:7" x14ac:dyDescent="0.35">
      <c r="A56" s="111"/>
      <c r="B56" s="116" t="s">
        <v>95</v>
      </c>
      <c r="C56" s="203" t="s">
        <v>3562</v>
      </c>
      <c r="D56" s="239"/>
      <c r="E56" s="240"/>
      <c r="F56" s="236"/>
      <c r="G56" s="237"/>
    </row>
    <row r="57" spans="1:7" x14ac:dyDescent="0.35">
      <c r="A57" s="111"/>
      <c r="B57" s="116" t="s">
        <v>96</v>
      </c>
      <c r="C57" s="203" t="s">
        <v>3950</v>
      </c>
      <c r="D57" s="239"/>
      <c r="E57" s="240"/>
      <c r="F57" s="236"/>
      <c r="G57" s="237"/>
    </row>
    <row r="58" spans="1:7" ht="58.15" x14ac:dyDescent="0.35">
      <c r="A58" s="111"/>
      <c r="B58" s="210" t="s">
        <v>3182</v>
      </c>
      <c r="C58" s="211" t="s">
        <v>3951</v>
      </c>
      <c r="D58" s="239"/>
      <c r="E58" s="240"/>
      <c r="F58" s="236"/>
      <c r="G58" s="237"/>
    </row>
    <row r="59" spans="1:7" ht="23.25" x14ac:dyDescent="0.35">
      <c r="A59" s="111"/>
      <c r="B59" s="116" t="s">
        <v>97</v>
      </c>
      <c r="C59" s="203" t="s">
        <v>3565</v>
      </c>
      <c r="D59" s="234" t="s">
        <v>98</v>
      </c>
      <c r="E59" s="242">
        <v>1</v>
      </c>
      <c r="F59" s="5"/>
      <c r="G59" s="198">
        <f>ROUND(E59*F59,2)</f>
        <v>0</v>
      </c>
    </row>
    <row r="60" spans="1:7" x14ac:dyDescent="0.35">
      <c r="A60" s="111"/>
      <c r="B60" s="200"/>
      <c r="C60" s="201"/>
      <c r="D60" s="234"/>
      <c r="E60" s="242"/>
      <c r="F60" s="236"/>
      <c r="G60" s="237"/>
    </row>
    <row r="61" spans="1:7" x14ac:dyDescent="0.35">
      <c r="A61" s="111"/>
      <c r="B61" s="116" t="s">
        <v>1249</v>
      </c>
      <c r="C61" s="203" t="s">
        <v>3952</v>
      </c>
      <c r="D61" s="239"/>
      <c r="E61" s="240"/>
      <c r="F61" s="236"/>
      <c r="G61" s="237"/>
    </row>
    <row r="62" spans="1:7" ht="34.9" x14ac:dyDescent="0.35">
      <c r="A62" s="111"/>
      <c r="B62" s="200" t="s">
        <v>1250</v>
      </c>
      <c r="C62" s="201" t="s">
        <v>3953</v>
      </c>
      <c r="D62" s="239"/>
      <c r="E62" s="240"/>
      <c r="F62" s="236"/>
      <c r="G62" s="237"/>
    </row>
    <row r="63" spans="1:7" ht="23.25" x14ac:dyDescent="0.35">
      <c r="A63" s="111"/>
      <c r="B63" s="200" t="s">
        <v>1251</v>
      </c>
      <c r="C63" s="201" t="s">
        <v>3954</v>
      </c>
      <c r="D63" s="239"/>
      <c r="E63" s="240"/>
      <c r="F63" s="236"/>
      <c r="G63" s="237"/>
    </row>
    <row r="64" spans="1:7" ht="34.9" x14ac:dyDescent="0.35">
      <c r="A64" s="111"/>
      <c r="B64" s="200" t="s">
        <v>1252</v>
      </c>
      <c r="C64" s="201" t="s">
        <v>3955</v>
      </c>
      <c r="D64" s="239"/>
      <c r="E64" s="240"/>
      <c r="F64" s="236"/>
      <c r="G64" s="237"/>
    </row>
    <row r="65" spans="1:7" ht="23.25" x14ac:dyDescent="0.35">
      <c r="A65" s="111"/>
      <c r="B65" s="200" t="s">
        <v>1253</v>
      </c>
      <c r="C65" s="201" t="s">
        <v>3956</v>
      </c>
      <c r="D65" s="239"/>
      <c r="E65" s="240"/>
      <c r="F65" s="236"/>
      <c r="G65" s="237"/>
    </row>
    <row r="66" spans="1:7" ht="23.25" x14ac:dyDescent="0.35">
      <c r="A66" s="111"/>
      <c r="B66" s="200" t="s">
        <v>1254</v>
      </c>
      <c r="C66" s="201" t="s">
        <v>3957</v>
      </c>
      <c r="D66" s="239"/>
      <c r="E66" s="240"/>
      <c r="F66" s="236"/>
      <c r="G66" s="198" t="str">
        <f t="shared" ref="G66:G71" si="1">IF(OR(E66="",E66=0),"",E66*F66)</f>
        <v/>
      </c>
    </row>
    <row r="67" spans="1:7" ht="23.25" x14ac:dyDescent="0.35">
      <c r="A67" s="111"/>
      <c r="B67" s="200" t="s">
        <v>1255</v>
      </c>
      <c r="C67" s="201" t="s">
        <v>3958</v>
      </c>
      <c r="D67" s="239"/>
      <c r="E67" s="240"/>
      <c r="F67" s="236"/>
      <c r="G67" s="198" t="str">
        <f t="shared" si="1"/>
        <v/>
      </c>
    </row>
    <row r="68" spans="1:7" ht="58.15" x14ac:dyDescent="0.35">
      <c r="A68" s="111"/>
      <c r="B68" s="200" t="s">
        <v>1256</v>
      </c>
      <c r="C68" s="201" t="s">
        <v>3959</v>
      </c>
      <c r="D68" s="239"/>
      <c r="E68" s="240"/>
      <c r="F68" s="236"/>
      <c r="G68" s="198" t="str">
        <f t="shared" si="1"/>
        <v/>
      </c>
    </row>
    <row r="69" spans="1:7" ht="23.25" x14ac:dyDescent="0.35">
      <c r="A69" s="111"/>
      <c r="B69" s="200" t="s">
        <v>1257</v>
      </c>
      <c r="C69" s="201" t="s">
        <v>3960</v>
      </c>
      <c r="D69" s="239"/>
      <c r="E69" s="240"/>
      <c r="F69" s="236"/>
      <c r="G69" s="198" t="str">
        <f t="shared" si="1"/>
        <v/>
      </c>
    </row>
    <row r="70" spans="1:7" x14ac:dyDescent="0.35">
      <c r="A70" s="241"/>
      <c r="B70" s="116" t="s">
        <v>89</v>
      </c>
      <c r="C70" s="203" t="s">
        <v>3555</v>
      </c>
      <c r="D70" s="234"/>
      <c r="E70" s="243"/>
      <c r="F70" s="236"/>
      <c r="G70" s="198" t="str">
        <f t="shared" si="1"/>
        <v/>
      </c>
    </row>
    <row r="71" spans="1:7" x14ac:dyDescent="0.35">
      <c r="A71" s="241"/>
      <c r="B71" s="116" t="s">
        <v>1258</v>
      </c>
      <c r="C71" s="203" t="s">
        <v>3961</v>
      </c>
      <c r="D71" s="234"/>
      <c r="E71" s="243"/>
      <c r="F71" s="236"/>
      <c r="G71" s="198" t="str">
        <f t="shared" si="1"/>
        <v/>
      </c>
    </row>
    <row r="72" spans="1:7" x14ac:dyDescent="0.35">
      <c r="A72" s="241"/>
      <c r="B72" s="116" t="s">
        <v>1259</v>
      </c>
      <c r="C72" s="203" t="s">
        <v>3962</v>
      </c>
      <c r="D72" s="234"/>
      <c r="E72" s="243"/>
      <c r="F72" s="236"/>
      <c r="G72" s="237"/>
    </row>
    <row r="73" spans="1:7" x14ac:dyDescent="0.35">
      <c r="A73" s="241"/>
      <c r="B73" s="116" t="s">
        <v>1260</v>
      </c>
      <c r="C73" s="203" t="s">
        <v>3963</v>
      </c>
      <c r="D73" s="234"/>
      <c r="E73" s="243"/>
      <c r="F73" s="236"/>
      <c r="G73" s="237"/>
    </row>
    <row r="74" spans="1:7" x14ac:dyDescent="0.35">
      <c r="A74" s="241"/>
      <c r="B74" s="116" t="s">
        <v>215</v>
      </c>
      <c r="C74" s="203" t="s">
        <v>3716</v>
      </c>
      <c r="D74" s="234"/>
      <c r="E74" s="243"/>
      <c r="F74" s="236"/>
      <c r="G74" s="237"/>
    </row>
    <row r="75" spans="1:7" x14ac:dyDescent="0.35">
      <c r="A75" s="241"/>
      <c r="B75" s="116" t="s">
        <v>94</v>
      </c>
      <c r="C75" s="203" t="s">
        <v>3560</v>
      </c>
      <c r="D75" s="234"/>
      <c r="E75" s="243"/>
      <c r="F75" s="236"/>
      <c r="G75" s="237"/>
    </row>
    <row r="76" spans="1:7" x14ac:dyDescent="0.35">
      <c r="A76" s="241"/>
      <c r="B76" s="116" t="s">
        <v>647</v>
      </c>
      <c r="C76" s="203" t="s">
        <v>3843</v>
      </c>
      <c r="D76" s="234"/>
      <c r="E76" s="243"/>
      <c r="F76" s="236"/>
      <c r="G76" s="237"/>
    </row>
    <row r="77" spans="1:7" x14ac:dyDescent="0.35">
      <c r="A77" s="241"/>
      <c r="B77" s="116" t="s">
        <v>95</v>
      </c>
      <c r="C77" s="203" t="s">
        <v>3562</v>
      </c>
      <c r="D77" s="234"/>
      <c r="E77" s="243"/>
      <c r="F77" s="236"/>
      <c r="G77" s="237"/>
    </row>
    <row r="78" spans="1:7" x14ac:dyDescent="0.35">
      <c r="A78" s="241"/>
      <c r="B78" s="116" t="s">
        <v>96</v>
      </c>
      <c r="C78" s="203" t="s">
        <v>3950</v>
      </c>
      <c r="D78" s="234"/>
      <c r="E78" s="242"/>
      <c r="F78" s="236"/>
      <c r="G78" s="237"/>
    </row>
    <row r="79" spans="1:7" ht="58.15" x14ac:dyDescent="0.35">
      <c r="A79" s="241"/>
      <c r="B79" s="210" t="s">
        <v>3182</v>
      </c>
      <c r="C79" s="211" t="s">
        <v>3564</v>
      </c>
      <c r="D79" s="234"/>
      <c r="E79" s="242"/>
      <c r="F79" s="236"/>
      <c r="G79" s="237"/>
    </row>
    <row r="80" spans="1:7" ht="23.25" x14ac:dyDescent="0.35">
      <c r="A80" s="241"/>
      <c r="B80" s="116" t="s">
        <v>97</v>
      </c>
      <c r="C80" s="203" t="s">
        <v>3964</v>
      </c>
      <c r="D80" s="234" t="s">
        <v>98</v>
      </c>
      <c r="E80" s="242">
        <v>1</v>
      </c>
      <c r="F80" s="5"/>
      <c r="G80" s="198">
        <f>ROUND(E80*F80,2)</f>
        <v>0</v>
      </c>
    </row>
    <row r="81" spans="1:7" x14ac:dyDescent="0.35">
      <c r="A81" s="241"/>
      <c r="B81" s="200"/>
      <c r="C81" s="201"/>
      <c r="D81" s="239"/>
      <c r="E81" s="240"/>
      <c r="F81" s="236"/>
      <c r="G81" s="198" t="str">
        <f t="shared" ref="G81:G83" si="2">IF(OR(E81="",E81=0),"",E81*F81)</f>
        <v/>
      </c>
    </row>
    <row r="82" spans="1:7" ht="23.25" x14ac:dyDescent="0.35">
      <c r="A82" s="241"/>
      <c r="B82" s="116" t="s">
        <v>591</v>
      </c>
      <c r="C82" s="203" t="s">
        <v>3566</v>
      </c>
      <c r="D82" s="239"/>
      <c r="E82" s="240"/>
      <c r="F82" s="236"/>
      <c r="G82" s="198" t="str">
        <f t="shared" si="2"/>
        <v/>
      </c>
    </row>
    <row r="83" spans="1:7" x14ac:dyDescent="0.35">
      <c r="A83" s="241"/>
      <c r="B83" s="200"/>
      <c r="C83" s="201"/>
      <c r="D83" s="239"/>
      <c r="E83" s="240"/>
      <c r="F83" s="236"/>
      <c r="G83" s="198" t="str">
        <f t="shared" si="2"/>
        <v/>
      </c>
    </row>
    <row r="84" spans="1:7" ht="23.25" x14ac:dyDescent="0.35">
      <c r="A84" s="238" t="str">
        <f>CONCATENATE($A$14,".",TEXT(COUNTA(A$15:A83)-COUNTIF(A$15:A83,"*.")-COUNTIF(A$15:A83,"*)")+1,0))</f>
        <v>4.2</v>
      </c>
      <c r="B84" s="200" t="s">
        <v>1261</v>
      </c>
      <c r="C84" s="201" t="s">
        <v>3965</v>
      </c>
      <c r="D84" s="234" t="s">
        <v>99</v>
      </c>
      <c r="E84" s="242">
        <v>1</v>
      </c>
      <c r="F84" s="5"/>
      <c r="G84" s="198">
        <f t="shared" ref="G84:G147" si="3">ROUND(E84*F84,2)</f>
        <v>0</v>
      </c>
    </row>
    <row r="85" spans="1:7" ht="23.25" x14ac:dyDescent="0.35">
      <c r="A85" s="238" t="str">
        <f>CONCATENATE($A$14,".",TEXT(COUNTA(A$15:A84)-COUNTIF(A$15:A84,"*.")-COUNTIF(A$15:A84,"*)")+1,0))</f>
        <v>4.3</v>
      </c>
      <c r="B85" s="200" t="s">
        <v>1262</v>
      </c>
      <c r="C85" s="201" t="s">
        <v>3966</v>
      </c>
      <c r="D85" s="234" t="s">
        <v>99</v>
      </c>
      <c r="E85" s="242">
        <v>1</v>
      </c>
      <c r="F85" s="5"/>
      <c r="G85" s="198">
        <f t="shared" si="3"/>
        <v>0</v>
      </c>
    </row>
    <row r="86" spans="1:7" ht="23.25" x14ac:dyDescent="0.35">
      <c r="A86" s="238" t="str">
        <f>CONCATENATE($A$14,".",TEXT(COUNTA(A$15:A85)-COUNTIF(A$15:A85,"*.")-COUNTIF(A$15:A85,"*)")+1,0))</f>
        <v>4.4</v>
      </c>
      <c r="B86" s="200" t="s">
        <v>1263</v>
      </c>
      <c r="C86" s="201" t="s">
        <v>3967</v>
      </c>
      <c r="D86" s="234" t="s">
        <v>99</v>
      </c>
      <c r="E86" s="242">
        <v>1</v>
      </c>
      <c r="F86" s="5"/>
      <c r="G86" s="198">
        <f t="shared" si="3"/>
        <v>0</v>
      </c>
    </row>
    <row r="87" spans="1:7" ht="23.25" x14ac:dyDescent="0.35">
      <c r="A87" s="238" t="str">
        <f>CONCATENATE($A$14,".",TEXT(COUNTA(A$15:A86)-COUNTIF(A$15:A86,"*.")-COUNTIF(A$15:A86,"*)")+1,0))</f>
        <v>4.5</v>
      </c>
      <c r="B87" s="200" t="s">
        <v>1264</v>
      </c>
      <c r="C87" s="201" t="s">
        <v>3968</v>
      </c>
      <c r="D87" s="234" t="s">
        <v>99</v>
      </c>
      <c r="E87" s="242">
        <v>1</v>
      </c>
      <c r="F87" s="5"/>
      <c r="G87" s="198">
        <f t="shared" si="3"/>
        <v>0</v>
      </c>
    </row>
    <row r="88" spans="1:7" ht="23.25" x14ac:dyDescent="0.35">
      <c r="A88" s="238" t="str">
        <f>CONCATENATE($A$14,".",TEXT(COUNTA(A$15:A87)-COUNTIF(A$15:A87,"*.")-COUNTIF(A$15:A87,"*)")+1,0))</f>
        <v>4.6</v>
      </c>
      <c r="B88" s="200" t="s">
        <v>1265</v>
      </c>
      <c r="C88" s="201" t="s">
        <v>3969</v>
      </c>
      <c r="D88" s="234" t="s">
        <v>99</v>
      </c>
      <c r="E88" s="242">
        <v>1</v>
      </c>
      <c r="F88" s="5"/>
      <c r="G88" s="198">
        <f t="shared" si="3"/>
        <v>0</v>
      </c>
    </row>
    <row r="89" spans="1:7" ht="23.25" x14ac:dyDescent="0.35">
      <c r="A89" s="238" t="str">
        <f>CONCATENATE($A$14,".",TEXT(COUNTA(A$15:A88)-COUNTIF(A$15:A88,"*.")-COUNTIF(A$15:A88,"*)")+1,0))</f>
        <v>4.7</v>
      </c>
      <c r="B89" s="200" t="s">
        <v>1266</v>
      </c>
      <c r="C89" s="201" t="s">
        <v>3970</v>
      </c>
      <c r="D89" s="234" t="s">
        <v>99</v>
      </c>
      <c r="E89" s="242">
        <v>1</v>
      </c>
      <c r="F89" s="5"/>
      <c r="G89" s="198">
        <f t="shared" si="3"/>
        <v>0</v>
      </c>
    </row>
    <row r="90" spans="1:7" ht="34.9" x14ac:dyDescent="0.35">
      <c r="A90" s="238" t="str">
        <f>CONCATENATE($A$14,".",TEXT(COUNTA(A$15:A89)-COUNTIF(A$15:A89,"*.")-COUNTIF(A$15:A89,"*)")+1,0))</f>
        <v>4.8</v>
      </c>
      <c r="B90" s="200" t="s">
        <v>1267</v>
      </c>
      <c r="C90" s="201" t="s">
        <v>3971</v>
      </c>
      <c r="D90" s="234" t="s">
        <v>99</v>
      </c>
      <c r="E90" s="242">
        <v>1</v>
      </c>
      <c r="F90" s="5"/>
      <c r="G90" s="198">
        <f t="shared" si="3"/>
        <v>0</v>
      </c>
    </row>
    <row r="91" spans="1:7" ht="34.9" x14ac:dyDescent="0.35">
      <c r="A91" s="238" t="str">
        <f>CONCATENATE($A$14,".",TEXT(COUNTA(A$15:A90)-COUNTIF(A$15:A90,"*.")-COUNTIF(A$15:A90,"*)")+1,0))</f>
        <v>4.9</v>
      </c>
      <c r="B91" s="200" t="s">
        <v>1268</v>
      </c>
      <c r="C91" s="201" t="s">
        <v>3972</v>
      </c>
      <c r="D91" s="234" t="s">
        <v>99</v>
      </c>
      <c r="E91" s="242">
        <v>1</v>
      </c>
      <c r="F91" s="5"/>
      <c r="G91" s="198">
        <f t="shared" si="3"/>
        <v>0</v>
      </c>
    </row>
    <row r="92" spans="1:7" ht="34.9" x14ac:dyDescent="0.35">
      <c r="A92" s="238" t="str">
        <f>CONCATENATE($A$14,".",TEXT(COUNTA(A$15:A91)-COUNTIF(A$15:A91,"*.")-COUNTIF(A$15:A91,"*)")+1,0))</f>
        <v>4.10</v>
      </c>
      <c r="B92" s="200" t="s">
        <v>1269</v>
      </c>
      <c r="C92" s="201" t="s">
        <v>3973</v>
      </c>
      <c r="D92" s="234" t="s">
        <v>99</v>
      </c>
      <c r="E92" s="242">
        <v>1</v>
      </c>
      <c r="F92" s="5"/>
      <c r="G92" s="198">
        <f t="shared" si="3"/>
        <v>0</v>
      </c>
    </row>
    <row r="93" spans="1:7" ht="23.25" x14ac:dyDescent="0.35">
      <c r="A93" s="238" t="str">
        <f>CONCATENATE($A$14,".",TEXT(COUNTA(A$15:A92)-COUNTIF(A$15:A92,"*.")-COUNTIF(A$15:A92,"*)")+1,0))</f>
        <v>4.11</v>
      </c>
      <c r="B93" s="200" t="s">
        <v>1270</v>
      </c>
      <c r="C93" s="201" t="s">
        <v>3974</v>
      </c>
      <c r="D93" s="234" t="s">
        <v>99</v>
      </c>
      <c r="E93" s="242">
        <v>1</v>
      </c>
      <c r="F93" s="5"/>
      <c r="G93" s="198">
        <f t="shared" si="3"/>
        <v>0</v>
      </c>
    </row>
    <row r="94" spans="1:7" ht="23.25" x14ac:dyDescent="0.35">
      <c r="A94" s="238" t="str">
        <f>CONCATENATE($A$14,".",TEXT(COUNTA(A$15:A93)-COUNTIF(A$15:A93,"*.")-COUNTIF(A$15:A93,"*)")+1,0))</f>
        <v>4.12</v>
      </c>
      <c r="B94" s="200" t="s">
        <v>1271</v>
      </c>
      <c r="C94" s="201" t="s">
        <v>3975</v>
      </c>
      <c r="D94" s="234" t="s">
        <v>99</v>
      </c>
      <c r="E94" s="242">
        <v>1</v>
      </c>
      <c r="F94" s="5"/>
      <c r="G94" s="198">
        <f t="shared" si="3"/>
        <v>0</v>
      </c>
    </row>
    <row r="95" spans="1:7" ht="23.25" x14ac:dyDescent="0.35">
      <c r="A95" s="238" t="str">
        <f>CONCATENATE($A$14,".",TEXT(COUNTA(A$15:A94)-COUNTIF(A$15:A94,"*.")-COUNTIF(A$15:A94,"*)")+1,0))</f>
        <v>4.13</v>
      </c>
      <c r="B95" s="200" t="s">
        <v>1272</v>
      </c>
      <c r="C95" s="201" t="s">
        <v>3976</v>
      </c>
      <c r="D95" s="234" t="s">
        <v>99</v>
      </c>
      <c r="E95" s="242">
        <v>1</v>
      </c>
      <c r="F95" s="5"/>
      <c r="G95" s="198">
        <f t="shared" si="3"/>
        <v>0</v>
      </c>
    </row>
    <row r="96" spans="1:7" ht="23.25" x14ac:dyDescent="0.35">
      <c r="A96" s="238" t="str">
        <f>CONCATENATE($A$14,".",TEXT(COUNTA(A$15:A95)-COUNTIF(A$15:A95,"*.")-COUNTIF(A$15:A95,"*)")+1,0))</f>
        <v>4.14</v>
      </c>
      <c r="B96" s="200" t="s">
        <v>1273</v>
      </c>
      <c r="C96" s="201" t="s">
        <v>3977</v>
      </c>
      <c r="D96" s="234" t="s">
        <v>99</v>
      </c>
      <c r="E96" s="242">
        <v>1</v>
      </c>
      <c r="F96" s="5"/>
      <c r="G96" s="198">
        <f t="shared" si="3"/>
        <v>0</v>
      </c>
    </row>
    <row r="97" spans="1:7" ht="23.25" x14ac:dyDescent="0.35">
      <c r="A97" s="238" t="str">
        <f>CONCATENATE($A$14,".",TEXT(COUNTA(A$15:A96)-COUNTIF(A$15:A96,"*.")-COUNTIF(A$15:A96,"*)")+1,0))</f>
        <v>4.15</v>
      </c>
      <c r="B97" s="200" t="s">
        <v>1274</v>
      </c>
      <c r="C97" s="201" t="s">
        <v>3978</v>
      </c>
      <c r="D97" s="234" t="s">
        <v>99</v>
      </c>
      <c r="E97" s="242">
        <v>1</v>
      </c>
      <c r="F97" s="5"/>
      <c r="G97" s="198">
        <f t="shared" si="3"/>
        <v>0</v>
      </c>
    </row>
    <row r="98" spans="1:7" ht="23.25" x14ac:dyDescent="0.35">
      <c r="A98" s="238" t="str">
        <f>CONCATENATE($A$14,".",TEXT(COUNTA(A$15:A97)-COUNTIF(A$15:A97,"*.")-COUNTIF(A$15:A97,"*)")+1,0))</f>
        <v>4.16</v>
      </c>
      <c r="B98" s="200" t="s">
        <v>1275</v>
      </c>
      <c r="C98" s="201" t="s">
        <v>3979</v>
      </c>
      <c r="D98" s="234" t="s">
        <v>99</v>
      </c>
      <c r="E98" s="242">
        <v>1</v>
      </c>
      <c r="F98" s="5"/>
      <c r="G98" s="198">
        <f t="shared" si="3"/>
        <v>0</v>
      </c>
    </row>
    <row r="99" spans="1:7" ht="23.25" x14ac:dyDescent="0.35">
      <c r="A99" s="238" t="str">
        <f>CONCATENATE($A$14,".",TEXT(COUNTA(A$15:A98)-COUNTIF(A$15:A98,"*.")-COUNTIF(A$15:A98,"*)")+1,0))</f>
        <v>4.17</v>
      </c>
      <c r="B99" s="200" t="s">
        <v>1276</v>
      </c>
      <c r="C99" s="201" t="s">
        <v>3980</v>
      </c>
      <c r="D99" s="234" t="s">
        <v>99</v>
      </c>
      <c r="E99" s="242">
        <v>1</v>
      </c>
      <c r="F99" s="5"/>
      <c r="G99" s="198">
        <f t="shared" si="3"/>
        <v>0</v>
      </c>
    </row>
    <row r="100" spans="1:7" ht="23.25" x14ac:dyDescent="0.35">
      <c r="A100" s="238" t="str">
        <f>CONCATENATE($A$14,".",TEXT(COUNTA(A$15:A99)-COUNTIF(A$15:A99,"*.")-COUNTIF(A$15:A99,"*)")+1,0))</f>
        <v>4.18</v>
      </c>
      <c r="B100" s="200" t="s">
        <v>1277</v>
      </c>
      <c r="C100" s="201" t="s">
        <v>3981</v>
      </c>
      <c r="D100" s="234" t="s">
        <v>99</v>
      </c>
      <c r="E100" s="242">
        <v>1</v>
      </c>
      <c r="F100" s="5"/>
      <c r="G100" s="198">
        <f t="shared" si="3"/>
        <v>0</v>
      </c>
    </row>
    <row r="101" spans="1:7" ht="23.25" x14ac:dyDescent="0.35">
      <c r="A101" s="238" t="str">
        <f>CONCATENATE($A$14,".",TEXT(COUNTA(A$15:A100)-COUNTIF(A$15:A100,"*.")-COUNTIF(A$15:A100,"*)")+1,0))</f>
        <v>4.19</v>
      </c>
      <c r="B101" s="200" t="s">
        <v>1278</v>
      </c>
      <c r="C101" s="201" t="s">
        <v>3982</v>
      </c>
      <c r="D101" s="234" t="s">
        <v>99</v>
      </c>
      <c r="E101" s="242">
        <v>1</v>
      </c>
      <c r="F101" s="5"/>
      <c r="G101" s="198">
        <f t="shared" si="3"/>
        <v>0</v>
      </c>
    </row>
    <row r="102" spans="1:7" ht="34.9" x14ac:dyDescent="0.35">
      <c r="A102" s="238" t="str">
        <f>CONCATENATE($A$14,".",TEXT(COUNTA(A$15:A101)-COUNTIF(A$15:A101,"*.")-COUNTIF(A$15:A101,"*)")+1,0))</f>
        <v>4.20</v>
      </c>
      <c r="B102" s="200" t="s">
        <v>1279</v>
      </c>
      <c r="C102" s="201" t="s">
        <v>3983</v>
      </c>
      <c r="D102" s="234" t="s">
        <v>99</v>
      </c>
      <c r="E102" s="242">
        <v>1</v>
      </c>
      <c r="F102" s="5"/>
      <c r="G102" s="198">
        <f t="shared" si="3"/>
        <v>0</v>
      </c>
    </row>
    <row r="103" spans="1:7" ht="34.9" x14ac:dyDescent="0.35">
      <c r="A103" s="238" t="str">
        <f>CONCATENATE($A$14,".",TEXT(COUNTA(A$15:A102)-COUNTIF(A$15:A102,"*.")-COUNTIF(A$15:A102,"*)")+1,0))</f>
        <v>4.21</v>
      </c>
      <c r="B103" s="200" t="s">
        <v>1280</v>
      </c>
      <c r="C103" s="201" t="s">
        <v>3984</v>
      </c>
      <c r="D103" s="234" t="s">
        <v>99</v>
      </c>
      <c r="E103" s="242">
        <v>1</v>
      </c>
      <c r="F103" s="5"/>
      <c r="G103" s="198">
        <f t="shared" si="3"/>
        <v>0</v>
      </c>
    </row>
    <row r="104" spans="1:7" ht="34.9" x14ac:dyDescent="0.35">
      <c r="A104" s="238" t="str">
        <f>CONCATENATE($A$14,".",TEXT(COUNTA(A$15:A103)-COUNTIF(A$15:A103,"*.")-COUNTIF(A$15:A103,"*)")+1,0))</f>
        <v>4.22</v>
      </c>
      <c r="B104" s="200" t="s">
        <v>1281</v>
      </c>
      <c r="C104" s="201" t="s">
        <v>3985</v>
      </c>
      <c r="D104" s="234" t="s">
        <v>99</v>
      </c>
      <c r="E104" s="242">
        <v>1</v>
      </c>
      <c r="F104" s="5"/>
      <c r="G104" s="198">
        <f t="shared" si="3"/>
        <v>0</v>
      </c>
    </row>
    <row r="105" spans="1:7" ht="34.9" x14ac:dyDescent="0.35">
      <c r="A105" s="238" t="str">
        <f>CONCATENATE($A$14,".",TEXT(COUNTA(A$15:A104)-COUNTIF(A$15:A104,"*.")-COUNTIF(A$15:A104,"*)")+1,0))</f>
        <v>4.23</v>
      </c>
      <c r="B105" s="200" t="s">
        <v>1282</v>
      </c>
      <c r="C105" s="201" t="s">
        <v>3986</v>
      </c>
      <c r="D105" s="234" t="s">
        <v>99</v>
      </c>
      <c r="E105" s="242">
        <v>1</v>
      </c>
      <c r="F105" s="5"/>
      <c r="G105" s="198">
        <f t="shared" si="3"/>
        <v>0</v>
      </c>
    </row>
    <row r="106" spans="1:7" ht="34.9" x14ac:dyDescent="0.35">
      <c r="A106" s="238" t="str">
        <f>CONCATENATE($A$14,".",TEXT(COUNTA(A$15:A105)-COUNTIF(A$15:A105,"*.")-COUNTIF(A$15:A105,"*)")+1,0))</f>
        <v>4.24</v>
      </c>
      <c r="B106" s="200" t="s">
        <v>1283</v>
      </c>
      <c r="C106" s="201" t="s">
        <v>3987</v>
      </c>
      <c r="D106" s="234" t="s">
        <v>99</v>
      </c>
      <c r="E106" s="242">
        <v>1</v>
      </c>
      <c r="F106" s="5"/>
      <c r="G106" s="198">
        <f t="shared" si="3"/>
        <v>0</v>
      </c>
    </row>
    <row r="107" spans="1:7" ht="34.9" x14ac:dyDescent="0.35">
      <c r="A107" s="238" t="str">
        <f>CONCATENATE($A$14,".",TEXT(COUNTA(A$15:A106)-COUNTIF(A$15:A106,"*.")-COUNTIF(A$15:A106,"*)")+1,0))</f>
        <v>4.25</v>
      </c>
      <c r="B107" s="200" t="s">
        <v>1284</v>
      </c>
      <c r="C107" s="201" t="s">
        <v>3988</v>
      </c>
      <c r="D107" s="234" t="s">
        <v>99</v>
      </c>
      <c r="E107" s="242">
        <v>1</v>
      </c>
      <c r="F107" s="5"/>
      <c r="G107" s="198">
        <f t="shared" si="3"/>
        <v>0</v>
      </c>
    </row>
    <row r="108" spans="1:7" ht="34.9" x14ac:dyDescent="0.35">
      <c r="A108" s="238" t="str">
        <f>CONCATENATE($A$14,".",TEXT(COUNTA(A$15:A107)-COUNTIF(A$15:A107,"*.")-COUNTIF(A$15:A107,"*)")+1,0))</f>
        <v>4.26</v>
      </c>
      <c r="B108" s="200" t="s">
        <v>1285</v>
      </c>
      <c r="C108" s="201" t="s">
        <v>3989</v>
      </c>
      <c r="D108" s="234" t="s">
        <v>99</v>
      </c>
      <c r="E108" s="242">
        <v>1</v>
      </c>
      <c r="F108" s="5"/>
      <c r="G108" s="198">
        <f t="shared" si="3"/>
        <v>0</v>
      </c>
    </row>
    <row r="109" spans="1:7" ht="34.9" x14ac:dyDescent="0.35">
      <c r="A109" s="238" t="str">
        <f>CONCATENATE($A$14,".",TEXT(COUNTA(A$15:A108)-COUNTIF(A$15:A108,"*.")-COUNTIF(A$15:A108,"*)")+1,0))</f>
        <v>4.27</v>
      </c>
      <c r="B109" s="200" t="s">
        <v>1286</v>
      </c>
      <c r="C109" s="201" t="s">
        <v>3990</v>
      </c>
      <c r="D109" s="234" t="s">
        <v>99</v>
      </c>
      <c r="E109" s="242">
        <v>1</v>
      </c>
      <c r="F109" s="5"/>
      <c r="G109" s="198">
        <f t="shared" si="3"/>
        <v>0</v>
      </c>
    </row>
    <row r="110" spans="1:7" ht="34.9" x14ac:dyDescent="0.35">
      <c r="A110" s="238" t="str">
        <f>CONCATENATE($A$14,".",TEXT(COUNTA(A$15:A109)-COUNTIF(A$15:A109,"*.")-COUNTIF(A$15:A109,"*)")+1,0))</f>
        <v>4.28</v>
      </c>
      <c r="B110" s="200" t="s">
        <v>1287</v>
      </c>
      <c r="C110" s="201" t="s">
        <v>3991</v>
      </c>
      <c r="D110" s="234" t="s">
        <v>99</v>
      </c>
      <c r="E110" s="242">
        <v>1</v>
      </c>
      <c r="F110" s="5"/>
      <c r="G110" s="198">
        <f t="shared" si="3"/>
        <v>0</v>
      </c>
    </row>
    <row r="111" spans="1:7" ht="23.25" x14ac:dyDescent="0.35">
      <c r="A111" s="238" t="str">
        <f>CONCATENATE($A$14,".",TEXT(COUNTA(A$15:A110)-COUNTIF(A$15:A110,"*.")-COUNTIF(A$15:A110,"*)")+1,0))</f>
        <v>4.29</v>
      </c>
      <c r="B111" s="200" t="s">
        <v>1288</v>
      </c>
      <c r="C111" s="201" t="s">
        <v>3992</v>
      </c>
      <c r="D111" s="234" t="s">
        <v>99</v>
      </c>
      <c r="E111" s="242">
        <v>1</v>
      </c>
      <c r="F111" s="5"/>
      <c r="G111" s="198">
        <f t="shared" si="3"/>
        <v>0</v>
      </c>
    </row>
    <row r="112" spans="1:7" ht="23.25" x14ac:dyDescent="0.35">
      <c r="A112" s="238" t="str">
        <f>CONCATENATE($A$14,".",TEXT(COUNTA(A$15:A111)-COUNTIF(A$15:A111,"*.")-COUNTIF(A$15:A111,"*)")+1,0))</f>
        <v>4.30</v>
      </c>
      <c r="B112" s="200" t="s">
        <v>1289</v>
      </c>
      <c r="C112" s="201" t="s">
        <v>3993</v>
      </c>
      <c r="D112" s="234" t="s">
        <v>99</v>
      </c>
      <c r="E112" s="242">
        <v>1</v>
      </c>
      <c r="F112" s="5"/>
      <c r="G112" s="198">
        <f t="shared" si="3"/>
        <v>0</v>
      </c>
    </row>
    <row r="113" spans="1:7" ht="23.25" x14ac:dyDescent="0.35">
      <c r="A113" s="238" t="str">
        <f>CONCATENATE($A$14,".",TEXT(COUNTA(A$15:A112)-COUNTIF(A$15:A112,"*.")-COUNTIF(A$15:A112,"*)")+1,0))</f>
        <v>4.31</v>
      </c>
      <c r="B113" s="200" t="s">
        <v>1290</v>
      </c>
      <c r="C113" s="201" t="s">
        <v>3994</v>
      </c>
      <c r="D113" s="234" t="s">
        <v>99</v>
      </c>
      <c r="E113" s="242">
        <v>1</v>
      </c>
      <c r="F113" s="5"/>
      <c r="G113" s="198">
        <f t="shared" si="3"/>
        <v>0</v>
      </c>
    </row>
    <row r="114" spans="1:7" ht="34.9" x14ac:dyDescent="0.35">
      <c r="A114" s="238" t="str">
        <f>CONCATENATE($A$14,".",TEXT(COUNTA(A$15:A113)-COUNTIF(A$15:A113,"*.")-COUNTIF(A$15:A113,"*)")+1,0))</f>
        <v>4.32</v>
      </c>
      <c r="B114" s="200" t="s">
        <v>1291</v>
      </c>
      <c r="C114" s="201" t="s">
        <v>3995</v>
      </c>
      <c r="D114" s="234" t="s">
        <v>99</v>
      </c>
      <c r="E114" s="242">
        <v>1</v>
      </c>
      <c r="F114" s="5"/>
      <c r="G114" s="198">
        <f t="shared" si="3"/>
        <v>0</v>
      </c>
    </row>
    <row r="115" spans="1:7" ht="23.25" x14ac:dyDescent="0.35">
      <c r="A115" s="238" t="str">
        <f>CONCATENATE($A$14,".",TEXT(COUNTA(A$15:A114)-COUNTIF(A$15:A114,"*.")-COUNTIF(A$15:A114,"*)")+1,0))</f>
        <v>4.33</v>
      </c>
      <c r="B115" s="200" t="s">
        <v>1292</v>
      </c>
      <c r="C115" s="201" t="s">
        <v>3996</v>
      </c>
      <c r="D115" s="234" t="s">
        <v>99</v>
      </c>
      <c r="E115" s="242">
        <v>1</v>
      </c>
      <c r="F115" s="5"/>
      <c r="G115" s="198">
        <f t="shared" si="3"/>
        <v>0</v>
      </c>
    </row>
    <row r="116" spans="1:7" ht="23.25" x14ac:dyDescent="0.35">
      <c r="A116" s="238" t="str">
        <f>CONCATENATE($A$14,".",TEXT(COUNTA(A$15:A115)-COUNTIF(A$15:A115,"*.")-COUNTIF(A$15:A115,"*)")+1,0))</f>
        <v>4.34</v>
      </c>
      <c r="B116" s="200" t="s">
        <v>1293</v>
      </c>
      <c r="C116" s="201" t="s">
        <v>3997</v>
      </c>
      <c r="D116" s="234" t="s">
        <v>99</v>
      </c>
      <c r="E116" s="242">
        <v>1</v>
      </c>
      <c r="F116" s="5"/>
      <c r="G116" s="198">
        <f t="shared" si="3"/>
        <v>0</v>
      </c>
    </row>
    <row r="117" spans="1:7" ht="23.25" x14ac:dyDescent="0.35">
      <c r="A117" s="238" t="str">
        <f>CONCATENATE($A$14,".",TEXT(COUNTA(A$15:A116)-COUNTIF(A$15:A116,"*.")-COUNTIF(A$15:A116,"*)")+1,0))</f>
        <v>4.35</v>
      </c>
      <c r="B117" s="200" t="s">
        <v>1294</v>
      </c>
      <c r="C117" s="201" t="s">
        <v>3998</v>
      </c>
      <c r="D117" s="234" t="s">
        <v>99</v>
      </c>
      <c r="E117" s="242">
        <v>1</v>
      </c>
      <c r="F117" s="5"/>
      <c r="G117" s="198">
        <f t="shared" si="3"/>
        <v>0</v>
      </c>
    </row>
    <row r="118" spans="1:7" ht="23.25" x14ac:dyDescent="0.35">
      <c r="A118" s="238" t="str">
        <f>CONCATENATE($A$14,".",TEXT(COUNTA(A$15:A117)-COUNTIF(A$15:A117,"*.")-COUNTIF(A$15:A117,"*)")+1,0))</f>
        <v>4.36</v>
      </c>
      <c r="B118" s="200" t="s">
        <v>1295</v>
      </c>
      <c r="C118" s="201" t="s">
        <v>3999</v>
      </c>
      <c r="D118" s="234" t="s">
        <v>99</v>
      </c>
      <c r="E118" s="242">
        <v>1</v>
      </c>
      <c r="F118" s="5"/>
      <c r="G118" s="198">
        <f t="shared" si="3"/>
        <v>0</v>
      </c>
    </row>
    <row r="119" spans="1:7" ht="23.25" x14ac:dyDescent="0.35">
      <c r="A119" s="238" t="str">
        <f>CONCATENATE($A$14,".",TEXT(COUNTA(A$15:A118)-COUNTIF(A$15:A118,"*.")-COUNTIF(A$15:A118,"*)")+1,0))</f>
        <v>4.37</v>
      </c>
      <c r="B119" s="200" t="s">
        <v>1296</v>
      </c>
      <c r="C119" s="201" t="s">
        <v>4000</v>
      </c>
      <c r="D119" s="234" t="s">
        <v>99</v>
      </c>
      <c r="E119" s="242">
        <v>1</v>
      </c>
      <c r="F119" s="5"/>
      <c r="G119" s="198">
        <f t="shared" si="3"/>
        <v>0</v>
      </c>
    </row>
    <row r="120" spans="1:7" ht="23.25" x14ac:dyDescent="0.35">
      <c r="A120" s="238" t="str">
        <f>CONCATENATE($A$14,".",TEXT(COUNTA(A$15:A119)-COUNTIF(A$15:A119,"*.")-COUNTIF(A$15:A119,"*)")+1,0))</f>
        <v>4.38</v>
      </c>
      <c r="B120" s="200" t="s">
        <v>1297</v>
      </c>
      <c r="C120" s="201" t="s">
        <v>4001</v>
      </c>
      <c r="D120" s="234" t="s">
        <v>99</v>
      </c>
      <c r="E120" s="242">
        <v>1</v>
      </c>
      <c r="F120" s="5"/>
      <c r="G120" s="198">
        <f t="shared" si="3"/>
        <v>0</v>
      </c>
    </row>
    <row r="121" spans="1:7" ht="23.25" x14ac:dyDescent="0.35">
      <c r="A121" s="238" t="str">
        <f>CONCATENATE($A$14,".",TEXT(COUNTA(A$15:A120)-COUNTIF(A$15:A120,"*.")-COUNTIF(A$15:A120,"*)")+1,0))</f>
        <v>4.39</v>
      </c>
      <c r="B121" s="200" t="s">
        <v>1298</v>
      </c>
      <c r="C121" s="201" t="s">
        <v>4002</v>
      </c>
      <c r="D121" s="234" t="s">
        <v>99</v>
      </c>
      <c r="E121" s="242">
        <v>1</v>
      </c>
      <c r="F121" s="5"/>
      <c r="G121" s="198">
        <f t="shared" si="3"/>
        <v>0</v>
      </c>
    </row>
    <row r="122" spans="1:7" ht="34.9" x14ac:dyDescent="0.35">
      <c r="A122" s="238" t="str">
        <f>CONCATENATE($A$14,".",TEXT(COUNTA(A$15:A121)-COUNTIF(A$15:A121,"*.")-COUNTIF(A$15:A121,"*)")+1,0))</f>
        <v>4.40</v>
      </c>
      <c r="B122" s="200" t="s">
        <v>1299</v>
      </c>
      <c r="C122" s="201" t="s">
        <v>4003</v>
      </c>
      <c r="D122" s="234" t="s">
        <v>99</v>
      </c>
      <c r="E122" s="242">
        <v>1</v>
      </c>
      <c r="F122" s="5"/>
      <c r="G122" s="198">
        <f t="shared" si="3"/>
        <v>0</v>
      </c>
    </row>
    <row r="123" spans="1:7" ht="34.9" x14ac:dyDescent="0.35">
      <c r="A123" s="238" t="str">
        <f>CONCATENATE($A$14,".",TEXT(COUNTA(A$15:A122)-COUNTIF(A$15:A122,"*.")-COUNTIF(A$15:A122,"*)")+1,0))</f>
        <v>4.41</v>
      </c>
      <c r="B123" s="200" t="s">
        <v>1300</v>
      </c>
      <c r="C123" s="201" t="s">
        <v>4004</v>
      </c>
      <c r="D123" s="234" t="s">
        <v>99</v>
      </c>
      <c r="E123" s="242">
        <v>1</v>
      </c>
      <c r="F123" s="5"/>
      <c r="G123" s="198">
        <f t="shared" si="3"/>
        <v>0</v>
      </c>
    </row>
    <row r="124" spans="1:7" ht="34.9" x14ac:dyDescent="0.35">
      <c r="A124" s="238" t="str">
        <f>CONCATENATE($A$14,".",TEXT(COUNTA(A$15:A123)-COUNTIF(A$15:A123,"*.")-COUNTIF(A$15:A123,"*)")+1,0))</f>
        <v>4.42</v>
      </c>
      <c r="B124" s="200" t="s">
        <v>1301</v>
      </c>
      <c r="C124" s="201" t="s">
        <v>4005</v>
      </c>
      <c r="D124" s="234" t="s">
        <v>99</v>
      </c>
      <c r="E124" s="242">
        <v>1</v>
      </c>
      <c r="F124" s="5"/>
      <c r="G124" s="198">
        <f t="shared" si="3"/>
        <v>0</v>
      </c>
    </row>
    <row r="125" spans="1:7" ht="34.9" x14ac:dyDescent="0.35">
      <c r="A125" s="238" t="str">
        <f>CONCATENATE($A$14,".",TEXT(COUNTA(A$15:A124)-COUNTIF(A$15:A124,"*.")-COUNTIF(A$15:A124,"*)")+1,0))</f>
        <v>4.43</v>
      </c>
      <c r="B125" s="200" t="s">
        <v>1302</v>
      </c>
      <c r="C125" s="201" t="s">
        <v>4006</v>
      </c>
      <c r="D125" s="234" t="s">
        <v>99</v>
      </c>
      <c r="E125" s="242">
        <v>1</v>
      </c>
      <c r="F125" s="5"/>
      <c r="G125" s="198">
        <f t="shared" si="3"/>
        <v>0</v>
      </c>
    </row>
    <row r="126" spans="1:7" ht="34.9" x14ac:dyDescent="0.35">
      <c r="A126" s="238" t="str">
        <f>CONCATENATE($A$14,".",TEXT(COUNTA(A$15:A125)-COUNTIF(A$15:A125,"*.")-COUNTIF(A$15:A125,"*)")+1,0))</f>
        <v>4.44</v>
      </c>
      <c r="B126" s="200" t="s">
        <v>1303</v>
      </c>
      <c r="C126" s="201" t="s">
        <v>4007</v>
      </c>
      <c r="D126" s="234" t="s">
        <v>99</v>
      </c>
      <c r="E126" s="242">
        <v>1</v>
      </c>
      <c r="F126" s="5"/>
      <c r="G126" s="198">
        <f t="shared" si="3"/>
        <v>0</v>
      </c>
    </row>
    <row r="127" spans="1:7" ht="34.9" x14ac:dyDescent="0.35">
      <c r="A127" s="238" t="str">
        <f>CONCATENATE($A$14,".",TEXT(COUNTA(A$15:A126)-COUNTIF(A$15:A126,"*.")-COUNTIF(A$15:A126,"*)")+1,0))</f>
        <v>4.45</v>
      </c>
      <c r="B127" s="200" t="s">
        <v>1304</v>
      </c>
      <c r="C127" s="201" t="s">
        <v>4008</v>
      </c>
      <c r="D127" s="234" t="s">
        <v>99</v>
      </c>
      <c r="E127" s="242">
        <v>1</v>
      </c>
      <c r="F127" s="5"/>
      <c r="G127" s="198">
        <f t="shared" si="3"/>
        <v>0</v>
      </c>
    </row>
    <row r="128" spans="1:7" ht="23.25" x14ac:dyDescent="0.35">
      <c r="A128" s="238" t="str">
        <f>CONCATENATE($A$14,".",TEXT(COUNTA(A$15:A127)-COUNTIF(A$15:A127,"*.")-COUNTIF(A$15:A127,"*)")+1,0))</f>
        <v>4.46</v>
      </c>
      <c r="B128" s="200" t="s">
        <v>1305</v>
      </c>
      <c r="C128" s="201" t="s">
        <v>4009</v>
      </c>
      <c r="D128" s="234" t="s">
        <v>99</v>
      </c>
      <c r="E128" s="242">
        <v>1</v>
      </c>
      <c r="F128" s="5"/>
      <c r="G128" s="198">
        <f t="shared" si="3"/>
        <v>0</v>
      </c>
    </row>
    <row r="129" spans="1:7" ht="34.9" x14ac:dyDescent="0.35">
      <c r="A129" s="238" t="str">
        <f>CONCATENATE($A$14,".",TEXT(COUNTA(A$15:A128)-COUNTIF(A$15:A128,"*.")-COUNTIF(A$15:A128,"*)")+1,0))</f>
        <v>4.47</v>
      </c>
      <c r="B129" s="200" t="s">
        <v>1306</v>
      </c>
      <c r="C129" s="201" t="s">
        <v>4010</v>
      </c>
      <c r="D129" s="234" t="s">
        <v>99</v>
      </c>
      <c r="E129" s="242">
        <v>1</v>
      </c>
      <c r="F129" s="5"/>
      <c r="G129" s="198">
        <f t="shared" si="3"/>
        <v>0</v>
      </c>
    </row>
    <row r="130" spans="1:7" ht="34.9" x14ac:dyDescent="0.35">
      <c r="A130" s="238" t="str">
        <f>CONCATENATE($A$14,".",TEXT(COUNTA(A$15:A129)-COUNTIF(A$15:A129,"*.")-COUNTIF(A$15:A129,"*)")+1,0))</f>
        <v>4.48</v>
      </c>
      <c r="B130" s="200" t="s">
        <v>1307</v>
      </c>
      <c r="C130" s="201" t="s">
        <v>4011</v>
      </c>
      <c r="D130" s="234" t="s">
        <v>99</v>
      </c>
      <c r="E130" s="242">
        <v>1</v>
      </c>
      <c r="F130" s="5"/>
      <c r="G130" s="198">
        <f t="shared" si="3"/>
        <v>0</v>
      </c>
    </row>
    <row r="131" spans="1:7" ht="23.25" x14ac:dyDescent="0.35">
      <c r="A131" s="238" t="str">
        <f>CONCATENATE($A$14,".",TEXT(COUNTA(A$15:A130)-COUNTIF(A$15:A130,"*.")-COUNTIF(A$15:A130,"*)")+1,0))</f>
        <v>4.49</v>
      </c>
      <c r="B131" s="200" t="s">
        <v>1308</v>
      </c>
      <c r="C131" s="201" t="s">
        <v>4012</v>
      </c>
      <c r="D131" s="234" t="s">
        <v>99</v>
      </c>
      <c r="E131" s="242">
        <v>2</v>
      </c>
      <c r="F131" s="5"/>
      <c r="G131" s="198">
        <f t="shared" si="3"/>
        <v>0</v>
      </c>
    </row>
    <row r="132" spans="1:7" ht="34.9" x14ac:dyDescent="0.35">
      <c r="A132" s="238" t="str">
        <f>CONCATENATE($A$14,".",TEXT(COUNTA(A$15:A131)-COUNTIF(A$15:A131,"*.")-COUNTIF(A$15:A131,"*)")+1,0))</f>
        <v>4.50</v>
      </c>
      <c r="B132" s="200" t="s">
        <v>1309</v>
      </c>
      <c r="C132" s="201" t="s">
        <v>4013</v>
      </c>
      <c r="D132" s="234" t="s">
        <v>99</v>
      </c>
      <c r="E132" s="242">
        <v>1</v>
      </c>
      <c r="F132" s="5"/>
      <c r="G132" s="198">
        <f t="shared" si="3"/>
        <v>0</v>
      </c>
    </row>
    <row r="133" spans="1:7" ht="34.9" x14ac:dyDescent="0.35">
      <c r="A133" s="238" t="str">
        <f>CONCATENATE($A$14,".",TEXT(COUNTA(A$15:A132)-COUNTIF(A$15:A132,"*.")-COUNTIF(A$15:A132,"*)")+1,0))</f>
        <v>4.51</v>
      </c>
      <c r="B133" s="200" t="s">
        <v>1310</v>
      </c>
      <c r="C133" s="201" t="s">
        <v>4014</v>
      </c>
      <c r="D133" s="234" t="s">
        <v>99</v>
      </c>
      <c r="E133" s="242">
        <v>1</v>
      </c>
      <c r="F133" s="5"/>
      <c r="G133" s="198">
        <f t="shared" si="3"/>
        <v>0</v>
      </c>
    </row>
    <row r="134" spans="1:7" ht="23.25" x14ac:dyDescent="0.35">
      <c r="A134" s="238" t="str">
        <f>CONCATENATE($A$14,".",TEXT(COUNTA(A$15:A133)-COUNTIF(A$15:A133,"*.")-COUNTIF(A$15:A133,"*)")+1,0))</f>
        <v>4.52</v>
      </c>
      <c r="B134" s="200" t="s">
        <v>1311</v>
      </c>
      <c r="C134" s="201" t="s">
        <v>4015</v>
      </c>
      <c r="D134" s="234" t="s">
        <v>99</v>
      </c>
      <c r="E134" s="242">
        <v>2</v>
      </c>
      <c r="F134" s="5"/>
      <c r="G134" s="198">
        <f t="shared" si="3"/>
        <v>0</v>
      </c>
    </row>
    <row r="135" spans="1:7" ht="34.9" x14ac:dyDescent="0.35">
      <c r="A135" s="238" t="str">
        <f>CONCATENATE($A$14,".",TEXT(COUNTA(A$15:A134)-COUNTIF(A$15:A134,"*.")-COUNTIF(A$15:A134,"*)")+1,0))</f>
        <v>4.53</v>
      </c>
      <c r="B135" s="200" t="s">
        <v>1312</v>
      </c>
      <c r="C135" s="201" t="s">
        <v>4016</v>
      </c>
      <c r="D135" s="234" t="s">
        <v>99</v>
      </c>
      <c r="E135" s="242">
        <v>1</v>
      </c>
      <c r="F135" s="5"/>
      <c r="G135" s="198">
        <f t="shared" si="3"/>
        <v>0</v>
      </c>
    </row>
    <row r="136" spans="1:7" ht="23.25" x14ac:dyDescent="0.35">
      <c r="A136" s="238" t="str">
        <f>CONCATENATE($A$14,".",TEXT(COUNTA(A$15:A135)-COUNTIF(A$15:A135,"*.")-COUNTIF(A$15:A135,"*)")+1,0))</f>
        <v>4.54</v>
      </c>
      <c r="B136" s="200" t="s">
        <v>1313</v>
      </c>
      <c r="C136" s="201" t="s">
        <v>4017</v>
      </c>
      <c r="D136" s="234" t="s">
        <v>99</v>
      </c>
      <c r="E136" s="242">
        <v>1</v>
      </c>
      <c r="F136" s="5"/>
      <c r="G136" s="198">
        <f t="shared" si="3"/>
        <v>0</v>
      </c>
    </row>
    <row r="137" spans="1:7" ht="23.25" x14ac:dyDescent="0.35">
      <c r="A137" s="238" t="str">
        <f>CONCATENATE($A$14,".",TEXT(COUNTA(A$15:A136)-COUNTIF(A$15:A136,"*.")-COUNTIF(A$15:A136,"*)")+1,0))</f>
        <v>4.55</v>
      </c>
      <c r="B137" s="200" t="s">
        <v>1314</v>
      </c>
      <c r="C137" s="201" t="s">
        <v>4018</v>
      </c>
      <c r="D137" s="234" t="s">
        <v>99</v>
      </c>
      <c r="E137" s="242">
        <v>1</v>
      </c>
      <c r="F137" s="5"/>
      <c r="G137" s="198">
        <f t="shared" si="3"/>
        <v>0</v>
      </c>
    </row>
    <row r="138" spans="1:7" ht="34.9" x14ac:dyDescent="0.35">
      <c r="A138" s="238" t="str">
        <f>CONCATENATE($A$14,".",TEXT(COUNTA(A$15:A137)-COUNTIF(A$15:A137,"*.")-COUNTIF(A$15:A137,"*)")+1,0))</f>
        <v>4.56</v>
      </c>
      <c r="B138" s="200" t="s">
        <v>1315</v>
      </c>
      <c r="C138" s="201" t="s">
        <v>4019</v>
      </c>
      <c r="D138" s="234" t="s">
        <v>99</v>
      </c>
      <c r="E138" s="242">
        <v>1</v>
      </c>
      <c r="F138" s="5"/>
      <c r="G138" s="198">
        <f t="shared" si="3"/>
        <v>0</v>
      </c>
    </row>
    <row r="139" spans="1:7" ht="23.25" x14ac:dyDescent="0.35">
      <c r="A139" s="238" t="str">
        <f>CONCATENATE($A$14,".",TEXT(COUNTA(A$15:A138)-COUNTIF(A$15:A138,"*.")-COUNTIF(A$15:A138,"*)")+1,0))</f>
        <v>4.57</v>
      </c>
      <c r="B139" s="200" t="s">
        <v>1316</v>
      </c>
      <c r="C139" s="201" t="s">
        <v>4020</v>
      </c>
      <c r="D139" s="234" t="s">
        <v>99</v>
      </c>
      <c r="E139" s="242">
        <v>1</v>
      </c>
      <c r="F139" s="5"/>
      <c r="G139" s="198">
        <f t="shared" si="3"/>
        <v>0</v>
      </c>
    </row>
    <row r="140" spans="1:7" ht="34.9" x14ac:dyDescent="0.35">
      <c r="A140" s="238" t="str">
        <f>CONCATENATE($A$14,".",TEXT(COUNTA(A$15:A139)-COUNTIF(A$15:A139,"*.")-COUNTIF(A$15:A139,"*)")+1,0))</f>
        <v>4.58</v>
      </c>
      <c r="B140" s="200" t="s">
        <v>1317</v>
      </c>
      <c r="C140" s="201" t="s">
        <v>4021</v>
      </c>
      <c r="D140" s="234" t="s">
        <v>99</v>
      </c>
      <c r="E140" s="242">
        <v>1</v>
      </c>
      <c r="F140" s="5"/>
      <c r="G140" s="198">
        <f t="shared" si="3"/>
        <v>0</v>
      </c>
    </row>
    <row r="141" spans="1:7" ht="34.9" x14ac:dyDescent="0.35">
      <c r="A141" s="238" t="str">
        <f>CONCATENATE($A$14,".",TEXT(COUNTA(A$15:A140)-COUNTIF(A$15:A140,"*.")-COUNTIF(A$15:A140,"*)")+1,0))</f>
        <v>4.59</v>
      </c>
      <c r="B141" s="200" t="s">
        <v>1318</v>
      </c>
      <c r="C141" s="201" t="s">
        <v>4022</v>
      </c>
      <c r="D141" s="234" t="s">
        <v>99</v>
      </c>
      <c r="E141" s="242">
        <v>1</v>
      </c>
      <c r="F141" s="5"/>
      <c r="G141" s="198">
        <f t="shared" si="3"/>
        <v>0</v>
      </c>
    </row>
    <row r="142" spans="1:7" ht="34.9" x14ac:dyDescent="0.35">
      <c r="A142" s="238" t="str">
        <f>CONCATENATE($A$14,".",TEXT(COUNTA(A$15:A141)-COUNTIF(A$15:A141,"*.")-COUNTIF(A$15:A141,"*)")+1,0))</f>
        <v>4.60</v>
      </c>
      <c r="B142" s="200" t="s">
        <v>1319</v>
      </c>
      <c r="C142" s="201" t="s">
        <v>4023</v>
      </c>
      <c r="D142" s="234" t="s">
        <v>99</v>
      </c>
      <c r="E142" s="242">
        <v>1</v>
      </c>
      <c r="F142" s="5"/>
      <c r="G142" s="198">
        <f t="shared" si="3"/>
        <v>0</v>
      </c>
    </row>
    <row r="143" spans="1:7" ht="34.9" x14ac:dyDescent="0.35">
      <c r="A143" s="238" t="str">
        <f>CONCATENATE($A$14,".",TEXT(COUNTA(A$15:A142)-COUNTIF(A$15:A142,"*.")-COUNTIF(A$15:A142,"*)")+1,0))</f>
        <v>4.61</v>
      </c>
      <c r="B143" s="200" t="s">
        <v>1320</v>
      </c>
      <c r="C143" s="201" t="s">
        <v>4024</v>
      </c>
      <c r="D143" s="234" t="s">
        <v>99</v>
      </c>
      <c r="E143" s="242">
        <v>1</v>
      </c>
      <c r="F143" s="5"/>
      <c r="G143" s="198">
        <f t="shared" si="3"/>
        <v>0</v>
      </c>
    </row>
    <row r="144" spans="1:7" ht="34.9" x14ac:dyDescent="0.35">
      <c r="A144" s="238" t="str">
        <f>CONCATENATE($A$14,".",TEXT(COUNTA(A$15:A143)-COUNTIF(A$15:A143,"*.")-COUNTIF(A$15:A143,"*)")+1,0))</f>
        <v>4.62</v>
      </c>
      <c r="B144" s="200" t="s">
        <v>1321</v>
      </c>
      <c r="C144" s="201" t="s">
        <v>4025</v>
      </c>
      <c r="D144" s="234" t="s">
        <v>99</v>
      </c>
      <c r="E144" s="242">
        <v>1</v>
      </c>
      <c r="F144" s="5"/>
      <c r="G144" s="198">
        <f t="shared" si="3"/>
        <v>0</v>
      </c>
    </row>
    <row r="145" spans="1:7" ht="34.9" x14ac:dyDescent="0.35">
      <c r="A145" s="238" t="str">
        <f>CONCATENATE($A$14,".",TEXT(COUNTA(A$15:A144)-COUNTIF(A$15:A144,"*.")-COUNTIF(A$15:A144,"*)")+1,0))</f>
        <v>4.63</v>
      </c>
      <c r="B145" s="200" t="s">
        <v>1322</v>
      </c>
      <c r="C145" s="201" t="s">
        <v>4026</v>
      </c>
      <c r="D145" s="234" t="s">
        <v>99</v>
      </c>
      <c r="E145" s="242">
        <v>1</v>
      </c>
      <c r="F145" s="5"/>
      <c r="G145" s="198">
        <f t="shared" si="3"/>
        <v>0</v>
      </c>
    </row>
    <row r="146" spans="1:7" ht="34.9" x14ac:dyDescent="0.35">
      <c r="A146" s="238" t="str">
        <f>CONCATENATE($A$14,".",TEXT(COUNTA(A$15:A145)-COUNTIF(A$15:A145,"*.")-COUNTIF(A$15:A145,"*)")+1,0))</f>
        <v>4.64</v>
      </c>
      <c r="B146" s="200" t="s">
        <v>1323</v>
      </c>
      <c r="C146" s="201" t="s">
        <v>4027</v>
      </c>
      <c r="D146" s="234" t="s">
        <v>99</v>
      </c>
      <c r="E146" s="242">
        <v>1</v>
      </c>
      <c r="F146" s="5"/>
      <c r="G146" s="198">
        <f t="shared" si="3"/>
        <v>0</v>
      </c>
    </row>
    <row r="147" spans="1:7" ht="34.9" x14ac:dyDescent="0.35">
      <c r="A147" s="238" t="str">
        <f>CONCATENATE($A$14,".",TEXT(COUNTA(A$15:A146)-COUNTIF(A$15:A146,"*.")-COUNTIF(A$15:A146,"*)")+1,0))</f>
        <v>4.65</v>
      </c>
      <c r="B147" s="200" t="s">
        <v>1324</v>
      </c>
      <c r="C147" s="201" t="s">
        <v>4028</v>
      </c>
      <c r="D147" s="234" t="s">
        <v>99</v>
      </c>
      <c r="E147" s="242">
        <v>1</v>
      </c>
      <c r="F147" s="5"/>
      <c r="G147" s="198">
        <f t="shared" si="3"/>
        <v>0</v>
      </c>
    </row>
    <row r="148" spans="1:7" ht="34.9" x14ac:dyDescent="0.35">
      <c r="A148" s="238" t="str">
        <f>CONCATENATE($A$14,".",TEXT(COUNTA(A$15:A147)-COUNTIF(A$15:A147,"*.")-COUNTIF(A$15:A147,"*)")+1,0))</f>
        <v>4.66</v>
      </c>
      <c r="B148" s="200" t="s">
        <v>1324</v>
      </c>
      <c r="C148" s="201" t="s">
        <v>4028</v>
      </c>
      <c r="D148" s="234" t="s">
        <v>99</v>
      </c>
      <c r="E148" s="242">
        <v>1</v>
      </c>
      <c r="F148" s="5"/>
      <c r="G148" s="198">
        <f t="shared" ref="G148:G211" si="4">ROUND(E148*F148,2)</f>
        <v>0</v>
      </c>
    </row>
    <row r="149" spans="1:7" ht="34.9" x14ac:dyDescent="0.35">
      <c r="A149" s="238" t="str">
        <f>CONCATENATE($A$14,".",TEXT(COUNTA(A$15:A148)-COUNTIF(A$15:A148,"*.")-COUNTIF(A$15:A148,"*)")+1,0))</f>
        <v>4.67</v>
      </c>
      <c r="B149" s="200" t="s">
        <v>1325</v>
      </c>
      <c r="C149" s="201" t="s">
        <v>4029</v>
      </c>
      <c r="D149" s="234" t="s">
        <v>99</v>
      </c>
      <c r="E149" s="242">
        <v>1</v>
      </c>
      <c r="F149" s="5"/>
      <c r="G149" s="198">
        <f t="shared" si="4"/>
        <v>0</v>
      </c>
    </row>
    <row r="150" spans="1:7" ht="34.9" x14ac:dyDescent="0.35">
      <c r="A150" s="238" t="str">
        <f>CONCATENATE($A$14,".",TEXT(COUNTA(A$15:A149)-COUNTIF(A$15:A149,"*.")-COUNTIF(A$15:A149,"*)")+1,0))</f>
        <v>4.68</v>
      </c>
      <c r="B150" s="200" t="s">
        <v>1326</v>
      </c>
      <c r="C150" s="201" t="s">
        <v>4030</v>
      </c>
      <c r="D150" s="234" t="s">
        <v>99</v>
      </c>
      <c r="E150" s="242">
        <v>1</v>
      </c>
      <c r="F150" s="5"/>
      <c r="G150" s="198">
        <f t="shared" si="4"/>
        <v>0</v>
      </c>
    </row>
    <row r="151" spans="1:7" ht="34.9" x14ac:dyDescent="0.35">
      <c r="A151" s="238" t="str">
        <f>CONCATENATE($A$14,".",TEXT(COUNTA(A$15:A150)-COUNTIF(A$15:A150,"*.")-COUNTIF(A$15:A150,"*)")+1,0))</f>
        <v>4.69</v>
      </c>
      <c r="B151" s="200" t="s">
        <v>1327</v>
      </c>
      <c r="C151" s="201" t="s">
        <v>4031</v>
      </c>
      <c r="D151" s="234" t="s">
        <v>99</v>
      </c>
      <c r="E151" s="242">
        <v>1</v>
      </c>
      <c r="F151" s="5"/>
      <c r="G151" s="198">
        <f t="shared" si="4"/>
        <v>0</v>
      </c>
    </row>
    <row r="152" spans="1:7" ht="34.9" x14ac:dyDescent="0.35">
      <c r="A152" s="238" t="str">
        <f>CONCATENATE($A$14,".",TEXT(COUNTA(A$15:A151)-COUNTIF(A$15:A151,"*.")-COUNTIF(A$15:A151,"*)")+1,0))</f>
        <v>4.70</v>
      </c>
      <c r="B152" s="200" t="s">
        <v>1328</v>
      </c>
      <c r="C152" s="201" t="s">
        <v>4032</v>
      </c>
      <c r="D152" s="234" t="s">
        <v>99</v>
      </c>
      <c r="E152" s="242">
        <v>1</v>
      </c>
      <c r="F152" s="5"/>
      <c r="G152" s="198">
        <f t="shared" si="4"/>
        <v>0</v>
      </c>
    </row>
    <row r="153" spans="1:7" ht="34.9" x14ac:dyDescent="0.35">
      <c r="A153" s="238" t="str">
        <f>CONCATENATE($A$14,".",TEXT(COUNTA(A$15:A152)-COUNTIF(A$15:A152,"*.")-COUNTIF(A$15:A152,"*)")+1,0))</f>
        <v>4.71</v>
      </c>
      <c r="B153" s="200" t="s">
        <v>1329</v>
      </c>
      <c r="C153" s="201" t="s">
        <v>4033</v>
      </c>
      <c r="D153" s="234" t="s">
        <v>99</v>
      </c>
      <c r="E153" s="242">
        <v>1</v>
      </c>
      <c r="F153" s="5"/>
      <c r="G153" s="198">
        <f t="shared" si="4"/>
        <v>0</v>
      </c>
    </row>
    <row r="154" spans="1:7" ht="34.9" x14ac:dyDescent="0.35">
      <c r="A154" s="238" t="str">
        <f>CONCATENATE($A$14,".",TEXT(COUNTA(A$15:A153)-COUNTIF(A$15:A153,"*.")-COUNTIF(A$15:A153,"*)")+1,0))</f>
        <v>4.72</v>
      </c>
      <c r="B154" s="200" t="s">
        <v>1329</v>
      </c>
      <c r="C154" s="201" t="s">
        <v>4033</v>
      </c>
      <c r="D154" s="234" t="s">
        <v>99</v>
      </c>
      <c r="E154" s="242">
        <v>1</v>
      </c>
      <c r="F154" s="5"/>
      <c r="G154" s="198">
        <f t="shared" si="4"/>
        <v>0</v>
      </c>
    </row>
    <row r="155" spans="1:7" ht="34.9" x14ac:dyDescent="0.35">
      <c r="A155" s="238" t="str">
        <f>CONCATENATE($A$14,".",TEXT(COUNTA(A$15:A154)-COUNTIF(A$15:A154,"*.")-COUNTIF(A$15:A154,"*)")+1,0))</f>
        <v>4.73</v>
      </c>
      <c r="B155" s="200" t="s">
        <v>1330</v>
      </c>
      <c r="C155" s="201" t="s">
        <v>4034</v>
      </c>
      <c r="D155" s="234" t="s">
        <v>99</v>
      </c>
      <c r="E155" s="242">
        <v>1</v>
      </c>
      <c r="F155" s="5"/>
      <c r="G155" s="198">
        <f t="shared" si="4"/>
        <v>0</v>
      </c>
    </row>
    <row r="156" spans="1:7" ht="34.9" x14ac:dyDescent="0.35">
      <c r="A156" s="238" t="str">
        <f>CONCATENATE($A$14,".",TEXT(COUNTA(A$15:A155)-COUNTIF(A$15:A155,"*.")-COUNTIF(A$15:A155,"*)")+1,0))</f>
        <v>4.74</v>
      </c>
      <c r="B156" s="200" t="s">
        <v>1331</v>
      </c>
      <c r="C156" s="201" t="s">
        <v>4035</v>
      </c>
      <c r="D156" s="234" t="s">
        <v>99</v>
      </c>
      <c r="E156" s="242">
        <v>1</v>
      </c>
      <c r="F156" s="5"/>
      <c r="G156" s="198">
        <f t="shared" si="4"/>
        <v>0</v>
      </c>
    </row>
    <row r="157" spans="1:7" ht="34.9" x14ac:dyDescent="0.35">
      <c r="A157" s="238" t="str">
        <f>CONCATENATE($A$14,".",TEXT(COUNTA(A$15:A156)-COUNTIF(A$15:A156,"*.")-COUNTIF(A$15:A156,"*)")+1,0))</f>
        <v>4.75</v>
      </c>
      <c r="B157" s="200" t="s">
        <v>1332</v>
      </c>
      <c r="C157" s="201" t="s">
        <v>4036</v>
      </c>
      <c r="D157" s="234" t="s">
        <v>99</v>
      </c>
      <c r="E157" s="242">
        <v>1</v>
      </c>
      <c r="F157" s="5"/>
      <c r="G157" s="198">
        <f t="shared" si="4"/>
        <v>0</v>
      </c>
    </row>
    <row r="158" spans="1:7" ht="34.9" x14ac:dyDescent="0.35">
      <c r="A158" s="238" t="str">
        <f>CONCATENATE($A$14,".",TEXT(COUNTA(A$15:A157)-COUNTIF(A$15:A157,"*.")-COUNTIF(A$15:A157,"*)")+1,0))</f>
        <v>4.76</v>
      </c>
      <c r="B158" s="200" t="s">
        <v>1333</v>
      </c>
      <c r="C158" s="201" t="s">
        <v>4037</v>
      </c>
      <c r="D158" s="234" t="s">
        <v>99</v>
      </c>
      <c r="E158" s="242">
        <v>1</v>
      </c>
      <c r="F158" s="5"/>
      <c r="G158" s="198">
        <f t="shared" si="4"/>
        <v>0</v>
      </c>
    </row>
    <row r="159" spans="1:7" ht="34.9" x14ac:dyDescent="0.35">
      <c r="A159" s="238" t="str">
        <f>CONCATENATE($A$14,".",TEXT(COUNTA(A$15:A158)-COUNTIF(A$15:A158,"*.")-COUNTIF(A$15:A158,"*)")+1,0))</f>
        <v>4.77</v>
      </c>
      <c r="B159" s="200" t="s">
        <v>1334</v>
      </c>
      <c r="C159" s="201" t="s">
        <v>4038</v>
      </c>
      <c r="D159" s="234" t="s">
        <v>99</v>
      </c>
      <c r="E159" s="242">
        <v>1</v>
      </c>
      <c r="F159" s="5"/>
      <c r="G159" s="198">
        <f t="shared" si="4"/>
        <v>0</v>
      </c>
    </row>
    <row r="160" spans="1:7" ht="34.9" x14ac:dyDescent="0.35">
      <c r="A160" s="238" t="str">
        <f>CONCATENATE($A$14,".",TEXT(COUNTA(A$15:A159)-COUNTIF(A$15:A159,"*.")-COUNTIF(A$15:A159,"*)")+1,0))</f>
        <v>4.78</v>
      </c>
      <c r="B160" s="200" t="s">
        <v>1335</v>
      </c>
      <c r="C160" s="201" t="s">
        <v>4039</v>
      </c>
      <c r="D160" s="234" t="s">
        <v>99</v>
      </c>
      <c r="E160" s="242">
        <v>1</v>
      </c>
      <c r="F160" s="5"/>
      <c r="G160" s="198">
        <f t="shared" si="4"/>
        <v>0</v>
      </c>
    </row>
    <row r="161" spans="1:7" ht="34.9" x14ac:dyDescent="0.35">
      <c r="A161" s="238" t="str">
        <f>CONCATENATE($A$14,".",TEXT(COUNTA(A$15:A160)-COUNTIF(A$15:A160,"*.")-COUNTIF(A$15:A160,"*)")+1,0))</f>
        <v>4.79</v>
      </c>
      <c r="B161" s="200" t="s">
        <v>1336</v>
      </c>
      <c r="C161" s="201" t="s">
        <v>4040</v>
      </c>
      <c r="D161" s="234" t="s">
        <v>99</v>
      </c>
      <c r="E161" s="242">
        <v>1</v>
      </c>
      <c r="F161" s="5"/>
      <c r="G161" s="198">
        <f t="shared" si="4"/>
        <v>0</v>
      </c>
    </row>
    <row r="162" spans="1:7" ht="34.9" x14ac:dyDescent="0.35">
      <c r="A162" s="238" t="str">
        <f>CONCATENATE($A$14,".",TEXT(COUNTA(A$15:A161)-COUNTIF(A$15:A161,"*.")-COUNTIF(A$15:A161,"*)")+1,0))</f>
        <v>4.80</v>
      </c>
      <c r="B162" s="200" t="s">
        <v>1337</v>
      </c>
      <c r="C162" s="201" t="s">
        <v>4041</v>
      </c>
      <c r="D162" s="234" t="s">
        <v>99</v>
      </c>
      <c r="E162" s="242">
        <v>1</v>
      </c>
      <c r="F162" s="5"/>
      <c r="G162" s="198">
        <f t="shared" si="4"/>
        <v>0</v>
      </c>
    </row>
    <row r="163" spans="1:7" ht="34.9" x14ac:dyDescent="0.35">
      <c r="A163" s="238" t="str">
        <f>CONCATENATE($A$14,".",TEXT(COUNTA(A$15:A162)-COUNTIF(A$15:A162,"*.")-COUNTIF(A$15:A162,"*)")+1,0))</f>
        <v>4.81</v>
      </c>
      <c r="B163" s="200" t="s">
        <v>1338</v>
      </c>
      <c r="C163" s="201" t="s">
        <v>4042</v>
      </c>
      <c r="D163" s="234" t="s">
        <v>99</v>
      </c>
      <c r="E163" s="242">
        <v>1</v>
      </c>
      <c r="F163" s="5"/>
      <c r="G163" s="198">
        <f t="shared" si="4"/>
        <v>0</v>
      </c>
    </row>
    <row r="164" spans="1:7" ht="34.9" x14ac:dyDescent="0.35">
      <c r="A164" s="238" t="str">
        <f>CONCATENATE($A$14,".",TEXT(COUNTA(A$15:A163)-COUNTIF(A$15:A163,"*.")-COUNTIF(A$15:A163,"*)")+1,0))</f>
        <v>4.82</v>
      </c>
      <c r="B164" s="200" t="s">
        <v>1339</v>
      </c>
      <c r="C164" s="201" t="s">
        <v>4043</v>
      </c>
      <c r="D164" s="234" t="s">
        <v>99</v>
      </c>
      <c r="E164" s="242">
        <v>1</v>
      </c>
      <c r="F164" s="5"/>
      <c r="G164" s="198">
        <f t="shared" si="4"/>
        <v>0</v>
      </c>
    </row>
    <row r="165" spans="1:7" ht="34.9" x14ac:dyDescent="0.35">
      <c r="A165" s="238" t="str">
        <f>CONCATENATE($A$14,".",TEXT(COUNTA(A$15:A164)-COUNTIF(A$15:A164,"*.")-COUNTIF(A$15:A164,"*)")+1,0))</f>
        <v>4.83</v>
      </c>
      <c r="B165" s="200" t="s">
        <v>1340</v>
      </c>
      <c r="C165" s="201" t="s">
        <v>4044</v>
      </c>
      <c r="D165" s="234" t="s">
        <v>99</v>
      </c>
      <c r="E165" s="242">
        <v>1</v>
      </c>
      <c r="F165" s="5"/>
      <c r="G165" s="198">
        <f t="shared" si="4"/>
        <v>0</v>
      </c>
    </row>
    <row r="166" spans="1:7" ht="34.9" x14ac:dyDescent="0.35">
      <c r="A166" s="238" t="str">
        <f>CONCATENATE($A$14,".",TEXT(COUNTA(A$15:A165)-COUNTIF(A$15:A165,"*.")-COUNTIF(A$15:A165,"*)")+1,0))</f>
        <v>4.84</v>
      </c>
      <c r="B166" s="200" t="s">
        <v>1341</v>
      </c>
      <c r="C166" s="201" t="s">
        <v>4045</v>
      </c>
      <c r="D166" s="234" t="s">
        <v>99</v>
      </c>
      <c r="E166" s="242">
        <v>1</v>
      </c>
      <c r="F166" s="5"/>
      <c r="G166" s="198">
        <f t="shared" si="4"/>
        <v>0</v>
      </c>
    </row>
    <row r="167" spans="1:7" ht="34.9" x14ac:dyDescent="0.35">
      <c r="A167" s="238" t="str">
        <f>CONCATENATE($A$14,".",TEXT(COUNTA(A$15:A166)-COUNTIF(A$15:A166,"*.")-COUNTIF(A$15:A166,"*)")+1,0))</f>
        <v>4.85</v>
      </c>
      <c r="B167" s="200" t="s">
        <v>1342</v>
      </c>
      <c r="C167" s="201" t="s">
        <v>4046</v>
      </c>
      <c r="D167" s="234" t="s">
        <v>99</v>
      </c>
      <c r="E167" s="242">
        <v>1</v>
      </c>
      <c r="F167" s="5"/>
      <c r="G167" s="198">
        <f t="shared" si="4"/>
        <v>0</v>
      </c>
    </row>
    <row r="168" spans="1:7" ht="34.9" x14ac:dyDescent="0.35">
      <c r="A168" s="238" t="str">
        <f>CONCATENATE($A$14,".",TEXT(COUNTA(A$15:A167)-COUNTIF(A$15:A167,"*.")-COUNTIF(A$15:A167,"*)")+1,0))</f>
        <v>4.86</v>
      </c>
      <c r="B168" s="200" t="s">
        <v>1343</v>
      </c>
      <c r="C168" s="201" t="s">
        <v>4047</v>
      </c>
      <c r="D168" s="234" t="s">
        <v>99</v>
      </c>
      <c r="E168" s="242">
        <v>1</v>
      </c>
      <c r="F168" s="5"/>
      <c r="G168" s="198">
        <f t="shared" si="4"/>
        <v>0</v>
      </c>
    </row>
    <row r="169" spans="1:7" ht="34.9" x14ac:dyDescent="0.35">
      <c r="A169" s="238" t="str">
        <f>CONCATENATE($A$14,".",TEXT(COUNTA(A$15:A168)-COUNTIF(A$15:A168,"*.")-COUNTIF(A$15:A168,"*)")+1,0))</f>
        <v>4.87</v>
      </c>
      <c r="B169" s="200" t="s">
        <v>1344</v>
      </c>
      <c r="C169" s="201" t="s">
        <v>4048</v>
      </c>
      <c r="D169" s="234" t="s">
        <v>99</v>
      </c>
      <c r="E169" s="242">
        <v>1</v>
      </c>
      <c r="F169" s="5"/>
      <c r="G169" s="198">
        <f t="shared" si="4"/>
        <v>0</v>
      </c>
    </row>
    <row r="170" spans="1:7" ht="34.9" x14ac:dyDescent="0.35">
      <c r="A170" s="238" t="str">
        <f>CONCATENATE($A$14,".",TEXT(COUNTA(A$15:A169)-COUNTIF(A$15:A169,"*.")-COUNTIF(A$15:A169,"*)")+1,0))</f>
        <v>4.88</v>
      </c>
      <c r="B170" s="200" t="s">
        <v>1345</v>
      </c>
      <c r="C170" s="201" t="s">
        <v>4049</v>
      </c>
      <c r="D170" s="234" t="s">
        <v>99</v>
      </c>
      <c r="E170" s="242">
        <v>2</v>
      </c>
      <c r="F170" s="5"/>
      <c r="G170" s="198">
        <f t="shared" si="4"/>
        <v>0</v>
      </c>
    </row>
    <row r="171" spans="1:7" ht="34.9" x14ac:dyDescent="0.35">
      <c r="A171" s="238" t="str">
        <f>CONCATENATE($A$14,".",TEXT(COUNTA(A$15:A170)-COUNTIF(A$15:A170,"*.")-COUNTIF(A$15:A170,"*)")+1,0))</f>
        <v>4.89</v>
      </c>
      <c r="B171" s="200" t="s">
        <v>1346</v>
      </c>
      <c r="C171" s="201" t="s">
        <v>4050</v>
      </c>
      <c r="D171" s="234" t="s">
        <v>99</v>
      </c>
      <c r="E171" s="242">
        <v>1</v>
      </c>
      <c r="F171" s="5"/>
      <c r="G171" s="198">
        <f t="shared" si="4"/>
        <v>0</v>
      </c>
    </row>
    <row r="172" spans="1:7" ht="34.9" x14ac:dyDescent="0.35">
      <c r="A172" s="238" t="str">
        <f>CONCATENATE($A$14,".",TEXT(COUNTA(A$15:A171)-COUNTIF(A$15:A171,"*.")-COUNTIF(A$15:A171,"*)")+1,0))</f>
        <v>4.90</v>
      </c>
      <c r="B172" s="200" t="s">
        <v>1347</v>
      </c>
      <c r="C172" s="201" t="s">
        <v>4051</v>
      </c>
      <c r="D172" s="234" t="s">
        <v>99</v>
      </c>
      <c r="E172" s="242">
        <v>1</v>
      </c>
      <c r="F172" s="5"/>
      <c r="G172" s="198">
        <f t="shared" si="4"/>
        <v>0</v>
      </c>
    </row>
    <row r="173" spans="1:7" ht="34.9" x14ac:dyDescent="0.35">
      <c r="A173" s="238" t="str">
        <f>CONCATENATE($A$14,".",TEXT(COUNTA(A$15:A172)-COUNTIF(A$15:A172,"*.")-COUNTIF(A$15:A172,"*)")+1,0))</f>
        <v>4.91</v>
      </c>
      <c r="B173" s="200" t="s">
        <v>1348</v>
      </c>
      <c r="C173" s="201" t="s">
        <v>4052</v>
      </c>
      <c r="D173" s="234" t="s">
        <v>99</v>
      </c>
      <c r="E173" s="242">
        <v>1</v>
      </c>
      <c r="F173" s="5"/>
      <c r="G173" s="198">
        <f t="shared" si="4"/>
        <v>0</v>
      </c>
    </row>
    <row r="174" spans="1:7" ht="34.9" x14ac:dyDescent="0.35">
      <c r="A174" s="238" t="str">
        <f>CONCATENATE($A$14,".",TEXT(COUNTA(A$15:A173)-COUNTIF(A$15:A173,"*.")-COUNTIF(A$15:A173,"*)")+1,0))</f>
        <v>4.92</v>
      </c>
      <c r="B174" s="200" t="s">
        <v>1349</v>
      </c>
      <c r="C174" s="201" t="s">
        <v>4053</v>
      </c>
      <c r="D174" s="234" t="s">
        <v>99</v>
      </c>
      <c r="E174" s="242">
        <v>1</v>
      </c>
      <c r="F174" s="5"/>
      <c r="G174" s="198">
        <f t="shared" si="4"/>
        <v>0</v>
      </c>
    </row>
    <row r="175" spans="1:7" ht="34.9" x14ac:dyDescent="0.35">
      <c r="A175" s="238" t="str">
        <f>CONCATENATE($A$14,".",TEXT(COUNTA(A$15:A174)-COUNTIF(A$15:A174,"*.")-COUNTIF(A$15:A174,"*)")+1,0))</f>
        <v>4.93</v>
      </c>
      <c r="B175" s="200" t="s">
        <v>1350</v>
      </c>
      <c r="C175" s="201" t="s">
        <v>4054</v>
      </c>
      <c r="D175" s="234" t="s">
        <v>99</v>
      </c>
      <c r="E175" s="242">
        <v>1</v>
      </c>
      <c r="F175" s="5"/>
      <c r="G175" s="198">
        <f t="shared" si="4"/>
        <v>0</v>
      </c>
    </row>
    <row r="176" spans="1:7" ht="34.9" x14ac:dyDescent="0.35">
      <c r="A176" s="238" t="str">
        <f>CONCATENATE($A$14,".",TEXT(COUNTA(A$15:A175)-COUNTIF(A$15:A175,"*.")-COUNTIF(A$15:A175,"*)")+1,0))</f>
        <v>4.94</v>
      </c>
      <c r="B176" s="200" t="s">
        <v>1351</v>
      </c>
      <c r="C176" s="201" t="s">
        <v>4055</v>
      </c>
      <c r="D176" s="234" t="s">
        <v>99</v>
      </c>
      <c r="E176" s="242">
        <v>1</v>
      </c>
      <c r="F176" s="5"/>
      <c r="G176" s="198">
        <f t="shared" si="4"/>
        <v>0</v>
      </c>
    </row>
    <row r="177" spans="1:7" ht="34.9" x14ac:dyDescent="0.35">
      <c r="A177" s="238" t="str">
        <f>CONCATENATE($A$14,".",TEXT(COUNTA(A$15:A176)-COUNTIF(A$15:A176,"*.")-COUNTIF(A$15:A176,"*)")+1,0))</f>
        <v>4.95</v>
      </c>
      <c r="B177" s="200" t="s">
        <v>1352</v>
      </c>
      <c r="C177" s="201" t="s">
        <v>4056</v>
      </c>
      <c r="D177" s="234" t="s">
        <v>99</v>
      </c>
      <c r="E177" s="242">
        <v>1</v>
      </c>
      <c r="F177" s="5"/>
      <c r="G177" s="198">
        <f t="shared" si="4"/>
        <v>0</v>
      </c>
    </row>
    <row r="178" spans="1:7" ht="34.9" x14ac:dyDescent="0.35">
      <c r="A178" s="238" t="str">
        <f>CONCATENATE($A$14,".",TEXT(COUNTA(A$15:A177)-COUNTIF(A$15:A177,"*.")-COUNTIF(A$15:A177,"*)")+1,0))</f>
        <v>4.96</v>
      </c>
      <c r="B178" s="200" t="s">
        <v>1353</v>
      </c>
      <c r="C178" s="201" t="s">
        <v>4057</v>
      </c>
      <c r="D178" s="234" t="s">
        <v>99</v>
      </c>
      <c r="E178" s="242">
        <v>1</v>
      </c>
      <c r="F178" s="5"/>
      <c r="G178" s="198">
        <f t="shared" si="4"/>
        <v>0</v>
      </c>
    </row>
    <row r="179" spans="1:7" ht="34.9" x14ac:dyDescent="0.35">
      <c r="A179" s="238" t="str">
        <f>CONCATENATE($A$14,".",TEXT(COUNTA(A$15:A178)-COUNTIF(A$15:A178,"*.")-COUNTIF(A$15:A178,"*)")+1,0))</f>
        <v>4.97</v>
      </c>
      <c r="B179" s="200" t="s">
        <v>1354</v>
      </c>
      <c r="C179" s="201" t="s">
        <v>4058</v>
      </c>
      <c r="D179" s="234" t="s">
        <v>99</v>
      </c>
      <c r="E179" s="242">
        <v>1</v>
      </c>
      <c r="F179" s="5"/>
      <c r="G179" s="198">
        <f t="shared" si="4"/>
        <v>0</v>
      </c>
    </row>
    <row r="180" spans="1:7" ht="34.9" x14ac:dyDescent="0.35">
      <c r="A180" s="238" t="str">
        <f>CONCATENATE($A$14,".",TEXT(COUNTA(A$15:A179)-COUNTIF(A$15:A179,"*.")-COUNTIF(A$15:A179,"*)")+1,0))</f>
        <v>4.98</v>
      </c>
      <c r="B180" s="200" t="s">
        <v>1355</v>
      </c>
      <c r="C180" s="201" t="s">
        <v>4059</v>
      </c>
      <c r="D180" s="234" t="s">
        <v>99</v>
      </c>
      <c r="E180" s="242">
        <v>1</v>
      </c>
      <c r="F180" s="5"/>
      <c r="G180" s="198">
        <f t="shared" si="4"/>
        <v>0</v>
      </c>
    </row>
    <row r="181" spans="1:7" ht="34.9" x14ac:dyDescent="0.35">
      <c r="A181" s="238" t="str">
        <f>CONCATENATE($A$14,".",TEXT(COUNTA(A$15:A180)-COUNTIF(A$15:A180,"*.")-COUNTIF(A$15:A180,"*)")+1,0))</f>
        <v>4.99</v>
      </c>
      <c r="B181" s="200" t="s">
        <v>1356</v>
      </c>
      <c r="C181" s="201" t="s">
        <v>4060</v>
      </c>
      <c r="D181" s="234" t="s">
        <v>99</v>
      </c>
      <c r="E181" s="242">
        <v>1</v>
      </c>
      <c r="F181" s="5"/>
      <c r="G181" s="198">
        <f t="shared" si="4"/>
        <v>0</v>
      </c>
    </row>
    <row r="182" spans="1:7" ht="34.9" x14ac:dyDescent="0.35">
      <c r="A182" s="238" t="str">
        <f>CONCATENATE($A$14,".",TEXT(COUNTA(A$15:A181)-COUNTIF(A$15:A181,"*.")-COUNTIF(A$15:A181,"*)")+1,0))</f>
        <v>4.100</v>
      </c>
      <c r="B182" s="200" t="s">
        <v>1357</v>
      </c>
      <c r="C182" s="201" t="s">
        <v>4061</v>
      </c>
      <c r="D182" s="234" t="s">
        <v>99</v>
      </c>
      <c r="E182" s="242">
        <v>1</v>
      </c>
      <c r="F182" s="5"/>
      <c r="G182" s="198">
        <f t="shared" si="4"/>
        <v>0</v>
      </c>
    </row>
    <row r="183" spans="1:7" ht="34.9" x14ac:dyDescent="0.35">
      <c r="A183" s="238" t="str">
        <f>CONCATENATE($A$14,".",TEXT(COUNTA(A$15:A182)-COUNTIF(A$15:A182,"*.")-COUNTIF(A$15:A182,"*)")+1,0))</f>
        <v>4.101</v>
      </c>
      <c r="B183" s="200" t="s">
        <v>1358</v>
      </c>
      <c r="C183" s="201" t="s">
        <v>4062</v>
      </c>
      <c r="D183" s="234" t="s">
        <v>99</v>
      </c>
      <c r="E183" s="242">
        <v>1</v>
      </c>
      <c r="F183" s="5"/>
      <c r="G183" s="198">
        <f t="shared" si="4"/>
        <v>0</v>
      </c>
    </row>
    <row r="184" spans="1:7" ht="34.9" x14ac:dyDescent="0.35">
      <c r="A184" s="238" t="str">
        <f>CONCATENATE($A$14,".",TEXT(COUNTA(A$15:A183)-COUNTIF(A$15:A183,"*.")-COUNTIF(A$15:A183,"*)")+1,0))</f>
        <v>4.102</v>
      </c>
      <c r="B184" s="200" t="s">
        <v>1359</v>
      </c>
      <c r="C184" s="201" t="s">
        <v>4063</v>
      </c>
      <c r="D184" s="234" t="s">
        <v>99</v>
      </c>
      <c r="E184" s="242">
        <v>1</v>
      </c>
      <c r="F184" s="5"/>
      <c r="G184" s="198">
        <f t="shared" si="4"/>
        <v>0</v>
      </c>
    </row>
    <row r="185" spans="1:7" ht="34.9" x14ac:dyDescent="0.35">
      <c r="A185" s="238" t="str">
        <f>CONCATENATE($A$14,".",TEXT(COUNTA(A$15:A184)-COUNTIF(A$15:A184,"*.")-COUNTIF(A$15:A184,"*)")+1,0))</f>
        <v>4.103</v>
      </c>
      <c r="B185" s="200" t="s">
        <v>1360</v>
      </c>
      <c r="C185" s="201" t="s">
        <v>4064</v>
      </c>
      <c r="D185" s="234" t="s">
        <v>99</v>
      </c>
      <c r="E185" s="242">
        <v>1</v>
      </c>
      <c r="F185" s="5"/>
      <c r="G185" s="198">
        <f t="shared" si="4"/>
        <v>0</v>
      </c>
    </row>
    <row r="186" spans="1:7" ht="34.9" x14ac:dyDescent="0.35">
      <c r="A186" s="238" t="str">
        <f>CONCATENATE($A$14,".",TEXT(COUNTA(A$15:A185)-COUNTIF(A$15:A185,"*.")-COUNTIF(A$15:A185,"*)")+1,0))</f>
        <v>4.104</v>
      </c>
      <c r="B186" s="200" t="s">
        <v>1361</v>
      </c>
      <c r="C186" s="201" t="s">
        <v>4065</v>
      </c>
      <c r="D186" s="234" t="s">
        <v>99</v>
      </c>
      <c r="E186" s="242">
        <v>1</v>
      </c>
      <c r="F186" s="5"/>
      <c r="G186" s="198">
        <f t="shared" si="4"/>
        <v>0</v>
      </c>
    </row>
    <row r="187" spans="1:7" ht="34.9" x14ac:dyDescent="0.35">
      <c r="A187" s="238" t="str">
        <f>CONCATENATE($A$14,".",TEXT(COUNTA(A$15:A186)-COUNTIF(A$15:A186,"*.")-COUNTIF(A$15:A186,"*)")+1,0))</f>
        <v>4.105</v>
      </c>
      <c r="B187" s="200" t="s">
        <v>1362</v>
      </c>
      <c r="C187" s="201" t="s">
        <v>4066</v>
      </c>
      <c r="D187" s="234" t="s">
        <v>99</v>
      </c>
      <c r="E187" s="242">
        <v>1</v>
      </c>
      <c r="F187" s="5"/>
      <c r="G187" s="198">
        <f t="shared" si="4"/>
        <v>0</v>
      </c>
    </row>
    <row r="188" spans="1:7" ht="46.5" x14ac:dyDescent="0.35">
      <c r="A188" s="238" t="str">
        <f>CONCATENATE($A$14,".",TEXT(COUNTA(A$15:A187)-COUNTIF(A$15:A187,"*.")-COUNTIF(A$15:A187,"*)")+1,0))</f>
        <v>4.106</v>
      </c>
      <c r="B188" s="200" t="s">
        <v>1363</v>
      </c>
      <c r="C188" s="201" t="s">
        <v>4067</v>
      </c>
      <c r="D188" s="234" t="s">
        <v>99</v>
      </c>
      <c r="E188" s="242">
        <v>1</v>
      </c>
      <c r="F188" s="5"/>
      <c r="G188" s="198">
        <f t="shared" si="4"/>
        <v>0</v>
      </c>
    </row>
    <row r="189" spans="1:7" ht="34.9" x14ac:dyDescent="0.35">
      <c r="A189" s="238" t="str">
        <f>CONCATENATE($A$14,".",TEXT(COUNTA(A$15:A188)-COUNTIF(A$15:A188,"*.")-COUNTIF(A$15:A188,"*)")+1,0))</f>
        <v>4.107</v>
      </c>
      <c r="B189" s="200" t="s">
        <v>1364</v>
      </c>
      <c r="C189" s="201" t="s">
        <v>4068</v>
      </c>
      <c r="D189" s="234" t="s">
        <v>99</v>
      </c>
      <c r="E189" s="242">
        <v>1</v>
      </c>
      <c r="F189" s="5"/>
      <c r="G189" s="198">
        <f t="shared" si="4"/>
        <v>0</v>
      </c>
    </row>
    <row r="190" spans="1:7" ht="34.9" x14ac:dyDescent="0.35">
      <c r="A190" s="238" t="str">
        <f>CONCATENATE($A$14,".",TEXT(COUNTA(A$15:A189)-COUNTIF(A$15:A189,"*.")-COUNTIF(A$15:A189,"*)")+1,0))</f>
        <v>4.108</v>
      </c>
      <c r="B190" s="200" t="s">
        <v>1365</v>
      </c>
      <c r="C190" s="201" t="s">
        <v>4069</v>
      </c>
      <c r="D190" s="234" t="s">
        <v>99</v>
      </c>
      <c r="E190" s="242">
        <v>1</v>
      </c>
      <c r="F190" s="5"/>
      <c r="G190" s="198">
        <f t="shared" si="4"/>
        <v>0</v>
      </c>
    </row>
    <row r="191" spans="1:7" ht="34.9" x14ac:dyDescent="0.35">
      <c r="A191" s="238" t="str">
        <f>CONCATENATE($A$14,".",TEXT(COUNTA(A$15:A190)-COUNTIF(A$15:A190,"*.")-COUNTIF(A$15:A190,"*)")+1,0))</f>
        <v>4.109</v>
      </c>
      <c r="B191" s="200" t="s">
        <v>1365</v>
      </c>
      <c r="C191" s="201" t="s">
        <v>4069</v>
      </c>
      <c r="D191" s="234" t="s">
        <v>99</v>
      </c>
      <c r="E191" s="242">
        <v>1</v>
      </c>
      <c r="F191" s="5"/>
      <c r="G191" s="198">
        <f t="shared" si="4"/>
        <v>0</v>
      </c>
    </row>
    <row r="192" spans="1:7" ht="34.9" x14ac:dyDescent="0.35">
      <c r="A192" s="238" t="str">
        <f>CONCATENATE($A$14,".",TEXT(COUNTA(A$15:A191)-COUNTIF(A$15:A191,"*.")-COUNTIF(A$15:A191,"*)")+1,0))</f>
        <v>4.110</v>
      </c>
      <c r="B192" s="200" t="s">
        <v>1365</v>
      </c>
      <c r="C192" s="201" t="s">
        <v>4069</v>
      </c>
      <c r="D192" s="234" t="s">
        <v>99</v>
      </c>
      <c r="E192" s="242">
        <v>1</v>
      </c>
      <c r="F192" s="5"/>
      <c r="G192" s="198">
        <f t="shared" si="4"/>
        <v>0</v>
      </c>
    </row>
    <row r="193" spans="1:7" ht="34.9" x14ac:dyDescent="0.35">
      <c r="A193" s="238" t="str">
        <f>CONCATENATE($A$14,".",TEXT(COUNTA(A$15:A192)-COUNTIF(A$15:A192,"*.")-COUNTIF(A$15:A192,"*)")+1,0))</f>
        <v>4.111</v>
      </c>
      <c r="B193" s="200" t="s">
        <v>1365</v>
      </c>
      <c r="C193" s="201" t="s">
        <v>4069</v>
      </c>
      <c r="D193" s="234" t="s">
        <v>99</v>
      </c>
      <c r="E193" s="242">
        <v>1</v>
      </c>
      <c r="F193" s="5"/>
      <c r="G193" s="198">
        <f t="shared" si="4"/>
        <v>0</v>
      </c>
    </row>
    <row r="194" spans="1:7" ht="34.9" x14ac:dyDescent="0.35">
      <c r="A194" s="238" t="str">
        <f>CONCATENATE($A$14,".",TEXT(COUNTA(A$15:A193)-COUNTIF(A$15:A193,"*.")-COUNTIF(A$15:A193,"*)")+1,0))</f>
        <v>4.112</v>
      </c>
      <c r="B194" s="200" t="s">
        <v>1366</v>
      </c>
      <c r="C194" s="201" t="s">
        <v>4070</v>
      </c>
      <c r="D194" s="234" t="s">
        <v>99</v>
      </c>
      <c r="E194" s="242">
        <v>1</v>
      </c>
      <c r="F194" s="5"/>
      <c r="G194" s="198">
        <f t="shared" si="4"/>
        <v>0</v>
      </c>
    </row>
    <row r="195" spans="1:7" ht="34.9" x14ac:dyDescent="0.35">
      <c r="A195" s="238" t="str">
        <f>CONCATENATE($A$14,".",TEXT(COUNTA(A$15:A194)-COUNTIF(A$15:A194,"*.")-COUNTIF(A$15:A194,"*)")+1,0))</f>
        <v>4.113</v>
      </c>
      <c r="B195" s="200" t="s">
        <v>1366</v>
      </c>
      <c r="C195" s="201" t="s">
        <v>4070</v>
      </c>
      <c r="D195" s="234" t="s">
        <v>99</v>
      </c>
      <c r="E195" s="242">
        <v>1</v>
      </c>
      <c r="F195" s="5"/>
      <c r="G195" s="198">
        <f t="shared" si="4"/>
        <v>0</v>
      </c>
    </row>
    <row r="196" spans="1:7" ht="34.9" x14ac:dyDescent="0.35">
      <c r="A196" s="238" t="str">
        <f>CONCATENATE($A$14,".",TEXT(COUNTA(A$15:A195)-COUNTIF(A$15:A195,"*.")-COUNTIF(A$15:A195,"*)")+1,0))</f>
        <v>4.114</v>
      </c>
      <c r="B196" s="200" t="s">
        <v>1366</v>
      </c>
      <c r="C196" s="201" t="s">
        <v>4070</v>
      </c>
      <c r="D196" s="234" t="s">
        <v>99</v>
      </c>
      <c r="E196" s="242">
        <v>1</v>
      </c>
      <c r="F196" s="5"/>
      <c r="G196" s="198">
        <f t="shared" si="4"/>
        <v>0</v>
      </c>
    </row>
    <row r="197" spans="1:7" ht="34.9" x14ac:dyDescent="0.35">
      <c r="A197" s="238" t="str">
        <f>CONCATENATE($A$14,".",TEXT(COUNTA(A$15:A196)-COUNTIF(A$15:A196,"*.")-COUNTIF(A$15:A196,"*)")+1,0))</f>
        <v>4.115</v>
      </c>
      <c r="B197" s="200" t="s">
        <v>1366</v>
      </c>
      <c r="C197" s="201" t="s">
        <v>4070</v>
      </c>
      <c r="D197" s="234" t="s">
        <v>99</v>
      </c>
      <c r="E197" s="242">
        <v>1</v>
      </c>
      <c r="F197" s="5"/>
      <c r="G197" s="198">
        <f t="shared" si="4"/>
        <v>0</v>
      </c>
    </row>
    <row r="198" spans="1:7" ht="34.9" x14ac:dyDescent="0.35">
      <c r="A198" s="238" t="str">
        <f>CONCATENATE($A$14,".",TEXT(COUNTA(A$15:A197)-COUNTIF(A$15:A197,"*.")-COUNTIF(A$15:A197,"*)")+1,0))</f>
        <v>4.116</v>
      </c>
      <c r="B198" s="200" t="s">
        <v>1367</v>
      </c>
      <c r="C198" s="201" t="s">
        <v>4071</v>
      </c>
      <c r="D198" s="234" t="s">
        <v>99</v>
      </c>
      <c r="E198" s="242">
        <v>1</v>
      </c>
      <c r="F198" s="5"/>
      <c r="G198" s="198">
        <f t="shared" si="4"/>
        <v>0</v>
      </c>
    </row>
    <row r="199" spans="1:7" ht="34.9" x14ac:dyDescent="0.35">
      <c r="A199" s="238" t="str">
        <f>CONCATENATE($A$14,".",TEXT(COUNTA(A$15:A198)-COUNTIF(A$15:A198,"*.")-COUNTIF(A$15:A198,"*)")+1,0))</f>
        <v>4.117</v>
      </c>
      <c r="B199" s="200" t="s">
        <v>1368</v>
      </c>
      <c r="C199" s="201" t="s">
        <v>4072</v>
      </c>
      <c r="D199" s="234" t="s">
        <v>99</v>
      </c>
      <c r="E199" s="242">
        <v>1</v>
      </c>
      <c r="F199" s="5"/>
      <c r="G199" s="198">
        <f t="shared" si="4"/>
        <v>0</v>
      </c>
    </row>
    <row r="200" spans="1:7" ht="34.9" x14ac:dyDescent="0.35">
      <c r="A200" s="238" t="str">
        <f>CONCATENATE($A$14,".",TEXT(COUNTA(A$15:A199)-COUNTIF(A$15:A199,"*.")-COUNTIF(A$15:A199,"*)")+1,0))</f>
        <v>4.118</v>
      </c>
      <c r="B200" s="200" t="s">
        <v>1369</v>
      </c>
      <c r="C200" s="201" t="s">
        <v>4073</v>
      </c>
      <c r="D200" s="234" t="s">
        <v>99</v>
      </c>
      <c r="E200" s="242">
        <v>1</v>
      </c>
      <c r="F200" s="5"/>
      <c r="G200" s="198">
        <f t="shared" si="4"/>
        <v>0</v>
      </c>
    </row>
    <row r="201" spans="1:7" ht="34.9" x14ac:dyDescent="0.35">
      <c r="A201" s="238" t="str">
        <f>CONCATENATE($A$14,".",TEXT(COUNTA(A$15:A200)-COUNTIF(A$15:A200,"*.")-COUNTIF(A$15:A200,"*)")+1,0))</f>
        <v>4.119</v>
      </c>
      <c r="B201" s="200" t="s">
        <v>1370</v>
      </c>
      <c r="C201" s="201" t="s">
        <v>4074</v>
      </c>
      <c r="D201" s="234" t="s">
        <v>99</v>
      </c>
      <c r="E201" s="242">
        <v>1</v>
      </c>
      <c r="F201" s="5"/>
      <c r="G201" s="198">
        <f t="shared" si="4"/>
        <v>0</v>
      </c>
    </row>
    <row r="202" spans="1:7" ht="34.9" x14ac:dyDescent="0.35">
      <c r="A202" s="238" t="str">
        <f>CONCATENATE($A$14,".",TEXT(COUNTA(A$15:A201)-COUNTIF(A$15:A201,"*.")-COUNTIF(A$15:A201,"*)")+1,0))</f>
        <v>4.120</v>
      </c>
      <c r="B202" s="200" t="s">
        <v>1371</v>
      </c>
      <c r="C202" s="201" t="s">
        <v>4075</v>
      </c>
      <c r="D202" s="234" t="s">
        <v>99</v>
      </c>
      <c r="E202" s="242">
        <v>1</v>
      </c>
      <c r="F202" s="5"/>
      <c r="G202" s="198">
        <f t="shared" si="4"/>
        <v>0</v>
      </c>
    </row>
    <row r="203" spans="1:7" ht="34.9" x14ac:dyDescent="0.35">
      <c r="A203" s="238" t="str">
        <f>CONCATENATE($A$14,".",TEXT(COUNTA(A$15:A202)-COUNTIF(A$15:A202,"*.")-COUNTIF(A$15:A202,"*)")+1,0))</f>
        <v>4.121</v>
      </c>
      <c r="B203" s="200" t="s">
        <v>1372</v>
      </c>
      <c r="C203" s="201" t="s">
        <v>4076</v>
      </c>
      <c r="D203" s="234" t="s">
        <v>99</v>
      </c>
      <c r="E203" s="242">
        <v>1</v>
      </c>
      <c r="F203" s="5"/>
      <c r="G203" s="198">
        <f t="shared" si="4"/>
        <v>0</v>
      </c>
    </row>
    <row r="204" spans="1:7" ht="34.9" x14ac:dyDescent="0.35">
      <c r="A204" s="238" t="str">
        <f>CONCATENATE($A$14,".",TEXT(COUNTA(A$15:A203)-COUNTIF(A$15:A203,"*.")-COUNTIF(A$15:A203,"*)")+1,0))</f>
        <v>4.122</v>
      </c>
      <c r="B204" s="200" t="s">
        <v>1373</v>
      </c>
      <c r="C204" s="201" t="s">
        <v>4077</v>
      </c>
      <c r="D204" s="234" t="s">
        <v>99</v>
      </c>
      <c r="E204" s="242">
        <v>1</v>
      </c>
      <c r="F204" s="5"/>
      <c r="G204" s="198">
        <f t="shared" si="4"/>
        <v>0</v>
      </c>
    </row>
    <row r="205" spans="1:7" ht="34.9" x14ac:dyDescent="0.35">
      <c r="A205" s="238" t="str">
        <f>CONCATENATE($A$14,".",TEXT(COUNTA(A$15:A204)-COUNTIF(A$15:A204,"*.")-COUNTIF(A$15:A204,"*)")+1,0))</f>
        <v>4.123</v>
      </c>
      <c r="B205" s="200" t="s">
        <v>1374</v>
      </c>
      <c r="C205" s="201" t="s">
        <v>4078</v>
      </c>
      <c r="D205" s="234" t="s">
        <v>99</v>
      </c>
      <c r="E205" s="242">
        <v>1</v>
      </c>
      <c r="F205" s="5"/>
      <c r="G205" s="198">
        <f t="shared" si="4"/>
        <v>0</v>
      </c>
    </row>
    <row r="206" spans="1:7" ht="34.9" x14ac:dyDescent="0.35">
      <c r="A206" s="238" t="str">
        <f>CONCATENATE($A$14,".",TEXT(COUNTA(A$15:A205)-COUNTIF(A$15:A205,"*.")-COUNTIF(A$15:A205,"*)")+1,0))</f>
        <v>4.124</v>
      </c>
      <c r="B206" s="200" t="s">
        <v>1375</v>
      </c>
      <c r="C206" s="201" t="s">
        <v>4079</v>
      </c>
      <c r="D206" s="234" t="s">
        <v>99</v>
      </c>
      <c r="E206" s="242">
        <v>1</v>
      </c>
      <c r="F206" s="5"/>
      <c r="G206" s="198">
        <f t="shared" si="4"/>
        <v>0</v>
      </c>
    </row>
    <row r="207" spans="1:7" ht="34.9" x14ac:dyDescent="0.35">
      <c r="A207" s="238" t="str">
        <f>CONCATENATE($A$14,".",TEXT(COUNTA(A$15:A206)-COUNTIF(A$15:A206,"*.")-COUNTIF(A$15:A206,"*)")+1,0))</f>
        <v>4.125</v>
      </c>
      <c r="B207" s="200" t="s">
        <v>1375</v>
      </c>
      <c r="C207" s="201" t="s">
        <v>4079</v>
      </c>
      <c r="D207" s="234" t="s">
        <v>99</v>
      </c>
      <c r="E207" s="242">
        <v>1</v>
      </c>
      <c r="F207" s="5"/>
      <c r="G207" s="198">
        <f t="shared" si="4"/>
        <v>0</v>
      </c>
    </row>
    <row r="208" spans="1:7" ht="34.9" x14ac:dyDescent="0.35">
      <c r="A208" s="238" t="str">
        <f>CONCATENATE($A$14,".",TEXT(COUNTA(A$15:A207)-COUNTIF(A$15:A207,"*.")-COUNTIF(A$15:A207,"*)")+1,0))</f>
        <v>4.126</v>
      </c>
      <c r="B208" s="200" t="s">
        <v>1375</v>
      </c>
      <c r="C208" s="201" t="s">
        <v>4079</v>
      </c>
      <c r="D208" s="234" t="s">
        <v>99</v>
      </c>
      <c r="E208" s="242">
        <v>1</v>
      </c>
      <c r="F208" s="5"/>
      <c r="G208" s="198">
        <f t="shared" si="4"/>
        <v>0</v>
      </c>
    </row>
    <row r="209" spans="1:7" ht="23.25" x14ac:dyDescent="0.35">
      <c r="A209" s="238" t="str">
        <f>CONCATENATE($A$14,".",TEXT(COUNTA(A$15:A208)-COUNTIF(A$15:A208,"*.")-COUNTIF(A$15:A208,"*)")+1,0))</f>
        <v>4.127</v>
      </c>
      <c r="B209" s="200" t="s">
        <v>1376</v>
      </c>
      <c r="C209" s="201" t="s">
        <v>4080</v>
      </c>
      <c r="D209" s="234" t="s">
        <v>99</v>
      </c>
      <c r="E209" s="242">
        <v>1</v>
      </c>
      <c r="F209" s="5"/>
      <c r="G209" s="198">
        <f t="shared" si="4"/>
        <v>0</v>
      </c>
    </row>
    <row r="210" spans="1:7" ht="23.25" x14ac:dyDescent="0.35">
      <c r="A210" s="238" t="str">
        <f>CONCATENATE($A$14,".",TEXT(COUNTA(A$15:A209)-COUNTIF(A$15:A209,"*.")-COUNTIF(A$15:A209,"*)")+1,0))</f>
        <v>4.128</v>
      </c>
      <c r="B210" s="200" t="s">
        <v>1377</v>
      </c>
      <c r="C210" s="201" t="s">
        <v>4081</v>
      </c>
      <c r="D210" s="234" t="s">
        <v>99</v>
      </c>
      <c r="E210" s="242">
        <v>1</v>
      </c>
      <c r="F210" s="5"/>
      <c r="G210" s="198">
        <f t="shared" si="4"/>
        <v>0</v>
      </c>
    </row>
    <row r="211" spans="1:7" ht="23.25" x14ac:dyDescent="0.35">
      <c r="A211" s="238" t="str">
        <f>CONCATENATE($A$14,".",TEXT(COUNTA(A$15:A210)-COUNTIF(A$15:A210,"*.")-COUNTIF(A$15:A210,"*)")+1,0))</f>
        <v>4.129</v>
      </c>
      <c r="B211" s="200" t="s">
        <v>1378</v>
      </c>
      <c r="C211" s="201" t="s">
        <v>4082</v>
      </c>
      <c r="D211" s="234" t="s">
        <v>99</v>
      </c>
      <c r="E211" s="242">
        <v>1</v>
      </c>
      <c r="F211" s="5"/>
      <c r="G211" s="198">
        <f t="shared" si="4"/>
        <v>0</v>
      </c>
    </row>
    <row r="212" spans="1:7" ht="23.25" x14ac:dyDescent="0.35">
      <c r="A212" s="238" t="str">
        <f>CONCATENATE($A$14,".",TEXT(COUNTA(A$15:A211)-COUNTIF(A$15:A211,"*.")-COUNTIF(A$15:A211,"*)")+1,0))</f>
        <v>4.130</v>
      </c>
      <c r="B212" s="200" t="s">
        <v>1379</v>
      </c>
      <c r="C212" s="201" t="s">
        <v>4083</v>
      </c>
      <c r="D212" s="234" t="s">
        <v>99</v>
      </c>
      <c r="E212" s="242">
        <v>1</v>
      </c>
      <c r="F212" s="5"/>
      <c r="G212" s="198">
        <f t="shared" ref="G212:G275" si="5">ROUND(E212*F212,2)</f>
        <v>0</v>
      </c>
    </row>
    <row r="213" spans="1:7" ht="23.25" x14ac:dyDescent="0.35">
      <c r="A213" s="238" t="str">
        <f>CONCATENATE($A$14,".",TEXT(COUNTA(A$15:A212)-COUNTIF(A$15:A212,"*.")-COUNTIF(A$15:A212,"*)")+1,0))</f>
        <v>4.131</v>
      </c>
      <c r="B213" s="200" t="s">
        <v>1380</v>
      </c>
      <c r="C213" s="201" t="s">
        <v>4084</v>
      </c>
      <c r="D213" s="234" t="s">
        <v>99</v>
      </c>
      <c r="E213" s="242">
        <v>1</v>
      </c>
      <c r="F213" s="5"/>
      <c r="G213" s="198">
        <f t="shared" si="5"/>
        <v>0</v>
      </c>
    </row>
    <row r="214" spans="1:7" ht="23.25" x14ac:dyDescent="0.35">
      <c r="A214" s="238" t="str">
        <f>CONCATENATE($A$14,".",TEXT(COUNTA(A$15:A213)-COUNTIF(A$15:A213,"*.")-COUNTIF(A$15:A213,"*)")+1,0))</f>
        <v>4.132</v>
      </c>
      <c r="B214" s="200" t="s">
        <v>1381</v>
      </c>
      <c r="C214" s="201" t="s">
        <v>4085</v>
      </c>
      <c r="D214" s="234" t="s">
        <v>99</v>
      </c>
      <c r="E214" s="242">
        <v>1</v>
      </c>
      <c r="F214" s="5"/>
      <c r="G214" s="198">
        <f t="shared" si="5"/>
        <v>0</v>
      </c>
    </row>
    <row r="215" spans="1:7" ht="23.25" x14ac:dyDescent="0.35">
      <c r="A215" s="238" t="str">
        <f>CONCATENATE($A$14,".",TEXT(COUNTA(A$15:A214)-COUNTIF(A$15:A214,"*.")-COUNTIF(A$15:A214,"*)")+1,0))</f>
        <v>4.133</v>
      </c>
      <c r="B215" s="200" t="s">
        <v>1382</v>
      </c>
      <c r="C215" s="201" t="s">
        <v>4086</v>
      </c>
      <c r="D215" s="234" t="s">
        <v>99</v>
      </c>
      <c r="E215" s="242">
        <v>1</v>
      </c>
      <c r="F215" s="5"/>
      <c r="G215" s="198">
        <f t="shared" si="5"/>
        <v>0</v>
      </c>
    </row>
    <row r="216" spans="1:7" ht="23.25" x14ac:dyDescent="0.35">
      <c r="A216" s="238" t="str">
        <f>CONCATENATE($A$14,".",TEXT(COUNTA(A$15:A215)-COUNTIF(A$15:A215,"*.")-COUNTIF(A$15:A215,"*)")+1,0))</f>
        <v>4.134</v>
      </c>
      <c r="B216" s="200" t="s">
        <v>1383</v>
      </c>
      <c r="C216" s="201" t="s">
        <v>4087</v>
      </c>
      <c r="D216" s="234" t="s">
        <v>99</v>
      </c>
      <c r="E216" s="242">
        <v>1</v>
      </c>
      <c r="F216" s="5"/>
      <c r="G216" s="198">
        <f t="shared" si="5"/>
        <v>0</v>
      </c>
    </row>
    <row r="217" spans="1:7" ht="23.25" x14ac:dyDescent="0.35">
      <c r="A217" s="238" t="str">
        <f>CONCATENATE($A$14,".",TEXT(COUNTA(A$15:A216)-COUNTIF(A$15:A216,"*.")-COUNTIF(A$15:A216,"*)")+1,0))</f>
        <v>4.135</v>
      </c>
      <c r="B217" s="200" t="s">
        <v>1384</v>
      </c>
      <c r="C217" s="201" t="s">
        <v>4088</v>
      </c>
      <c r="D217" s="234" t="s">
        <v>99</v>
      </c>
      <c r="E217" s="242">
        <v>1</v>
      </c>
      <c r="F217" s="5"/>
      <c r="G217" s="198">
        <f t="shared" si="5"/>
        <v>0</v>
      </c>
    </row>
    <row r="218" spans="1:7" ht="23.25" x14ac:dyDescent="0.35">
      <c r="A218" s="238" t="str">
        <f>CONCATENATE($A$14,".",TEXT(COUNTA(A$15:A217)-COUNTIF(A$15:A217,"*.")-COUNTIF(A$15:A217,"*)")+1,0))</f>
        <v>4.136</v>
      </c>
      <c r="B218" s="200" t="s">
        <v>1385</v>
      </c>
      <c r="C218" s="201" t="s">
        <v>4089</v>
      </c>
      <c r="D218" s="234" t="s">
        <v>99</v>
      </c>
      <c r="E218" s="242">
        <v>1</v>
      </c>
      <c r="F218" s="5"/>
      <c r="G218" s="198">
        <f t="shared" si="5"/>
        <v>0</v>
      </c>
    </row>
    <row r="219" spans="1:7" ht="34.9" x14ac:dyDescent="0.35">
      <c r="A219" s="238" t="str">
        <f>CONCATENATE($A$14,".",TEXT(COUNTA(A$15:A218)-COUNTIF(A$15:A218,"*.")-COUNTIF(A$15:A218,"*)")+1,0))</f>
        <v>4.137</v>
      </c>
      <c r="B219" s="200" t="s">
        <v>1386</v>
      </c>
      <c r="C219" s="201" t="s">
        <v>4090</v>
      </c>
      <c r="D219" s="234" t="s">
        <v>99</v>
      </c>
      <c r="E219" s="242">
        <v>1</v>
      </c>
      <c r="F219" s="5"/>
      <c r="G219" s="198">
        <f t="shared" si="5"/>
        <v>0</v>
      </c>
    </row>
    <row r="220" spans="1:7" ht="23.25" x14ac:dyDescent="0.35">
      <c r="A220" s="238" t="str">
        <f>CONCATENATE($A$14,".",TEXT(COUNTA(A$15:A219)-COUNTIF(A$15:A219,"*.")-COUNTIF(A$15:A219,"*)")+1,0))</f>
        <v>4.138</v>
      </c>
      <c r="B220" s="200" t="s">
        <v>1387</v>
      </c>
      <c r="C220" s="201" t="s">
        <v>4091</v>
      </c>
      <c r="D220" s="234" t="s">
        <v>99</v>
      </c>
      <c r="E220" s="242">
        <v>1</v>
      </c>
      <c r="F220" s="5"/>
      <c r="G220" s="198">
        <f t="shared" si="5"/>
        <v>0</v>
      </c>
    </row>
    <row r="221" spans="1:7" ht="23.25" x14ac:dyDescent="0.35">
      <c r="A221" s="238" t="str">
        <f>CONCATENATE($A$14,".",TEXT(COUNTA(A$15:A220)-COUNTIF(A$15:A220,"*.")-COUNTIF(A$15:A220,"*)")+1,0))</f>
        <v>4.139</v>
      </c>
      <c r="B221" s="200" t="s">
        <v>1388</v>
      </c>
      <c r="C221" s="201" t="s">
        <v>4092</v>
      </c>
      <c r="D221" s="234" t="s">
        <v>99</v>
      </c>
      <c r="E221" s="242">
        <v>1</v>
      </c>
      <c r="F221" s="5"/>
      <c r="G221" s="198">
        <f t="shared" si="5"/>
        <v>0</v>
      </c>
    </row>
    <row r="222" spans="1:7" ht="23.25" x14ac:dyDescent="0.35">
      <c r="A222" s="238" t="str">
        <f>CONCATENATE($A$14,".",TEXT(COUNTA(A$15:A221)-COUNTIF(A$15:A221,"*.")-COUNTIF(A$15:A221,"*)")+1,0))</f>
        <v>4.140</v>
      </c>
      <c r="B222" s="200" t="s">
        <v>1389</v>
      </c>
      <c r="C222" s="201" t="s">
        <v>4093</v>
      </c>
      <c r="D222" s="234" t="s">
        <v>99</v>
      </c>
      <c r="E222" s="242">
        <v>1</v>
      </c>
      <c r="F222" s="5"/>
      <c r="G222" s="198">
        <f t="shared" si="5"/>
        <v>0</v>
      </c>
    </row>
    <row r="223" spans="1:7" ht="23.25" x14ac:dyDescent="0.35">
      <c r="A223" s="238" t="str">
        <f>CONCATENATE($A$14,".",TEXT(COUNTA(A$15:A222)-COUNTIF(A$15:A222,"*.")-COUNTIF(A$15:A222,"*)")+1,0))</f>
        <v>4.141</v>
      </c>
      <c r="B223" s="200" t="s">
        <v>1390</v>
      </c>
      <c r="C223" s="201" t="s">
        <v>4094</v>
      </c>
      <c r="D223" s="234" t="s">
        <v>99</v>
      </c>
      <c r="E223" s="242">
        <v>1</v>
      </c>
      <c r="F223" s="5"/>
      <c r="G223" s="198">
        <f t="shared" si="5"/>
        <v>0</v>
      </c>
    </row>
    <row r="224" spans="1:7" ht="23.25" x14ac:dyDescent="0.35">
      <c r="A224" s="238" t="str">
        <f>CONCATENATE($A$14,".",TEXT(COUNTA(A$15:A223)-COUNTIF(A$15:A223,"*.")-COUNTIF(A$15:A223,"*)")+1,0))</f>
        <v>4.142</v>
      </c>
      <c r="B224" s="200" t="s">
        <v>1391</v>
      </c>
      <c r="C224" s="201" t="s">
        <v>4095</v>
      </c>
      <c r="D224" s="234" t="s">
        <v>99</v>
      </c>
      <c r="E224" s="242">
        <v>1</v>
      </c>
      <c r="F224" s="5"/>
      <c r="G224" s="198">
        <f t="shared" si="5"/>
        <v>0</v>
      </c>
    </row>
    <row r="225" spans="1:7" ht="23.25" x14ac:dyDescent="0.35">
      <c r="A225" s="238" t="str">
        <f>CONCATENATE($A$14,".",TEXT(COUNTA(A$15:A224)-COUNTIF(A$15:A224,"*.")-COUNTIF(A$15:A224,"*)")+1,0))</f>
        <v>4.143</v>
      </c>
      <c r="B225" s="200" t="s">
        <v>1392</v>
      </c>
      <c r="C225" s="201" t="s">
        <v>4096</v>
      </c>
      <c r="D225" s="234" t="s">
        <v>99</v>
      </c>
      <c r="E225" s="242">
        <v>1</v>
      </c>
      <c r="F225" s="5"/>
      <c r="G225" s="198">
        <f t="shared" si="5"/>
        <v>0</v>
      </c>
    </row>
    <row r="226" spans="1:7" ht="23.25" x14ac:dyDescent="0.35">
      <c r="A226" s="238" t="str">
        <f>CONCATENATE($A$14,".",TEXT(COUNTA(A$15:A225)-COUNTIF(A$15:A225,"*.")-COUNTIF(A$15:A225,"*)")+1,0))</f>
        <v>4.144</v>
      </c>
      <c r="B226" s="200" t="s">
        <v>1393</v>
      </c>
      <c r="C226" s="201" t="s">
        <v>4097</v>
      </c>
      <c r="D226" s="234" t="s">
        <v>99</v>
      </c>
      <c r="E226" s="242">
        <v>1</v>
      </c>
      <c r="F226" s="5"/>
      <c r="G226" s="198">
        <f t="shared" si="5"/>
        <v>0</v>
      </c>
    </row>
    <row r="227" spans="1:7" ht="23.25" x14ac:dyDescent="0.35">
      <c r="A227" s="238" t="str">
        <f>CONCATENATE($A$14,".",TEXT(COUNTA(A$15:A226)-COUNTIF(A$15:A226,"*.")-COUNTIF(A$15:A226,"*)")+1,0))</f>
        <v>4.145</v>
      </c>
      <c r="B227" s="200" t="s">
        <v>1394</v>
      </c>
      <c r="C227" s="201" t="s">
        <v>4098</v>
      </c>
      <c r="D227" s="234" t="s">
        <v>99</v>
      </c>
      <c r="E227" s="242">
        <v>1</v>
      </c>
      <c r="F227" s="5"/>
      <c r="G227" s="198">
        <f t="shared" si="5"/>
        <v>0</v>
      </c>
    </row>
    <row r="228" spans="1:7" ht="23.25" x14ac:dyDescent="0.35">
      <c r="A228" s="238" t="str">
        <f>CONCATENATE($A$14,".",TEXT(COUNTA(A$15:A227)-COUNTIF(A$15:A227,"*.")-COUNTIF(A$15:A227,"*)")+1,0))</f>
        <v>4.146</v>
      </c>
      <c r="B228" s="200" t="s">
        <v>1395</v>
      </c>
      <c r="C228" s="201" t="s">
        <v>4099</v>
      </c>
      <c r="D228" s="234" t="s">
        <v>99</v>
      </c>
      <c r="E228" s="242">
        <v>1</v>
      </c>
      <c r="F228" s="5"/>
      <c r="G228" s="198">
        <f t="shared" si="5"/>
        <v>0</v>
      </c>
    </row>
    <row r="229" spans="1:7" ht="23.25" x14ac:dyDescent="0.35">
      <c r="A229" s="238" t="str">
        <f>CONCATENATE($A$14,".",TEXT(COUNTA(A$15:A228)-COUNTIF(A$15:A228,"*.")-COUNTIF(A$15:A228,"*)")+1,0))</f>
        <v>4.147</v>
      </c>
      <c r="B229" s="200" t="s">
        <v>1396</v>
      </c>
      <c r="C229" s="201" t="s">
        <v>4100</v>
      </c>
      <c r="D229" s="234" t="s">
        <v>99</v>
      </c>
      <c r="E229" s="242">
        <v>1</v>
      </c>
      <c r="F229" s="5"/>
      <c r="G229" s="198">
        <f t="shared" si="5"/>
        <v>0</v>
      </c>
    </row>
    <row r="230" spans="1:7" ht="23.25" x14ac:dyDescent="0.35">
      <c r="A230" s="238" t="str">
        <f>CONCATENATE($A$14,".",TEXT(COUNTA(A$15:A229)-COUNTIF(A$15:A229,"*.")-COUNTIF(A$15:A229,"*)")+1,0))</f>
        <v>4.148</v>
      </c>
      <c r="B230" s="200" t="s">
        <v>1397</v>
      </c>
      <c r="C230" s="201" t="s">
        <v>4101</v>
      </c>
      <c r="D230" s="234" t="s">
        <v>99</v>
      </c>
      <c r="E230" s="242">
        <v>1</v>
      </c>
      <c r="F230" s="5"/>
      <c r="G230" s="198">
        <f t="shared" si="5"/>
        <v>0</v>
      </c>
    </row>
    <row r="231" spans="1:7" ht="23.25" x14ac:dyDescent="0.35">
      <c r="A231" s="238" t="str">
        <f>CONCATENATE($A$14,".",TEXT(COUNTA(A$15:A230)-COUNTIF(A$15:A230,"*.")-COUNTIF(A$15:A230,"*)")+1,0))</f>
        <v>4.149</v>
      </c>
      <c r="B231" s="200" t="s">
        <v>1398</v>
      </c>
      <c r="C231" s="201" t="s">
        <v>4102</v>
      </c>
      <c r="D231" s="234" t="s">
        <v>99</v>
      </c>
      <c r="E231" s="242">
        <v>1</v>
      </c>
      <c r="F231" s="5"/>
      <c r="G231" s="198">
        <f t="shared" si="5"/>
        <v>0</v>
      </c>
    </row>
    <row r="232" spans="1:7" ht="23.25" x14ac:dyDescent="0.35">
      <c r="A232" s="238" t="str">
        <f>CONCATENATE($A$14,".",TEXT(COUNTA(A$15:A231)-COUNTIF(A$15:A231,"*.")-COUNTIF(A$15:A231,"*)")+1,0))</f>
        <v>4.150</v>
      </c>
      <c r="B232" s="200" t="s">
        <v>1399</v>
      </c>
      <c r="C232" s="201" t="s">
        <v>4103</v>
      </c>
      <c r="D232" s="234" t="s">
        <v>99</v>
      </c>
      <c r="E232" s="242">
        <v>1</v>
      </c>
      <c r="F232" s="5"/>
      <c r="G232" s="198">
        <f t="shared" si="5"/>
        <v>0</v>
      </c>
    </row>
    <row r="233" spans="1:7" ht="23.25" x14ac:dyDescent="0.35">
      <c r="A233" s="238" t="str">
        <f>CONCATENATE($A$14,".",TEXT(COUNTA(A$15:A232)-COUNTIF(A$15:A232,"*.")-COUNTIF(A$15:A232,"*)")+1,0))</f>
        <v>4.151</v>
      </c>
      <c r="B233" s="200" t="s">
        <v>1400</v>
      </c>
      <c r="C233" s="201" t="s">
        <v>4104</v>
      </c>
      <c r="D233" s="234" t="s">
        <v>99</v>
      </c>
      <c r="E233" s="242">
        <v>1</v>
      </c>
      <c r="F233" s="5"/>
      <c r="G233" s="198">
        <f t="shared" si="5"/>
        <v>0</v>
      </c>
    </row>
    <row r="234" spans="1:7" ht="23.25" x14ac:dyDescent="0.35">
      <c r="A234" s="238" t="str">
        <f>CONCATENATE($A$14,".",TEXT(COUNTA(A$15:A233)-COUNTIF(A$15:A233,"*.")-COUNTIF(A$15:A233,"*)")+1,0))</f>
        <v>4.152</v>
      </c>
      <c r="B234" s="200" t="s">
        <v>1401</v>
      </c>
      <c r="C234" s="201" t="s">
        <v>4105</v>
      </c>
      <c r="D234" s="234" t="s">
        <v>99</v>
      </c>
      <c r="E234" s="242">
        <v>1</v>
      </c>
      <c r="F234" s="5"/>
      <c r="G234" s="198">
        <f t="shared" si="5"/>
        <v>0</v>
      </c>
    </row>
    <row r="235" spans="1:7" ht="23.25" x14ac:dyDescent="0.35">
      <c r="A235" s="238" t="str">
        <f>CONCATENATE($A$14,".",TEXT(COUNTA(A$15:A234)-COUNTIF(A$15:A234,"*.")-COUNTIF(A$15:A234,"*)")+1,0))</f>
        <v>4.153</v>
      </c>
      <c r="B235" s="200" t="s">
        <v>1402</v>
      </c>
      <c r="C235" s="201" t="s">
        <v>4106</v>
      </c>
      <c r="D235" s="234" t="s">
        <v>99</v>
      </c>
      <c r="E235" s="242">
        <v>1</v>
      </c>
      <c r="F235" s="5"/>
      <c r="G235" s="198">
        <f t="shared" si="5"/>
        <v>0</v>
      </c>
    </row>
    <row r="236" spans="1:7" ht="23.25" x14ac:dyDescent="0.35">
      <c r="A236" s="238" t="str">
        <f>CONCATENATE($A$14,".",TEXT(COUNTA(A$15:A235)-COUNTIF(A$15:A235,"*.")-COUNTIF(A$15:A235,"*)")+1,0))</f>
        <v>4.154</v>
      </c>
      <c r="B236" s="200" t="s">
        <v>1403</v>
      </c>
      <c r="C236" s="201" t="s">
        <v>4107</v>
      </c>
      <c r="D236" s="234" t="s">
        <v>99</v>
      </c>
      <c r="E236" s="242">
        <v>1</v>
      </c>
      <c r="F236" s="5"/>
      <c r="G236" s="198">
        <f t="shared" si="5"/>
        <v>0</v>
      </c>
    </row>
    <row r="237" spans="1:7" ht="23.25" x14ac:dyDescent="0.35">
      <c r="A237" s="238" t="str">
        <f>CONCATENATE($A$14,".",TEXT(COUNTA(A$15:A236)-COUNTIF(A$15:A236,"*.")-COUNTIF(A$15:A236,"*)")+1,0))</f>
        <v>4.155</v>
      </c>
      <c r="B237" s="200" t="s">
        <v>1404</v>
      </c>
      <c r="C237" s="201" t="s">
        <v>4108</v>
      </c>
      <c r="D237" s="234" t="s">
        <v>99</v>
      </c>
      <c r="E237" s="242">
        <v>1</v>
      </c>
      <c r="F237" s="5"/>
      <c r="G237" s="198">
        <f t="shared" si="5"/>
        <v>0</v>
      </c>
    </row>
    <row r="238" spans="1:7" ht="23.25" x14ac:dyDescent="0.35">
      <c r="A238" s="238" t="str">
        <f>CONCATENATE($A$14,".",TEXT(COUNTA(A$15:A237)-COUNTIF(A$15:A237,"*.")-COUNTIF(A$15:A237,"*)")+1,0))</f>
        <v>4.156</v>
      </c>
      <c r="B238" s="200" t="s">
        <v>1405</v>
      </c>
      <c r="C238" s="201" t="s">
        <v>4109</v>
      </c>
      <c r="D238" s="234" t="s">
        <v>99</v>
      </c>
      <c r="E238" s="242">
        <v>1</v>
      </c>
      <c r="F238" s="5"/>
      <c r="G238" s="198">
        <f t="shared" si="5"/>
        <v>0</v>
      </c>
    </row>
    <row r="239" spans="1:7" ht="23.25" x14ac:dyDescent="0.35">
      <c r="A239" s="238" t="str">
        <f>CONCATENATE($A$14,".",TEXT(COUNTA(A$15:A238)-COUNTIF(A$15:A238,"*.")-COUNTIF(A$15:A238,"*)")+1,0))</f>
        <v>4.157</v>
      </c>
      <c r="B239" s="200" t="s">
        <v>1406</v>
      </c>
      <c r="C239" s="201" t="s">
        <v>4110</v>
      </c>
      <c r="D239" s="234" t="s">
        <v>99</v>
      </c>
      <c r="E239" s="242">
        <v>1</v>
      </c>
      <c r="F239" s="5"/>
      <c r="G239" s="198">
        <f t="shared" si="5"/>
        <v>0</v>
      </c>
    </row>
    <row r="240" spans="1:7" ht="23.25" x14ac:dyDescent="0.35">
      <c r="A240" s="238" t="str">
        <f>CONCATENATE($A$14,".",TEXT(COUNTA(A$15:A239)-COUNTIF(A$15:A239,"*.")-COUNTIF(A$15:A239,"*)")+1,0))</f>
        <v>4.158</v>
      </c>
      <c r="B240" s="200" t="s">
        <v>1407</v>
      </c>
      <c r="C240" s="201" t="s">
        <v>4111</v>
      </c>
      <c r="D240" s="234" t="s">
        <v>99</v>
      </c>
      <c r="E240" s="242">
        <v>1</v>
      </c>
      <c r="F240" s="5"/>
      <c r="G240" s="198">
        <f t="shared" si="5"/>
        <v>0</v>
      </c>
    </row>
    <row r="241" spans="1:7" ht="23.25" x14ac:dyDescent="0.35">
      <c r="A241" s="238" t="str">
        <f>CONCATENATE($A$14,".",TEXT(COUNTA(A$15:A240)-COUNTIF(A$15:A240,"*.")-COUNTIF(A$15:A240,"*)")+1,0))</f>
        <v>4.159</v>
      </c>
      <c r="B241" s="200" t="s">
        <v>1408</v>
      </c>
      <c r="C241" s="201" t="s">
        <v>4112</v>
      </c>
      <c r="D241" s="234" t="s">
        <v>99</v>
      </c>
      <c r="E241" s="242">
        <v>1</v>
      </c>
      <c r="F241" s="5"/>
      <c r="G241" s="198">
        <f t="shared" si="5"/>
        <v>0</v>
      </c>
    </row>
    <row r="242" spans="1:7" ht="23.25" x14ac:dyDescent="0.35">
      <c r="A242" s="238" t="str">
        <f>CONCATENATE($A$14,".",TEXT(COUNTA(A$15:A241)-COUNTIF(A$15:A241,"*.")-COUNTIF(A$15:A241,"*)")+1,0))</f>
        <v>4.160</v>
      </c>
      <c r="B242" s="200" t="s">
        <v>1409</v>
      </c>
      <c r="C242" s="201" t="s">
        <v>4113</v>
      </c>
      <c r="D242" s="234" t="s">
        <v>99</v>
      </c>
      <c r="E242" s="242">
        <v>1</v>
      </c>
      <c r="F242" s="5"/>
      <c r="G242" s="198">
        <f t="shared" si="5"/>
        <v>0</v>
      </c>
    </row>
    <row r="243" spans="1:7" ht="23.25" x14ac:dyDescent="0.35">
      <c r="A243" s="238" t="str">
        <f>CONCATENATE($A$14,".",TEXT(COUNTA(A$15:A242)-COUNTIF(A$15:A242,"*.")-COUNTIF(A$15:A242,"*)")+1,0))</f>
        <v>4.161</v>
      </c>
      <c r="B243" s="200" t="s">
        <v>1410</v>
      </c>
      <c r="C243" s="201" t="s">
        <v>4114</v>
      </c>
      <c r="D243" s="234" t="s">
        <v>99</v>
      </c>
      <c r="E243" s="242">
        <v>1</v>
      </c>
      <c r="F243" s="5"/>
      <c r="G243" s="198">
        <f t="shared" si="5"/>
        <v>0</v>
      </c>
    </row>
    <row r="244" spans="1:7" ht="23.25" x14ac:dyDescent="0.35">
      <c r="A244" s="238" t="str">
        <f>CONCATENATE($A$14,".",TEXT(COUNTA(A$15:A243)-COUNTIF(A$15:A243,"*.")-COUNTIF(A$15:A243,"*)")+1,0))</f>
        <v>4.162</v>
      </c>
      <c r="B244" s="200" t="s">
        <v>1411</v>
      </c>
      <c r="C244" s="201" t="s">
        <v>4115</v>
      </c>
      <c r="D244" s="234" t="s">
        <v>99</v>
      </c>
      <c r="E244" s="242">
        <v>1</v>
      </c>
      <c r="F244" s="5"/>
      <c r="G244" s="198">
        <f t="shared" si="5"/>
        <v>0</v>
      </c>
    </row>
    <row r="245" spans="1:7" ht="23.25" x14ac:dyDescent="0.35">
      <c r="A245" s="238" t="str">
        <f>CONCATENATE($A$14,".",TEXT(COUNTA(A$15:A244)-COUNTIF(A$15:A244,"*.")-COUNTIF(A$15:A244,"*)")+1,0))</f>
        <v>4.163</v>
      </c>
      <c r="B245" s="200" t="s">
        <v>1412</v>
      </c>
      <c r="C245" s="201" t="s">
        <v>4116</v>
      </c>
      <c r="D245" s="234" t="s">
        <v>99</v>
      </c>
      <c r="E245" s="242">
        <v>1</v>
      </c>
      <c r="F245" s="5"/>
      <c r="G245" s="198">
        <f t="shared" si="5"/>
        <v>0</v>
      </c>
    </row>
    <row r="246" spans="1:7" ht="23.25" x14ac:dyDescent="0.35">
      <c r="A246" s="238" t="str">
        <f>CONCATENATE($A$14,".",TEXT(COUNTA(A$15:A245)-COUNTIF(A$15:A245,"*.")-COUNTIF(A$15:A245,"*)")+1,0))</f>
        <v>4.164</v>
      </c>
      <c r="B246" s="200" t="s">
        <v>1413</v>
      </c>
      <c r="C246" s="201" t="s">
        <v>4117</v>
      </c>
      <c r="D246" s="234" t="s">
        <v>99</v>
      </c>
      <c r="E246" s="242">
        <v>1</v>
      </c>
      <c r="F246" s="5"/>
      <c r="G246" s="198">
        <f t="shared" si="5"/>
        <v>0</v>
      </c>
    </row>
    <row r="247" spans="1:7" ht="23.25" x14ac:dyDescent="0.35">
      <c r="A247" s="238" t="str">
        <f>CONCATENATE($A$14,".",TEXT(COUNTA(A$15:A246)-COUNTIF(A$15:A246,"*.")-COUNTIF(A$15:A246,"*)")+1,0))</f>
        <v>4.165</v>
      </c>
      <c r="B247" s="200" t="s">
        <v>1414</v>
      </c>
      <c r="C247" s="201" t="s">
        <v>4118</v>
      </c>
      <c r="D247" s="234" t="s">
        <v>99</v>
      </c>
      <c r="E247" s="242">
        <v>1</v>
      </c>
      <c r="F247" s="5"/>
      <c r="G247" s="198">
        <f t="shared" si="5"/>
        <v>0</v>
      </c>
    </row>
    <row r="248" spans="1:7" ht="23.25" x14ac:dyDescent="0.35">
      <c r="A248" s="238" t="str">
        <f>CONCATENATE($A$14,".",TEXT(COUNTA(A$15:A247)-COUNTIF(A$15:A247,"*.")-COUNTIF(A$15:A247,"*)")+1,0))</f>
        <v>4.166</v>
      </c>
      <c r="B248" s="200" t="s">
        <v>1415</v>
      </c>
      <c r="C248" s="201" t="s">
        <v>4119</v>
      </c>
      <c r="D248" s="234" t="s">
        <v>99</v>
      </c>
      <c r="E248" s="242">
        <v>1</v>
      </c>
      <c r="F248" s="5"/>
      <c r="G248" s="198">
        <f t="shared" si="5"/>
        <v>0</v>
      </c>
    </row>
    <row r="249" spans="1:7" ht="23.25" x14ac:dyDescent="0.35">
      <c r="A249" s="238" t="str">
        <f>CONCATENATE($A$14,".",TEXT(COUNTA(A$15:A248)-COUNTIF(A$15:A248,"*.")-COUNTIF(A$15:A248,"*)")+1,0))</f>
        <v>4.167</v>
      </c>
      <c r="B249" s="200" t="s">
        <v>1416</v>
      </c>
      <c r="C249" s="201" t="s">
        <v>4120</v>
      </c>
      <c r="D249" s="234" t="s">
        <v>99</v>
      </c>
      <c r="E249" s="242">
        <v>1</v>
      </c>
      <c r="F249" s="5"/>
      <c r="G249" s="198">
        <f t="shared" si="5"/>
        <v>0</v>
      </c>
    </row>
    <row r="250" spans="1:7" ht="23.25" x14ac:dyDescent="0.35">
      <c r="A250" s="238" t="str">
        <f>CONCATENATE($A$14,".",TEXT(COUNTA(A$15:A249)-COUNTIF(A$15:A249,"*.")-COUNTIF(A$15:A249,"*)")+1,0))</f>
        <v>4.168</v>
      </c>
      <c r="B250" s="200" t="s">
        <v>1417</v>
      </c>
      <c r="C250" s="201" t="s">
        <v>4121</v>
      </c>
      <c r="D250" s="234" t="s">
        <v>99</v>
      </c>
      <c r="E250" s="242">
        <v>1</v>
      </c>
      <c r="F250" s="5"/>
      <c r="G250" s="198">
        <f t="shared" si="5"/>
        <v>0</v>
      </c>
    </row>
    <row r="251" spans="1:7" ht="23.25" x14ac:dyDescent="0.35">
      <c r="A251" s="238" t="str">
        <f>CONCATENATE($A$14,".",TEXT(COUNTA(A$15:A250)-COUNTIF(A$15:A250,"*.")-COUNTIF(A$15:A250,"*)")+1,0))</f>
        <v>4.169</v>
      </c>
      <c r="B251" s="200" t="s">
        <v>1418</v>
      </c>
      <c r="C251" s="201" t="s">
        <v>4122</v>
      </c>
      <c r="D251" s="234" t="s">
        <v>99</v>
      </c>
      <c r="E251" s="242">
        <v>1</v>
      </c>
      <c r="F251" s="5"/>
      <c r="G251" s="198">
        <f t="shared" si="5"/>
        <v>0</v>
      </c>
    </row>
    <row r="252" spans="1:7" ht="23.25" x14ac:dyDescent="0.35">
      <c r="A252" s="238" t="str">
        <f>CONCATENATE($A$14,".",TEXT(COUNTA(A$15:A251)-COUNTIF(A$15:A251,"*.")-COUNTIF(A$15:A251,"*)")+1,0))</f>
        <v>4.170</v>
      </c>
      <c r="B252" s="200" t="s">
        <v>1419</v>
      </c>
      <c r="C252" s="201" t="s">
        <v>4123</v>
      </c>
      <c r="D252" s="234" t="s">
        <v>99</v>
      </c>
      <c r="E252" s="242">
        <v>1</v>
      </c>
      <c r="F252" s="5"/>
      <c r="G252" s="198">
        <f t="shared" si="5"/>
        <v>0</v>
      </c>
    </row>
    <row r="253" spans="1:7" ht="23.25" x14ac:dyDescent="0.35">
      <c r="A253" s="238" t="str">
        <f>CONCATENATE($A$14,".",TEXT(COUNTA(A$15:A252)-COUNTIF(A$15:A252,"*.")-COUNTIF(A$15:A252,"*)")+1,0))</f>
        <v>4.171</v>
      </c>
      <c r="B253" s="200" t="s">
        <v>1420</v>
      </c>
      <c r="C253" s="201" t="s">
        <v>4124</v>
      </c>
      <c r="D253" s="234" t="s">
        <v>99</v>
      </c>
      <c r="E253" s="242">
        <v>1</v>
      </c>
      <c r="F253" s="5"/>
      <c r="G253" s="198">
        <f t="shared" si="5"/>
        <v>0</v>
      </c>
    </row>
    <row r="254" spans="1:7" ht="23.25" x14ac:dyDescent="0.35">
      <c r="A254" s="238" t="str">
        <f>CONCATENATE($A$14,".",TEXT(COUNTA(A$15:A253)-COUNTIF(A$15:A253,"*.")-COUNTIF(A$15:A253,"*)")+1,0))</f>
        <v>4.172</v>
      </c>
      <c r="B254" s="200" t="s">
        <v>1421</v>
      </c>
      <c r="C254" s="201" t="s">
        <v>4125</v>
      </c>
      <c r="D254" s="234" t="s">
        <v>99</v>
      </c>
      <c r="E254" s="242">
        <v>1</v>
      </c>
      <c r="F254" s="5"/>
      <c r="G254" s="198">
        <f t="shared" si="5"/>
        <v>0</v>
      </c>
    </row>
    <row r="255" spans="1:7" ht="23.25" x14ac:dyDescent="0.35">
      <c r="A255" s="238" t="str">
        <f>CONCATENATE($A$14,".",TEXT(COUNTA(A$15:A254)-COUNTIF(A$15:A254,"*.")-COUNTIF(A$15:A254,"*)")+1,0))</f>
        <v>4.173</v>
      </c>
      <c r="B255" s="200" t="s">
        <v>1422</v>
      </c>
      <c r="C255" s="201" t="s">
        <v>4126</v>
      </c>
      <c r="D255" s="234" t="s">
        <v>99</v>
      </c>
      <c r="E255" s="242">
        <v>1</v>
      </c>
      <c r="F255" s="5"/>
      <c r="G255" s="198">
        <f t="shared" si="5"/>
        <v>0</v>
      </c>
    </row>
    <row r="256" spans="1:7" ht="23.25" x14ac:dyDescent="0.35">
      <c r="A256" s="238" t="str">
        <f>CONCATENATE($A$14,".",TEXT(COUNTA(A$15:A255)-COUNTIF(A$15:A255,"*.")-COUNTIF(A$15:A255,"*)")+1,0))</f>
        <v>4.174</v>
      </c>
      <c r="B256" s="200" t="s">
        <v>1423</v>
      </c>
      <c r="C256" s="201" t="s">
        <v>4127</v>
      </c>
      <c r="D256" s="234" t="s">
        <v>99</v>
      </c>
      <c r="E256" s="242">
        <v>1</v>
      </c>
      <c r="F256" s="5"/>
      <c r="G256" s="198">
        <f t="shared" si="5"/>
        <v>0</v>
      </c>
    </row>
    <row r="257" spans="1:7" ht="23.25" x14ac:dyDescent="0.35">
      <c r="A257" s="238" t="str">
        <f>CONCATENATE($A$14,".",TEXT(COUNTA(A$15:A256)-COUNTIF(A$15:A256,"*.")-COUNTIF(A$15:A256,"*)")+1,0))</f>
        <v>4.175</v>
      </c>
      <c r="B257" s="200" t="s">
        <v>1424</v>
      </c>
      <c r="C257" s="201" t="s">
        <v>4128</v>
      </c>
      <c r="D257" s="234" t="s">
        <v>99</v>
      </c>
      <c r="E257" s="242">
        <v>1</v>
      </c>
      <c r="F257" s="5"/>
      <c r="G257" s="198">
        <f t="shared" si="5"/>
        <v>0</v>
      </c>
    </row>
    <row r="258" spans="1:7" ht="23.25" x14ac:dyDescent="0.35">
      <c r="A258" s="238" t="str">
        <f>CONCATENATE($A$14,".",TEXT(COUNTA(A$15:A257)-COUNTIF(A$15:A257,"*.")-COUNTIF(A$15:A257,"*)")+1,0))</f>
        <v>4.176</v>
      </c>
      <c r="B258" s="200" t="s">
        <v>1425</v>
      </c>
      <c r="C258" s="201" t="s">
        <v>4129</v>
      </c>
      <c r="D258" s="234" t="s">
        <v>99</v>
      </c>
      <c r="E258" s="242">
        <v>1</v>
      </c>
      <c r="F258" s="5"/>
      <c r="G258" s="198">
        <f t="shared" si="5"/>
        <v>0</v>
      </c>
    </row>
    <row r="259" spans="1:7" ht="23.25" x14ac:dyDescent="0.35">
      <c r="A259" s="238" t="str">
        <f>CONCATENATE($A$14,".",TEXT(COUNTA(A$15:A258)-COUNTIF(A$15:A258,"*.")-COUNTIF(A$15:A258,"*)")+1,0))</f>
        <v>4.177</v>
      </c>
      <c r="B259" s="200" t="s">
        <v>1426</v>
      </c>
      <c r="C259" s="201" t="s">
        <v>4130</v>
      </c>
      <c r="D259" s="234" t="s">
        <v>99</v>
      </c>
      <c r="E259" s="242">
        <v>1</v>
      </c>
      <c r="F259" s="5"/>
      <c r="G259" s="198">
        <f t="shared" si="5"/>
        <v>0</v>
      </c>
    </row>
    <row r="260" spans="1:7" ht="23.25" x14ac:dyDescent="0.35">
      <c r="A260" s="238" t="str">
        <f>CONCATENATE($A$14,".",TEXT(COUNTA(A$15:A259)-COUNTIF(A$15:A259,"*.")-COUNTIF(A$15:A259,"*)")+1,0))</f>
        <v>4.178</v>
      </c>
      <c r="B260" s="200" t="s">
        <v>1427</v>
      </c>
      <c r="C260" s="201" t="s">
        <v>4131</v>
      </c>
      <c r="D260" s="234" t="s">
        <v>99</v>
      </c>
      <c r="E260" s="242">
        <v>1</v>
      </c>
      <c r="F260" s="5"/>
      <c r="G260" s="198">
        <f t="shared" si="5"/>
        <v>0</v>
      </c>
    </row>
    <row r="261" spans="1:7" ht="23.25" x14ac:dyDescent="0.35">
      <c r="A261" s="238" t="str">
        <f>CONCATENATE($A$14,".",TEXT(COUNTA(A$15:A260)-COUNTIF(A$15:A260,"*.")-COUNTIF(A$15:A260,"*)")+1,0))</f>
        <v>4.179</v>
      </c>
      <c r="B261" s="200" t="s">
        <v>1428</v>
      </c>
      <c r="C261" s="201" t="s">
        <v>4132</v>
      </c>
      <c r="D261" s="234" t="s">
        <v>99</v>
      </c>
      <c r="E261" s="242">
        <v>1</v>
      </c>
      <c r="F261" s="5"/>
      <c r="G261" s="198">
        <f t="shared" si="5"/>
        <v>0</v>
      </c>
    </row>
    <row r="262" spans="1:7" ht="23.25" x14ac:dyDescent="0.35">
      <c r="A262" s="238" t="str">
        <f>CONCATENATE($A$14,".",TEXT(COUNTA(A$15:A261)-COUNTIF(A$15:A261,"*.")-COUNTIF(A$15:A261,"*)")+1,0))</f>
        <v>4.180</v>
      </c>
      <c r="B262" s="200" t="s">
        <v>1429</v>
      </c>
      <c r="C262" s="201" t="s">
        <v>4133</v>
      </c>
      <c r="D262" s="234" t="s">
        <v>99</v>
      </c>
      <c r="E262" s="242">
        <v>1</v>
      </c>
      <c r="F262" s="5"/>
      <c r="G262" s="198">
        <f t="shared" si="5"/>
        <v>0</v>
      </c>
    </row>
    <row r="263" spans="1:7" ht="23.25" x14ac:dyDescent="0.35">
      <c r="A263" s="238" t="str">
        <f>CONCATENATE($A$14,".",TEXT(COUNTA(A$15:A262)-COUNTIF(A$15:A262,"*.")-COUNTIF(A$15:A262,"*)")+1,0))</f>
        <v>4.181</v>
      </c>
      <c r="B263" s="200" t="s">
        <v>1430</v>
      </c>
      <c r="C263" s="201" t="s">
        <v>4134</v>
      </c>
      <c r="D263" s="234" t="s">
        <v>99</v>
      </c>
      <c r="E263" s="242">
        <v>1</v>
      </c>
      <c r="F263" s="5"/>
      <c r="G263" s="198">
        <f t="shared" si="5"/>
        <v>0</v>
      </c>
    </row>
    <row r="264" spans="1:7" ht="23.25" x14ac:dyDescent="0.35">
      <c r="A264" s="238" t="str">
        <f>CONCATENATE($A$14,".",TEXT(COUNTA(A$15:A263)-COUNTIF(A$15:A263,"*.")-COUNTIF(A$15:A263,"*)")+1,0))</f>
        <v>4.182</v>
      </c>
      <c r="B264" s="200" t="s">
        <v>1431</v>
      </c>
      <c r="C264" s="201" t="s">
        <v>4135</v>
      </c>
      <c r="D264" s="234" t="s">
        <v>99</v>
      </c>
      <c r="E264" s="242">
        <v>1</v>
      </c>
      <c r="F264" s="5"/>
      <c r="G264" s="198">
        <f t="shared" si="5"/>
        <v>0</v>
      </c>
    </row>
    <row r="265" spans="1:7" ht="23.25" x14ac:dyDescent="0.35">
      <c r="A265" s="238" t="str">
        <f>CONCATENATE($A$14,".",TEXT(COUNTA(A$15:A264)-COUNTIF(A$15:A264,"*.")-COUNTIF(A$15:A264,"*)")+1,0))</f>
        <v>4.183</v>
      </c>
      <c r="B265" s="200" t="s">
        <v>1432</v>
      </c>
      <c r="C265" s="201" t="s">
        <v>4136</v>
      </c>
      <c r="D265" s="234" t="s">
        <v>99</v>
      </c>
      <c r="E265" s="242">
        <v>1</v>
      </c>
      <c r="F265" s="5"/>
      <c r="G265" s="198">
        <f t="shared" si="5"/>
        <v>0</v>
      </c>
    </row>
    <row r="266" spans="1:7" ht="23.25" x14ac:dyDescent="0.35">
      <c r="A266" s="238" t="str">
        <f>CONCATENATE($A$14,".",TEXT(COUNTA(A$15:A265)-COUNTIF(A$15:A265,"*.")-COUNTIF(A$15:A265,"*)")+1,0))</f>
        <v>4.184</v>
      </c>
      <c r="B266" s="200" t="s">
        <v>1433</v>
      </c>
      <c r="C266" s="201" t="s">
        <v>4137</v>
      </c>
      <c r="D266" s="234" t="s">
        <v>99</v>
      </c>
      <c r="E266" s="242">
        <v>1</v>
      </c>
      <c r="F266" s="5"/>
      <c r="G266" s="198">
        <f t="shared" si="5"/>
        <v>0</v>
      </c>
    </row>
    <row r="267" spans="1:7" ht="23.25" x14ac:dyDescent="0.35">
      <c r="A267" s="238" t="str">
        <f>CONCATENATE($A$14,".",TEXT(COUNTA(A$15:A266)-COUNTIF(A$15:A266,"*.")-COUNTIF(A$15:A266,"*)")+1,0))</f>
        <v>4.185</v>
      </c>
      <c r="B267" s="200" t="s">
        <v>1434</v>
      </c>
      <c r="C267" s="201" t="s">
        <v>4138</v>
      </c>
      <c r="D267" s="234" t="s">
        <v>99</v>
      </c>
      <c r="E267" s="242">
        <v>1</v>
      </c>
      <c r="F267" s="5"/>
      <c r="G267" s="198">
        <f t="shared" si="5"/>
        <v>0</v>
      </c>
    </row>
    <row r="268" spans="1:7" ht="23.25" x14ac:dyDescent="0.35">
      <c r="A268" s="238" t="str">
        <f>CONCATENATE($A$14,".",TEXT(COUNTA(A$15:A267)-COUNTIF(A$15:A267,"*.")-COUNTIF(A$15:A267,"*)")+1,0))</f>
        <v>4.186</v>
      </c>
      <c r="B268" s="200" t="s">
        <v>1435</v>
      </c>
      <c r="C268" s="201" t="s">
        <v>4139</v>
      </c>
      <c r="D268" s="234" t="s">
        <v>99</v>
      </c>
      <c r="E268" s="242">
        <v>1</v>
      </c>
      <c r="F268" s="5"/>
      <c r="G268" s="198">
        <f t="shared" si="5"/>
        <v>0</v>
      </c>
    </row>
    <row r="269" spans="1:7" ht="23.25" x14ac:dyDescent="0.35">
      <c r="A269" s="238" t="str">
        <f>CONCATENATE($A$14,".",TEXT(COUNTA(A$15:A268)-COUNTIF(A$15:A268,"*.")-COUNTIF(A$15:A268,"*)")+1,0))</f>
        <v>4.187</v>
      </c>
      <c r="B269" s="200" t="s">
        <v>1436</v>
      </c>
      <c r="C269" s="201" t="s">
        <v>4140</v>
      </c>
      <c r="D269" s="234" t="s">
        <v>99</v>
      </c>
      <c r="E269" s="242">
        <v>1</v>
      </c>
      <c r="F269" s="5"/>
      <c r="G269" s="198">
        <f t="shared" si="5"/>
        <v>0</v>
      </c>
    </row>
    <row r="270" spans="1:7" ht="23.25" x14ac:dyDescent="0.35">
      <c r="A270" s="238" t="str">
        <f>CONCATENATE($A$14,".",TEXT(COUNTA(A$15:A269)-COUNTIF(A$15:A269,"*.")-COUNTIF(A$15:A269,"*)")+1,0))</f>
        <v>4.188</v>
      </c>
      <c r="B270" s="200" t="s">
        <v>1437</v>
      </c>
      <c r="C270" s="201" t="s">
        <v>4141</v>
      </c>
      <c r="D270" s="234" t="s">
        <v>99</v>
      </c>
      <c r="E270" s="242">
        <v>1</v>
      </c>
      <c r="F270" s="5"/>
      <c r="G270" s="198">
        <f t="shared" si="5"/>
        <v>0</v>
      </c>
    </row>
    <row r="271" spans="1:7" ht="23.25" x14ac:dyDescent="0.35">
      <c r="A271" s="238" t="str">
        <f>CONCATENATE($A$14,".",TEXT(COUNTA(A$15:A270)-COUNTIF(A$15:A270,"*.")-COUNTIF(A$15:A270,"*)")+1,0))</f>
        <v>4.189</v>
      </c>
      <c r="B271" s="200" t="s">
        <v>1438</v>
      </c>
      <c r="C271" s="201" t="s">
        <v>4142</v>
      </c>
      <c r="D271" s="234" t="s">
        <v>99</v>
      </c>
      <c r="E271" s="242">
        <v>1</v>
      </c>
      <c r="F271" s="5"/>
      <c r="G271" s="198">
        <f t="shared" si="5"/>
        <v>0</v>
      </c>
    </row>
    <row r="272" spans="1:7" ht="23.25" x14ac:dyDescent="0.35">
      <c r="A272" s="238" t="str">
        <f>CONCATENATE($A$14,".",TEXT(COUNTA(A$15:A271)-COUNTIF(A$15:A271,"*.")-COUNTIF(A$15:A271,"*)")+1,0))</f>
        <v>4.190</v>
      </c>
      <c r="B272" s="200" t="s">
        <v>1439</v>
      </c>
      <c r="C272" s="201" t="s">
        <v>4143</v>
      </c>
      <c r="D272" s="234" t="s">
        <v>99</v>
      </c>
      <c r="E272" s="242">
        <v>1</v>
      </c>
      <c r="F272" s="5"/>
      <c r="G272" s="198">
        <f t="shared" si="5"/>
        <v>0</v>
      </c>
    </row>
    <row r="273" spans="1:7" ht="23.25" x14ac:dyDescent="0.35">
      <c r="A273" s="238" t="str">
        <f>CONCATENATE($A$14,".",TEXT(COUNTA(A$15:A272)-COUNTIF(A$15:A272,"*.")-COUNTIF(A$15:A272,"*)")+1,0))</f>
        <v>4.191</v>
      </c>
      <c r="B273" s="200" t="s">
        <v>1440</v>
      </c>
      <c r="C273" s="201" t="s">
        <v>4144</v>
      </c>
      <c r="D273" s="234" t="s">
        <v>99</v>
      </c>
      <c r="E273" s="242">
        <v>1</v>
      </c>
      <c r="F273" s="5"/>
      <c r="G273" s="198">
        <f t="shared" si="5"/>
        <v>0</v>
      </c>
    </row>
    <row r="274" spans="1:7" ht="23.25" x14ac:dyDescent="0.35">
      <c r="A274" s="238" t="str">
        <f>CONCATENATE($A$14,".",TEXT(COUNTA(A$15:A273)-COUNTIF(A$15:A273,"*.")-COUNTIF(A$15:A273,"*)")+1,0))</f>
        <v>4.192</v>
      </c>
      <c r="B274" s="200" t="s">
        <v>1441</v>
      </c>
      <c r="C274" s="201" t="s">
        <v>4145</v>
      </c>
      <c r="D274" s="234" t="s">
        <v>99</v>
      </c>
      <c r="E274" s="242">
        <v>1</v>
      </c>
      <c r="F274" s="5"/>
      <c r="G274" s="198">
        <f t="shared" si="5"/>
        <v>0</v>
      </c>
    </row>
    <row r="275" spans="1:7" ht="23.25" x14ac:dyDescent="0.35">
      <c r="A275" s="238" t="str">
        <f>CONCATENATE($A$14,".",TEXT(COUNTA(A$15:A274)-COUNTIF(A$15:A274,"*.")-COUNTIF(A$15:A274,"*)")+1,0))</f>
        <v>4.193</v>
      </c>
      <c r="B275" s="200" t="s">
        <v>1442</v>
      </c>
      <c r="C275" s="201" t="s">
        <v>4146</v>
      </c>
      <c r="D275" s="234" t="s">
        <v>99</v>
      </c>
      <c r="E275" s="242">
        <v>1</v>
      </c>
      <c r="F275" s="5"/>
      <c r="G275" s="198">
        <f t="shared" si="5"/>
        <v>0</v>
      </c>
    </row>
    <row r="276" spans="1:7" ht="23.25" x14ac:dyDescent="0.35">
      <c r="A276" s="238" t="str">
        <f>CONCATENATE($A$14,".",TEXT(COUNTA(A$15:A275)-COUNTIF(A$15:A275,"*.")-COUNTIF(A$15:A275,"*)")+1,0))</f>
        <v>4.194</v>
      </c>
      <c r="B276" s="200" t="s">
        <v>1443</v>
      </c>
      <c r="C276" s="201" t="s">
        <v>4147</v>
      </c>
      <c r="D276" s="234" t="s">
        <v>99</v>
      </c>
      <c r="E276" s="242">
        <v>1</v>
      </c>
      <c r="F276" s="5"/>
      <c r="G276" s="198">
        <f t="shared" ref="G276:G339" si="6">ROUND(E276*F276,2)</f>
        <v>0</v>
      </c>
    </row>
    <row r="277" spans="1:7" ht="23.25" x14ac:dyDescent="0.35">
      <c r="A277" s="238" t="str">
        <f>CONCATENATE($A$14,".",TEXT(COUNTA(A$15:A276)-COUNTIF(A$15:A276,"*.")-COUNTIF(A$15:A276,"*)")+1,0))</f>
        <v>4.195</v>
      </c>
      <c r="B277" s="200" t="s">
        <v>1444</v>
      </c>
      <c r="C277" s="201" t="s">
        <v>4148</v>
      </c>
      <c r="D277" s="234" t="s">
        <v>99</v>
      </c>
      <c r="E277" s="242">
        <v>1</v>
      </c>
      <c r="F277" s="5"/>
      <c r="G277" s="198">
        <f t="shared" si="6"/>
        <v>0</v>
      </c>
    </row>
    <row r="278" spans="1:7" ht="23.25" x14ac:dyDescent="0.35">
      <c r="A278" s="238" t="str">
        <f>CONCATENATE($A$14,".",TEXT(COUNTA(A$15:A277)-COUNTIF(A$15:A277,"*.")-COUNTIF(A$15:A277,"*)")+1,0))</f>
        <v>4.196</v>
      </c>
      <c r="B278" s="200" t="s">
        <v>1445</v>
      </c>
      <c r="C278" s="201" t="s">
        <v>4149</v>
      </c>
      <c r="D278" s="234" t="s">
        <v>99</v>
      </c>
      <c r="E278" s="242">
        <v>1</v>
      </c>
      <c r="F278" s="5"/>
      <c r="G278" s="198">
        <f t="shared" si="6"/>
        <v>0</v>
      </c>
    </row>
    <row r="279" spans="1:7" ht="23.25" x14ac:dyDescent="0.35">
      <c r="A279" s="238" t="str">
        <f>CONCATENATE($A$14,".",TEXT(COUNTA(A$15:A278)-COUNTIF(A$15:A278,"*.")-COUNTIF(A$15:A278,"*)")+1,0))</f>
        <v>4.197</v>
      </c>
      <c r="B279" s="200" t="s">
        <v>1446</v>
      </c>
      <c r="C279" s="201" t="s">
        <v>4150</v>
      </c>
      <c r="D279" s="234" t="s">
        <v>99</v>
      </c>
      <c r="E279" s="242">
        <v>1</v>
      </c>
      <c r="F279" s="5"/>
      <c r="G279" s="198">
        <f t="shared" si="6"/>
        <v>0</v>
      </c>
    </row>
    <row r="280" spans="1:7" ht="23.25" x14ac:dyDescent="0.35">
      <c r="A280" s="238" t="str">
        <f>CONCATENATE($A$14,".",TEXT(COUNTA(A$15:A279)-COUNTIF(A$15:A279,"*.")-COUNTIF(A$15:A279,"*)")+1,0))</f>
        <v>4.198</v>
      </c>
      <c r="B280" s="200" t="s">
        <v>1447</v>
      </c>
      <c r="C280" s="201" t="s">
        <v>4151</v>
      </c>
      <c r="D280" s="234" t="s">
        <v>99</v>
      </c>
      <c r="E280" s="242">
        <v>1</v>
      </c>
      <c r="F280" s="5"/>
      <c r="G280" s="198">
        <f t="shared" si="6"/>
        <v>0</v>
      </c>
    </row>
    <row r="281" spans="1:7" ht="23.25" x14ac:dyDescent="0.35">
      <c r="A281" s="238" t="str">
        <f>CONCATENATE($A$14,".",TEXT(COUNTA(A$15:A280)-COUNTIF(A$15:A280,"*.")-COUNTIF(A$15:A280,"*)")+1,0))</f>
        <v>4.199</v>
      </c>
      <c r="B281" s="200" t="s">
        <v>1448</v>
      </c>
      <c r="C281" s="201" t="s">
        <v>4152</v>
      </c>
      <c r="D281" s="234" t="s">
        <v>99</v>
      </c>
      <c r="E281" s="242">
        <v>1</v>
      </c>
      <c r="F281" s="5"/>
      <c r="G281" s="198">
        <f t="shared" si="6"/>
        <v>0</v>
      </c>
    </row>
    <row r="282" spans="1:7" ht="23.25" x14ac:dyDescent="0.35">
      <c r="A282" s="238" t="str">
        <f>CONCATENATE($A$14,".",TEXT(COUNTA(A$15:A281)-COUNTIF(A$15:A281,"*.")-COUNTIF(A$15:A281,"*)")+1,0))</f>
        <v>4.200</v>
      </c>
      <c r="B282" s="200" t="s">
        <v>1449</v>
      </c>
      <c r="C282" s="201" t="s">
        <v>4153</v>
      </c>
      <c r="D282" s="234" t="s">
        <v>99</v>
      </c>
      <c r="E282" s="242">
        <v>1</v>
      </c>
      <c r="F282" s="5"/>
      <c r="G282" s="198">
        <f t="shared" si="6"/>
        <v>0</v>
      </c>
    </row>
    <row r="283" spans="1:7" ht="23.25" x14ac:dyDescent="0.35">
      <c r="A283" s="238" t="str">
        <f>CONCATENATE($A$14,".",TEXT(COUNTA(A$15:A282)-COUNTIF(A$15:A282,"*.")-COUNTIF(A$15:A282,"*)")+1,0))</f>
        <v>4.201</v>
      </c>
      <c r="B283" s="200" t="s">
        <v>1450</v>
      </c>
      <c r="C283" s="201" t="s">
        <v>4154</v>
      </c>
      <c r="D283" s="234" t="s">
        <v>99</v>
      </c>
      <c r="E283" s="242">
        <v>1</v>
      </c>
      <c r="F283" s="5"/>
      <c r="G283" s="198">
        <f t="shared" si="6"/>
        <v>0</v>
      </c>
    </row>
    <row r="284" spans="1:7" ht="23.25" x14ac:dyDescent="0.35">
      <c r="A284" s="238" t="str">
        <f>CONCATENATE($A$14,".",TEXT(COUNTA(A$15:A283)-COUNTIF(A$15:A283,"*.")-COUNTIF(A$15:A283,"*)")+1,0))</f>
        <v>4.202</v>
      </c>
      <c r="B284" s="200" t="s">
        <v>1451</v>
      </c>
      <c r="C284" s="201" t="s">
        <v>4155</v>
      </c>
      <c r="D284" s="234" t="s">
        <v>99</v>
      </c>
      <c r="E284" s="242">
        <v>1</v>
      </c>
      <c r="F284" s="5"/>
      <c r="G284" s="198">
        <f t="shared" si="6"/>
        <v>0</v>
      </c>
    </row>
    <row r="285" spans="1:7" ht="23.25" x14ac:dyDescent="0.35">
      <c r="A285" s="238" t="str">
        <f>CONCATENATE($A$14,".",TEXT(COUNTA(A$15:A284)-COUNTIF(A$15:A284,"*.")-COUNTIF(A$15:A284,"*)")+1,0))</f>
        <v>4.203</v>
      </c>
      <c r="B285" s="200" t="s">
        <v>1452</v>
      </c>
      <c r="C285" s="201" t="s">
        <v>4156</v>
      </c>
      <c r="D285" s="234" t="s">
        <v>99</v>
      </c>
      <c r="E285" s="242">
        <v>1</v>
      </c>
      <c r="F285" s="5"/>
      <c r="G285" s="198">
        <f t="shared" si="6"/>
        <v>0</v>
      </c>
    </row>
    <row r="286" spans="1:7" ht="23.25" x14ac:dyDescent="0.35">
      <c r="A286" s="238" t="str">
        <f>CONCATENATE($A$14,".",TEXT(COUNTA(A$15:A285)-COUNTIF(A$15:A285,"*.")-COUNTIF(A$15:A285,"*)")+1,0))</f>
        <v>4.204</v>
      </c>
      <c r="B286" s="200" t="s">
        <v>1453</v>
      </c>
      <c r="C286" s="201" t="s">
        <v>4157</v>
      </c>
      <c r="D286" s="234" t="s">
        <v>99</v>
      </c>
      <c r="E286" s="242">
        <v>1</v>
      </c>
      <c r="F286" s="5"/>
      <c r="G286" s="198">
        <f t="shared" si="6"/>
        <v>0</v>
      </c>
    </row>
    <row r="287" spans="1:7" ht="23.25" x14ac:dyDescent="0.35">
      <c r="A287" s="238" t="str">
        <f>CONCATENATE($A$14,".",TEXT(COUNTA(A$15:A286)-COUNTIF(A$15:A286,"*.")-COUNTIF(A$15:A286,"*)")+1,0))</f>
        <v>4.205</v>
      </c>
      <c r="B287" s="200" t="s">
        <v>1454</v>
      </c>
      <c r="C287" s="201" t="s">
        <v>4158</v>
      </c>
      <c r="D287" s="234" t="s">
        <v>99</v>
      </c>
      <c r="E287" s="242">
        <v>1</v>
      </c>
      <c r="F287" s="5"/>
      <c r="G287" s="198">
        <f t="shared" si="6"/>
        <v>0</v>
      </c>
    </row>
    <row r="288" spans="1:7" ht="23.25" x14ac:dyDescent="0.35">
      <c r="A288" s="238" t="str">
        <f>CONCATENATE($A$14,".",TEXT(COUNTA(A$15:A287)-COUNTIF(A$15:A287,"*.")-COUNTIF(A$15:A287,"*)")+1,0))</f>
        <v>4.206</v>
      </c>
      <c r="B288" s="200" t="s">
        <v>1455</v>
      </c>
      <c r="C288" s="201" t="s">
        <v>4159</v>
      </c>
      <c r="D288" s="234" t="s">
        <v>99</v>
      </c>
      <c r="E288" s="242">
        <v>1</v>
      </c>
      <c r="F288" s="5"/>
      <c r="G288" s="198">
        <f t="shared" si="6"/>
        <v>0</v>
      </c>
    </row>
    <row r="289" spans="1:7" ht="23.25" x14ac:dyDescent="0.35">
      <c r="A289" s="238" t="str">
        <f>CONCATENATE($A$14,".",TEXT(COUNTA(A$15:A288)-COUNTIF(A$15:A288,"*.")-COUNTIF(A$15:A288,"*)")+1,0))</f>
        <v>4.207</v>
      </c>
      <c r="B289" s="200" t="s">
        <v>1456</v>
      </c>
      <c r="C289" s="201" t="s">
        <v>4160</v>
      </c>
      <c r="D289" s="234" t="s">
        <v>99</v>
      </c>
      <c r="E289" s="242">
        <v>1</v>
      </c>
      <c r="F289" s="5"/>
      <c r="G289" s="198">
        <f t="shared" si="6"/>
        <v>0</v>
      </c>
    </row>
    <row r="290" spans="1:7" ht="23.25" x14ac:dyDescent="0.35">
      <c r="A290" s="238" t="str">
        <f>CONCATENATE($A$14,".",TEXT(COUNTA(A$15:A289)-COUNTIF(A$15:A289,"*.")-COUNTIF(A$15:A289,"*)")+1,0))</f>
        <v>4.208</v>
      </c>
      <c r="B290" s="200" t="s">
        <v>1457</v>
      </c>
      <c r="C290" s="201" t="s">
        <v>4161</v>
      </c>
      <c r="D290" s="234" t="s">
        <v>99</v>
      </c>
      <c r="E290" s="242">
        <v>1</v>
      </c>
      <c r="F290" s="5"/>
      <c r="G290" s="198">
        <f t="shared" si="6"/>
        <v>0</v>
      </c>
    </row>
    <row r="291" spans="1:7" ht="23.25" x14ac:dyDescent="0.35">
      <c r="A291" s="238" t="str">
        <f>CONCATENATE($A$14,".",TEXT(COUNTA(A$15:A290)-COUNTIF(A$15:A290,"*.")-COUNTIF(A$15:A290,"*)")+1,0))</f>
        <v>4.209</v>
      </c>
      <c r="B291" s="200" t="s">
        <v>1458</v>
      </c>
      <c r="C291" s="201" t="s">
        <v>4162</v>
      </c>
      <c r="D291" s="234" t="s">
        <v>99</v>
      </c>
      <c r="E291" s="242">
        <v>1</v>
      </c>
      <c r="F291" s="5"/>
      <c r="G291" s="198">
        <f t="shared" si="6"/>
        <v>0</v>
      </c>
    </row>
    <row r="292" spans="1:7" ht="23.25" x14ac:dyDescent="0.35">
      <c r="A292" s="238" t="str">
        <f>CONCATENATE($A$14,".",TEXT(COUNTA(A$15:A291)-COUNTIF(A$15:A291,"*.")-COUNTIF(A$15:A291,"*)")+1,0))</f>
        <v>4.210</v>
      </c>
      <c r="B292" s="200" t="s">
        <v>1459</v>
      </c>
      <c r="C292" s="201" t="s">
        <v>4163</v>
      </c>
      <c r="D292" s="234" t="s">
        <v>99</v>
      </c>
      <c r="E292" s="242">
        <v>1</v>
      </c>
      <c r="F292" s="5"/>
      <c r="G292" s="198">
        <f t="shared" si="6"/>
        <v>0</v>
      </c>
    </row>
    <row r="293" spans="1:7" ht="23.25" x14ac:dyDescent="0.35">
      <c r="A293" s="238" t="str">
        <f>CONCATENATE($A$14,".",TEXT(COUNTA(A$15:A292)-COUNTIF(A$15:A292,"*.")-COUNTIF(A$15:A292,"*)")+1,0))</f>
        <v>4.211</v>
      </c>
      <c r="B293" s="200" t="s">
        <v>1460</v>
      </c>
      <c r="C293" s="201" t="s">
        <v>4164</v>
      </c>
      <c r="D293" s="234" t="s">
        <v>99</v>
      </c>
      <c r="E293" s="242">
        <v>1</v>
      </c>
      <c r="F293" s="5"/>
      <c r="G293" s="198">
        <f t="shared" si="6"/>
        <v>0</v>
      </c>
    </row>
    <row r="294" spans="1:7" ht="23.25" x14ac:dyDescent="0.35">
      <c r="A294" s="238" t="str">
        <f>CONCATENATE($A$14,".",TEXT(COUNTA(A$15:A293)-COUNTIF(A$15:A293,"*.")-COUNTIF(A$15:A293,"*)")+1,0))</f>
        <v>4.212</v>
      </c>
      <c r="B294" s="200" t="s">
        <v>1461</v>
      </c>
      <c r="C294" s="201" t="s">
        <v>4165</v>
      </c>
      <c r="D294" s="234" t="s">
        <v>99</v>
      </c>
      <c r="E294" s="242">
        <v>1</v>
      </c>
      <c r="F294" s="5"/>
      <c r="G294" s="198">
        <f t="shared" si="6"/>
        <v>0</v>
      </c>
    </row>
    <row r="295" spans="1:7" ht="23.25" x14ac:dyDescent="0.35">
      <c r="A295" s="238" t="str">
        <f>CONCATENATE($A$14,".",TEXT(COUNTA(A$15:A294)-COUNTIF(A$15:A294,"*.")-COUNTIF(A$15:A294,"*)")+1,0))</f>
        <v>4.213</v>
      </c>
      <c r="B295" s="200" t="s">
        <v>1462</v>
      </c>
      <c r="C295" s="201" t="s">
        <v>4166</v>
      </c>
      <c r="D295" s="234" t="s">
        <v>99</v>
      </c>
      <c r="E295" s="242">
        <v>1</v>
      </c>
      <c r="F295" s="5"/>
      <c r="G295" s="198">
        <f t="shared" si="6"/>
        <v>0</v>
      </c>
    </row>
    <row r="296" spans="1:7" ht="23.25" x14ac:dyDescent="0.35">
      <c r="A296" s="238" t="str">
        <f>CONCATENATE($A$14,".",TEXT(COUNTA(A$15:A295)-COUNTIF(A$15:A295,"*.")-COUNTIF(A$15:A295,"*)")+1,0))</f>
        <v>4.214</v>
      </c>
      <c r="B296" s="200" t="s">
        <v>1463</v>
      </c>
      <c r="C296" s="201" t="s">
        <v>4167</v>
      </c>
      <c r="D296" s="234" t="s">
        <v>99</v>
      </c>
      <c r="E296" s="242">
        <v>1</v>
      </c>
      <c r="F296" s="5"/>
      <c r="G296" s="198">
        <f t="shared" si="6"/>
        <v>0</v>
      </c>
    </row>
    <row r="297" spans="1:7" ht="23.25" x14ac:dyDescent="0.35">
      <c r="A297" s="238" t="str">
        <f>CONCATENATE($A$14,".",TEXT(COUNTA(A$15:A296)-COUNTIF(A$15:A296,"*.")-COUNTIF(A$15:A296,"*)")+1,0))</f>
        <v>4.215</v>
      </c>
      <c r="B297" s="200" t="s">
        <v>1464</v>
      </c>
      <c r="C297" s="201" t="s">
        <v>4168</v>
      </c>
      <c r="D297" s="234" t="s">
        <v>99</v>
      </c>
      <c r="E297" s="242">
        <v>1</v>
      </c>
      <c r="F297" s="5"/>
      <c r="G297" s="198">
        <f t="shared" si="6"/>
        <v>0</v>
      </c>
    </row>
    <row r="298" spans="1:7" ht="23.25" x14ac:dyDescent="0.35">
      <c r="A298" s="238" t="str">
        <f>CONCATENATE($A$14,".",TEXT(COUNTA(A$15:A297)-COUNTIF(A$15:A297,"*.")-COUNTIF(A$15:A297,"*)")+1,0))</f>
        <v>4.216</v>
      </c>
      <c r="B298" s="200" t="s">
        <v>1465</v>
      </c>
      <c r="C298" s="201" t="s">
        <v>4169</v>
      </c>
      <c r="D298" s="234" t="s">
        <v>99</v>
      </c>
      <c r="E298" s="242">
        <v>1</v>
      </c>
      <c r="F298" s="5"/>
      <c r="G298" s="198">
        <f t="shared" si="6"/>
        <v>0</v>
      </c>
    </row>
    <row r="299" spans="1:7" ht="23.25" x14ac:dyDescent="0.35">
      <c r="A299" s="238" t="str">
        <f>CONCATENATE($A$14,".",TEXT(COUNTA(A$15:A298)-COUNTIF(A$15:A298,"*.")-COUNTIF(A$15:A298,"*)")+1,0))</f>
        <v>4.217</v>
      </c>
      <c r="B299" s="200" t="s">
        <v>1466</v>
      </c>
      <c r="C299" s="201" t="s">
        <v>4170</v>
      </c>
      <c r="D299" s="234" t="s">
        <v>99</v>
      </c>
      <c r="E299" s="242">
        <v>1</v>
      </c>
      <c r="F299" s="5"/>
      <c r="G299" s="198">
        <f t="shared" si="6"/>
        <v>0</v>
      </c>
    </row>
    <row r="300" spans="1:7" ht="23.25" x14ac:dyDescent="0.35">
      <c r="A300" s="238" t="str">
        <f>CONCATENATE($A$14,".",TEXT(COUNTA(A$15:A299)-COUNTIF(A$15:A299,"*.")-COUNTIF(A$15:A299,"*)")+1,0))</f>
        <v>4.218</v>
      </c>
      <c r="B300" s="200" t="s">
        <v>1467</v>
      </c>
      <c r="C300" s="201" t="s">
        <v>4171</v>
      </c>
      <c r="D300" s="234" t="s">
        <v>99</v>
      </c>
      <c r="E300" s="242">
        <v>1</v>
      </c>
      <c r="F300" s="5"/>
      <c r="G300" s="198">
        <f t="shared" si="6"/>
        <v>0</v>
      </c>
    </row>
    <row r="301" spans="1:7" ht="23.25" x14ac:dyDescent="0.35">
      <c r="A301" s="238" t="str">
        <f>CONCATENATE($A$14,".",TEXT(COUNTA(A$15:A300)-COUNTIF(A$15:A300,"*.")-COUNTIF(A$15:A300,"*)")+1,0))</f>
        <v>4.219</v>
      </c>
      <c r="B301" s="200" t="s">
        <v>1468</v>
      </c>
      <c r="C301" s="201" t="s">
        <v>4172</v>
      </c>
      <c r="D301" s="234" t="s">
        <v>99</v>
      </c>
      <c r="E301" s="242">
        <v>1</v>
      </c>
      <c r="F301" s="5"/>
      <c r="G301" s="198">
        <f t="shared" si="6"/>
        <v>0</v>
      </c>
    </row>
    <row r="302" spans="1:7" ht="23.25" x14ac:dyDescent="0.35">
      <c r="A302" s="238" t="str">
        <f>CONCATENATE($A$14,".",TEXT(COUNTA(A$15:A301)-COUNTIF(A$15:A301,"*.")-COUNTIF(A$15:A301,"*)")+1,0))</f>
        <v>4.220</v>
      </c>
      <c r="B302" s="200" t="s">
        <v>1469</v>
      </c>
      <c r="C302" s="201" t="s">
        <v>4173</v>
      </c>
      <c r="D302" s="234" t="s">
        <v>99</v>
      </c>
      <c r="E302" s="242">
        <v>1</v>
      </c>
      <c r="F302" s="5"/>
      <c r="G302" s="198">
        <f t="shared" si="6"/>
        <v>0</v>
      </c>
    </row>
    <row r="303" spans="1:7" ht="23.25" x14ac:dyDescent="0.35">
      <c r="A303" s="238" t="str">
        <f>CONCATENATE($A$14,".",TEXT(COUNTA(A$15:A302)-COUNTIF(A$15:A302,"*.")-COUNTIF(A$15:A302,"*)")+1,0))</f>
        <v>4.221</v>
      </c>
      <c r="B303" s="200" t="s">
        <v>1470</v>
      </c>
      <c r="C303" s="201" t="s">
        <v>4174</v>
      </c>
      <c r="D303" s="234" t="s">
        <v>99</v>
      </c>
      <c r="E303" s="242">
        <v>1</v>
      </c>
      <c r="F303" s="5"/>
      <c r="G303" s="198">
        <f t="shared" si="6"/>
        <v>0</v>
      </c>
    </row>
    <row r="304" spans="1:7" ht="23.25" x14ac:dyDescent="0.35">
      <c r="A304" s="238" t="str">
        <f>CONCATENATE($A$14,".",TEXT(COUNTA(A$15:A303)-COUNTIF(A$15:A303,"*.")-COUNTIF(A$15:A303,"*)")+1,0))</f>
        <v>4.222</v>
      </c>
      <c r="B304" s="200" t="s">
        <v>1470</v>
      </c>
      <c r="C304" s="201" t="s">
        <v>4174</v>
      </c>
      <c r="D304" s="234" t="s">
        <v>99</v>
      </c>
      <c r="E304" s="242">
        <v>1</v>
      </c>
      <c r="F304" s="5"/>
      <c r="G304" s="198">
        <f t="shared" si="6"/>
        <v>0</v>
      </c>
    </row>
    <row r="305" spans="1:7" ht="23.25" x14ac:dyDescent="0.35">
      <c r="A305" s="238" t="str">
        <f>CONCATENATE($A$14,".",TEXT(COUNTA(A$15:A304)-COUNTIF(A$15:A304,"*.")-COUNTIF(A$15:A304,"*)")+1,0))</f>
        <v>4.223</v>
      </c>
      <c r="B305" s="200" t="s">
        <v>1471</v>
      </c>
      <c r="C305" s="201" t="s">
        <v>4175</v>
      </c>
      <c r="D305" s="234" t="s">
        <v>99</v>
      </c>
      <c r="E305" s="242">
        <v>1</v>
      </c>
      <c r="F305" s="5"/>
      <c r="G305" s="198">
        <f t="shared" si="6"/>
        <v>0</v>
      </c>
    </row>
    <row r="306" spans="1:7" ht="23.25" x14ac:dyDescent="0.35">
      <c r="A306" s="238" t="str">
        <f>CONCATENATE($A$14,".",TEXT(COUNTA(A$15:A305)-COUNTIF(A$15:A305,"*.")-COUNTIF(A$15:A305,"*)")+1,0))</f>
        <v>4.224</v>
      </c>
      <c r="B306" s="200" t="s">
        <v>1471</v>
      </c>
      <c r="C306" s="201" t="s">
        <v>4175</v>
      </c>
      <c r="D306" s="234" t="s">
        <v>99</v>
      </c>
      <c r="E306" s="242">
        <v>1</v>
      </c>
      <c r="F306" s="5"/>
      <c r="G306" s="198">
        <f t="shared" si="6"/>
        <v>0</v>
      </c>
    </row>
    <row r="307" spans="1:7" ht="23.25" x14ac:dyDescent="0.35">
      <c r="A307" s="238" t="str">
        <f>CONCATENATE($A$14,".",TEXT(COUNTA(A$15:A306)-COUNTIF(A$15:A306,"*.")-COUNTIF(A$15:A306,"*)")+1,0))</f>
        <v>4.225</v>
      </c>
      <c r="B307" s="200" t="s">
        <v>1472</v>
      </c>
      <c r="C307" s="201" t="s">
        <v>4176</v>
      </c>
      <c r="D307" s="234" t="s">
        <v>99</v>
      </c>
      <c r="E307" s="242">
        <v>1</v>
      </c>
      <c r="F307" s="5"/>
      <c r="G307" s="198">
        <f t="shared" si="6"/>
        <v>0</v>
      </c>
    </row>
    <row r="308" spans="1:7" ht="23.25" x14ac:dyDescent="0.35">
      <c r="A308" s="238" t="str">
        <f>CONCATENATE($A$14,".",TEXT(COUNTA(A$15:A307)-COUNTIF(A$15:A307,"*.")-COUNTIF(A$15:A307,"*)")+1,0))</f>
        <v>4.226</v>
      </c>
      <c r="B308" s="200" t="s">
        <v>1473</v>
      </c>
      <c r="C308" s="201" t="s">
        <v>4177</v>
      </c>
      <c r="D308" s="234" t="s">
        <v>99</v>
      </c>
      <c r="E308" s="242">
        <v>1</v>
      </c>
      <c r="F308" s="5"/>
      <c r="G308" s="198">
        <f t="shared" si="6"/>
        <v>0</v>
      </c>
    </row>
    <row r="309" spans="1:7" ht="23.25" x14ac:dyDescent="0.35">
      <c r="A309" s="238" t="str">
        <f>CONCATENATE($A$14,".",TEXT(COUNTA(A$15:A308)-COUNTIF(A$15:A308,"*.")-COUNTIF(A$15:A308,"*)")+1,0))</f>
        <v>4.227</v>
      </c>
      <c r="B309" s="200" t="s">
        <v>1474</v>
      </c>
      <c r="C309" s="201" t="s">
        <v>4178</v>
      </c>
      <c r="D309" s="234" t="s">
        <v>99</v>
      </c>
      <c r="E309" s="242">
        <v>1</v>
      </c>
      <c r="F309" s="5"/>
      <c r="G309" s="198">
        <f t="shared" si="6"/>
        <v>0</v>
      </c>
    </row>
    <row r="310" spans="1:7" ht="23.25" x14ac:dyDescent="0.35">
      <c r="A310" s="238" t="str">
        <f>CONCATENATE($A$14,".",TEXT(COUNTA(A$15:A309)-COUNTIF(A$15:A309,"*.")-COUNTIF(A$15:A309,"*)")+1,0))</f>
        <v>4.228</v>
      </c>
      <c r="B310" s="200" t="s">
        <v>1475</v>
      </c>
      <c r="C310" s="201" t="s">
        <v>4179</v>
      </c>
      <c r="D310" s="234" t="s">
        <v>99</v>
      </c>
      <c r="E310" s="242">
        <v>1</v>
      </c>
      <c r="F310" s="5"/>
      <c r="G310" s="198">
        <f t="shared" si="6"/>
        <v>0</v>
      </c>
    </row>
    <row r="311" spans="1:7" ht="23.25" x14ac:dyDescent="0.35">
      <c r="A311" s="238" t="str">
        <f>CONCATENATE($A$14,".",TEXT(COUNTA(A$15:A310)-COUNTIF(A$15:A310,"*.")-COUNTIF(A$15:A310,"*)")+1,0))</f>
        <v>4.229</v>
      </c>
      <c r="B311" s="200" t="s">
        <v>1476</v>
      </c>
      <c r="C311" s="201" t="s">
        <v>4180</v>
      </c>
      <c r="D311" s="234" t="s">
        <v>99</v>
      </c>
      <c r="E311" s="242">
        <v>1</v>
      </c>
      <c r="F311" s="5"/>
      <c r="G311" s="198">
        <f t="shared" si="6"/>
        <v>0</v>
      </c>
    </row>
    <row r="312" spans="1:7" ht="23.25" x14ac:dyDescent="0.35">
      <c r="A312" s="238" t="str">
        <f>CONCATENATE($A$14,".",TEXT(COUNTA(A$15:A311)-COUNTIF(A$15:A311,"*.")-COUNTIF(A$15:A311,"*)")+1,0))</f>
        <v>4.230</v>
      </c>
      <c r="B312" s="200" t="s">
        <v>1477</v>
      </c>
      <c r="C312" s="201" t="s">
        <v>4181</v>
      </c>
      <c r="D312" s="234" t="s">
        <v>99</v>
      </c>
      <c r="E312" s="242">
        <v>1</v>
      </c>
      <c r="F312" s="5"/>
      <c r="G312" s="198">
        <f t="shared" si="6"/>
        <v>0</v>
      </c>
    </row>
    <row r="313" spans="1:7" ht="23.25" x14ac:dyDescent="0.35">
      <c r="A313" s="238" t="str">
        <f>CONCATENATE($A$14,".",TEXT(COUNTA(A$15:A312)-COUNTIF(A$15:A312,"*.")-COUNTIF(A$15:A312,"*)")+1,0))</f>
        <v>4.231</v>
      </c>
      <c r="B313" s="200" t="s">
        <v>1478</v>
      </c>
      <c r="C313" s="201" t="s">
        <v>4182</v>
      </c>
      <c r="D313" s="234" t="s">
        <v>99</v>
      </c>
      <c r="E313" s="242">
        <v>1</v>
      </c>
      <c r="F313" s="5"/>
      <c r="G313" s="198">
        <f t="shared" si="6"/>
        <v>0</v>
      </c>
    </row>
    <row r="314" spans="1:7" ht="23.25" x14ac:dyDescent="0.35">
      <c r="A314" s="238" t="str">
        <f>CONCATENATE($A$14,".",TEXT(COUNTA(A$15:A313)-COUNTIF(A$15:A313,"*.")-COUNTIF(A$15:A313,"*)")+1,0))</f>
        <v>4.232</v>
      </c>
      <c r="B314" s="200" t="s">
        <v>1479</v>
      </c>
      <c r="C314" s="201" t="s">
        <v>4183</v>
      </c>
      <c r="D314" s="234" t="s">
        <v>99</v>
      </c>
      <c r="E314" s="242">
        <v>1</v>
      </c>
      <c r="F314" s="5"/>
      <c r="G314" s="198">
        <f t="shared" si="6"/>
        <v>0</v>
      </c>
    </row>
    <row r="315" spans="1:7" ht="23.25" x14ac:dyDescent="0.35">
      <c r="A315" s="238" t="str">
        <f>CONCATENATE($A$14,".",TEXT(COUNTA(A$15:A314)-COUNTIF(A$15:A314,"*.")-COUNTIF(A$15:A314,"*)")+1,0))</f>
        <v>4.233</v>
      </c>
      <c r="B315" s="200" t="s">
        <v>1480</v>
      </c>
      <c r="C315" s="201" t="s">
        <v>4184</v>
      </c>
      <c r="D315" s="234" t="s">
        <v>99</v>
      </c>
      <c r="E315" s="242">
        <v>1</v>
      </c>
      <c r="F315" s="5"/>
      <c r="G315" s="198">
        <f t="shared" si="6"/>
        <v>0</v>
      </c>
    </row>
    <row r="316" spans="1:7" ht="23.25" x14ac:dyDescent="0.35">
      <c r="A316" s="238" t="str">
        <f>CONCATENATE($A$14,".",TEXT(COUNTA(A$15:A315)-COUNTIF(A$15:A315,"*.")-COUNTIF(A$15:A315,"*)")+1,0))</f>
        <v>4.234</v>
      </c>
      <c r="B316" s="200" t="s">
        <v>1481</v>
      </c>
      <c r="C316" s="201" t="s">
        <v>4185</v>
      </c>
      <c r="D316" s="234" t="s">
        <v>99</v>
      </c>
      <c r="E316" s="242">
        <v>1</v>
      </c>
      <c r="F316" s="5"/>
      <c r="G316" s="198">
        <f t="shared" si="6"/>
        <v>0</v>
      </c>
    </row>
    <row r="317" spans="1:7" ht="23.25" x14ac:dyDescent="0.35">
      <c r="A317" s="238" t="str">
        <f>CONCATENATE($A$14,".",TEXT(COUNTA(A$15:A316)-COUNTIF(A$15:A316,"*.")-COUNTIF(A$15:A316,"*)")+1,0))</f>
        <v>4.235</v>
      </c>
      <c r="B317" s="200" t="s">
        <v>1482</v>
      </c>
      <c r="C317" s="201" t="s">
        <v>4186</v>
      </c>
      <c r="D317" s="234" t="s">
        <v>99</v>
      </c>
      <c r="E317" s="242">
        <v>1</v>
      </c>
      <c r="F317" s="5"/>
      <c r="G317" s="198">
        <f t="shared" si="6"/>
        <v>0</v>
      </c>
    </row>
    <row r="318" spans="1:7" ht="23.25" x14ac:dyDescent="0.35">
      <c r="A318" s="238" t="str">
        <f>CONCATENATE($A$14,".",TEXT(COUNTA(A$15:A317)-COUNTIF(A$15:A317,"*.")-COUNTIF(A$15:A317,"*)")+1,0))</f>
        <v>4.236</v>
      </c>
      <c r="B318" s="200" t="s">
        <v>1483</v>
      </c>
      <c r="C318" s="201" t="s">
        <v>4187</v>
      </c>
      <c r="D318" s="234" t="s">
        <v>99</v>
      </c>
      <c r="E318" s="242">
        <v>1</v>
      </c>
      <c r="F318" s="5"/>
      <c r="G318" s="198">
        <f t="shared" si="6"/>
        <v>0</v>
      </c>
    </row>
    <row r="319" spans="1:7" ht="23.25" x14ac:dyDescent="0.35">
      <c r="A319" s="238" t="str">
        <f>CONCATENATE($A$14,".",TEXT(COUNTA(A$15:A318)-COUNTIF(A$15:A318,"*.")-COUNTIF(A$15:A318,"*)")+1,0))</f>
        <v>4.237</v>
      </c>
      <c r="B319" s="200" t="s">
        <v>1484</v>
      </c>
      <c r="C319" s="201" t="s">
        <v>4188</v>
      </c>
      <c r="D319" s="234" t="s">
        <v>99</v>
      </c>
      <c r="E319" s="242">
        <v>1</v>
      </c>
      <c r="F319" s="5"/>
      <c r="G319" s="198">
        <f t="shared" si="6"/>
        <v>0</v>
      </c>
    </row>
    <row r="320" spans="1:7" ht="23.25" x14ac:dyDescent="0.35">
      <c r="A320" s="238" t="str">
        <f>CONCATENATE($A$14,".",TEXT(COUNTA(A$15:A319)-COUNTIF(A$15:A319,"*.")-COUNTIF(A$15:A319,"*)")+1,0))</f>
        <v>4.238</v>
      </c>
      <c r="B320" s="200" t="s">
        <v>1485</v>
      </c>
      <c r="C320" s="201" t="s">
        <v>4189</v>
      </c>
      <c r="D320" s="234" t="s">
        <v>99</v>
      </c>
      <c r="E320" s="242">
        <v>1</v>
      </c>
      <c r="F320" s="5"/>
      <c r="G320" s="198">
        <f t="shared" si="6"/>
        <v>0</v>
      </c>
    </row>
    <row r="321" spans="1:7" ht="23.25" x14ac:dyDescent="0.35">
      <c r="A321" s="238" t="str">
        <f>CONCATENATE($A$14,".",TEXT(COUNTA(A$15:A320)-COUNTIF(A$15:A320,"*.")-COUNTIF(A$15:A320,"*)")+1,0))</f>
        <v>4.239</v>
      </c>
      <c r="B321" s="200" t="s">
        <v>1486</v>
      </c>
      <c r="C321" s="201" t="s">
        <v>4190</v>
      </c>
      <c r="D321" s="234" t="s">
        <v>99</v>
      </c>
      <c r="E321" s="242">
        <v>1</v>
      </c>
      <c r="F321" s="5"/>
      <c r="G321" s="198">
        <f t="shared" si="6"/>
        <v>0</v>
      </c>
    </row>
    <row r="322" spans="1:7" ht="23.25" x14ac:dyDescent="0.35">
      <c r="A322" s="238" t="str">
        <f>CONCATENATE($A$14,".",TEXT(COUNTA(A$15:A321)-COUNTIF(A$15:A321,"*.")-COUNTIF(A$15:A321,"*)")+1,0))</f>
        <v>4.240</v>
      </c>
      <c r="B322" s="200" t="s">
        <v>1487</v>
      </c>
      <c r="C322" s="201" t="s">
        <v>4191</v>
      </c>
      <c r="D322" s="234" t="s">
        <v>99</v>
      </c>
      <c r="E322" s="242">
        <v>1</v>
      </c>
      <c r="F322" s="5"/>
      <c r="G322" s="198">
        <f t="shared" si="6"/>
        <v>0</v>
      </c>
    </row>
    <row r="323" spans="1:7" ht="23.25" x14ac:dyDescent="0.35">
      <c r="A323" s="238" t="str">
        <f>CONCATENATE($A$14,".",TEXT(COUNTA(A$15:A322)-COUNTIF(A$15:A322,"*.")-COUNTIF(A$15:A322,"*)")+1,0))</f>
        <v>4.241</v>
      </c>
      <c r="B323" s="200" t="s">
        <v>1488</v>
      </c>
      <c r="C323" s="201" t="s">
        <v>4192</v>
      </c>
      <c r="D323" s="234" t="s">
        <v>99</v>
      </c>
      <c r="E323" s="242">
        <v>1</v>
      </c>
      <c r="F323" s="5"/>
      <c r="G323" s="198">
        <f t="shared" si="6"/>
        <v>0</v>
      </c>
    </row>
    <row r="324" spans="1:7" ht="23.25" x14ac:dyDescent="0.35">
      <c r="A324" s="238" t="str">
        <f>CONCATENATE($A$14,".",TEXT(COUNTA(A$15:A323)-COUNTIF(A$15:A323,"*.")-COUNTIF(A$15:A323,"*)")+1,0))</f>
        <v>4.242</v>
      </c>
      <c r="B324" s="200" t="s">
        <v>1489</v>
      </c>
      <c r="C324" s="201" t="s">
        <v>4193</v>
      </c>
      <c r="D324" s="234" t="s">
        <v>99</v>
      </c>
      <c r="E324" s="242">
        <v>1</v>
      </c>
      <c r="F324" s="5"/>
      <c r="G324" s="198">
        <f t="shared" si="6"/>
        <v>0</v>
      </c>
    </row>
    <row r="325" spans="1:7" ht="23.25" x14ac:dyDescent="0.35">
      <c r="A325" s="238" t="str">
        <f>CONCATENATE($A$14,".",TEXT(COUNTA(A$15:A324)-COUNTIF(A$15:A324,"*.")-COUNTIF(A$15:A324,"*)")+1,0))</f>
        <v>4.243</v>
      </c>
      <c r="B325" s="200" t="s">
        <v>1490</v>
      </c>
      <c r="C325" s="201" t="s">
        <v>4194</v>
      </c>
      <c r="D325" s="234" t="s">
        <v>99</v>
      </c>
      <c r="E325" s="242">
        <v>1</v>
      </c>
      <c r="F325" s="5"/>
      <c r="G325" s="198">
        <f t="shared" si="6"/>
        <v>0</v>
      </c>
    </row>
    <row r="326" spans="1:7" ht="23.25" x14ac:dyDescent="0.35">
      <c r="A326" s="238" t="str">
        <f>CONCATENATE($A$14,".",TEXT(COUNTA(A$15:A325)-COUNTIF(A$15:A325,"*.")-COUNTIF(A$15:A325,"*)")+1,0))</f>
        <v>4.244</v>
      </c>
      <c r="B326" s="200" t="s">
        <v>1491</v>
      </c>
      <c r="C326" s="201" t="s">
        <v>4195</v>
      </c>
      <c r="D326" s="234" t="s">
        <v>99</v>
      </c>
      <c r="E326" s="242">
        <v>1</v>
      </c>
      <c r="F326" s="5"/>
      <c r="G326" s="198">
        <f t="shared" si="6"/>
        <v>0</v>
      </c>
    </row>
    <row r="327" spans="1:7" ht="23.25" x14ac:dyDescent="0.35">
      <c r="A327" s="238" t="str">
        <f>CONCATENATE($A$14,".",TEXT(COUNTA(A$15:A326)-COUNTIF(A$15:A326,"*.")-COUNTIF(A$15:A326,"*)")+1,0))</f>
        <v>4.245</v>
      </c>
      <c r="B327" s="200" t="s">
        <v>1492</v>
      </c>
      <c r="C327" s="201" t="s">
        <v>4196</v>
      </c>
      <c r="D327" s="234" t="s">
        <v>99</v>
      </c>
      <c r="E327" s="242">
        <v>1</v>
      </c>
      <c r="F327" s="5"/>
      <c r="G327" s="198">
        <f t="shared" si="6"/>
        <v>0</v>
      </c>
    </row>
    <row r="328" spans="1:7" ht="23.25" x14ac:dyDescent="0.35">
      <c r="A328" s="238" t="str">
        <f>CONCATENATE($A$14,".",TEXT(COUNTA(A$15:A327)-COUNTIF(A$15:A327,"*.")-COUNTIF(A$15:A327,"*)")+1,0))</f>
        <v>4.246</v>
      </c>
      <c r="B328" s="200" t="s">
        <v>1493</v>
      </c>
      <c r="C328" s="201" t="s">
        <v>4197</v>
      </c>
      <c r="D328" s="234" t="s">
        <v>99</v>
      </c>
      <c r="E328" s="242">
        <v>1</v>
      </c>
      <c r="F328" s="5"/>
      <c r="G328" s="198">
        <f t="shared" si="6"/>
        <v>0</v>
      </c>
    </row>
    <row r="329" spans="1:7" ht="23.25" x14ac:dyDescent="0.35">
      <c r="A329" s="238" t="str">
        <f>CONCATENATE($A$14,".",TEXT(COUNTA(A$15:A328)-COUNTIF(A$15:A328,"*.")-COUNTIF(A$15:A328,"*)")+1,0))</f>
        <v>4.247</v>
      </c>
      <c r="B329" s="200" t="s">
        <v>1494</v>
      </c>
      <c r="C329" s="201" t="s">
        <v>4198</v>
      </c>
      <c r="D329" s="234" t="s">
        <v>99</v>
      </c>
      <c r="E329" s="242">
        <v>1</v>
      </c>
      <c r="F329" s="5"/>
      <c r="G329" s="198">
        <f t="shared" si="6"/>
        <v>0</v>
      </c>
    </row>
    <row r="330" spans="1:7" ht="23.25" x14ac:dyDescent="0.35">
      <c r="A330" s="238" t="str">
        <f>CONCATENATE($A$14,".",TEXT(COUNTA(A$15:A329)-COUNTIF(A$15:A329,"*.")-COUNTIF(A$15:A329,"*)")+1,0))</f>
        <v>4.248</v>
      </c>
      <c r="B330" s="200" t="s">
        <v>1495</v>
      </c>
      <c r="C330" s="201" t="s">
        <v>4199</v>
      </c>
      <c r="D330" s="234" t="s">
        <v>99</v>
      </c>
      <c r="E330" s="242">
        <v>1</v>
      </c>
      <c r="F330" s="5"/>
      <c r="G330" s="198">
        <f t="shared" si="6"/>
        <v>0</v>
      </c>
    </row>
    <row r="331" spans="1:7" ht="23.25" x14ac:dyDescent="0.35">
      <c r="A331" s="238" t="str">
        <f>CONCATENATE($A$14,".",TEXT(COUNTA(A$15:A330)-COUNTIF(A$15:A330,"*.")-COUNTIF(A$15:A330,"*)")+1,0))</f>
        <v>4.249</v>
      </c>
      <c r="B331" s="200" t="s">
        <v>1496</v>
      </c>
      <c r="C331" s="201" t="s">
        <v>4200</v>
      </c>
      <c r="D331" s="234" t="s">
        <v>99</v>
      </c>
      <c r="E331" s="242">
        <v>1</v>
      </c>
      <c r="F331" s="5"/>
      <c r="G331" s="198">
        <f t="shared" si="6"/>
        <v>0</v>
      </c>
    </row>
    <row r="332" spans="1:7" ht="23.25" x14ac:dyDescent="0.35">
      <c r="A332" s="238" t="str">
        <f>CONCATENATE($A$14,".",TEXT(COUNTA(A$15:A331)-COUNTIF(A$15:A331,"*.")-COUNTIF(A$15:A331,"*)")+1,0))</f>
        <v>4.250</v>
      </c>
      <c r="B332" s="200" t="s">
        <v>1497</v>
      </c>
      <c r="C332" s="201" t="s">
        <v>4201</v>
      </c>
      <c r="D332" s="234" t="s">
        <v>99</v>
      </c>
      <c r="E332" s="242">
        <v>1</v>
      </c>
      <c r="F332" s="5"/>
      <c r="G332" s="198">
        <f t="shared" si="6"/>
        <v>0</v>
      </c>
    </row>
    <row r="333" spans="1:7" ht="23.25" x14ac:dyDescent="0.35">
      <c r="A333" s="238" t="str">
        <f>CONCATENATE($A$14,".",TEXT(COUNTA(A$15:A332)-COUNTIF(A$15:A332,"*.")-COUNTIF(A$15:A332,"*)")+1,0))</f>
        <v>4.251</v>
      </c>
      <c r="B333" s="200" t="s">
        <v>1498</v>
      </c>
      <c r="C333" s="201" t="s">
        <v>4202</v>
      </c>
      <c r="D333" s="234" t="s">
        <v>99</v>
      </c>
      <c r="E333" s="242">
        <v>1</v>
      </c>
      <c r="F333" s="5"/>
      <c r="G333" s="198">
        <f t="shared" si="6"/>
        <v>0</v>
      </c>
    </row>
    <row r="334" spans="1:7" ht="23.25" x14ac:dyDescent="0.35">
      <c r="A334" s="238" t="str">
        <f>CONCATENATE($A$14,".",TEXT(COUNTA(A$15:A333)-COUNTIF(A$15:A333,"*.")-COUNTIF(A$15:A333,"*)")+1,0))</f>
        <v>4.252</v>
      </c>
      <c r="B334" s="200" t="s">
        <v>1499</v>
      </c>
      <c r="C334" s="201" t="s">
        <v>4203</v>
      </c>
      <c r="D334" s="234" t="s">
        <v>99</v>
      </c>
      <c r="E334" s="242">
        <v>1</v>
      </c>
      <c r="F334" s="5"/>
      <c r="G334" s="198">
        <f t="shared" si="6"/>
        <v>0</v>
      </c>
    </row>
    <row r="335" spans="1:7" ht="23.25" x14ac:dyDescent="0.35">
      <c r="A335" s="238" t="str">
        <f>CONCATENATE($A$14,".",TEXT(COUNTA(A$15:A334)-COUNTIF(A$15:A334,"*.")-COUNTIF(A$15:A334,"*)")+1,0))</f>
        <v>4.253</v>
      </c>
      <c r="B335" s="200" t="s">
        <v>1500</v>
      </c>
      <c r="C335" s="201" t="s">
        <v>4204</v>
      </c>
      <c r="D335" s="234" t="s">
        <v>99</v>
      </c>
      <c r="E335" s="242">
        <v>1</v>
      </c>
      <c r="F335" s="5"/>
      <c r="G335" s="198">
        <f t="shared" si="6"/>
        <v>0</v>
      </c>
    </row>
    <row r="336" spans="1:7" ht="23.25" x14ac:dyDescent="0.35">
      <c r="A336" s="238" t="str">
        <f>CONCATENATE($A$14,".",TEXT(COUNTA(A$15:A335)-COUNTIF(A$15:A335,"*.")-COUNTIF(A$15:A335,"*)")+1,0))</f>
        <v>4.254</v>
      </c>
      <c r="B336" s="200" t="s">
        <v>1501</v>
      </c>
      <c r="C336" s="201" t="s">
        <v>4205</v>
      </c>
      <c r="D336" s="234" t="s">
        <v>99</v>
      </c>
      <c r="E336" s="242">
        <v>1</v>
      </c>
      <c r="F336" s="5"/>
      <c r="G336" s="198">
        <f t="shared" si="6"/>
        <v>0</v>
      </c>
    </row>
    <row r="337" spans="1:7" ht="23.25" x14ac:dyDescent="0.35">
      <c r="A337" s="238" t="str">
        <f>CONCATENATE($A$14,".",TEXT(COUNTA(A$15:A336)-COUNTIF(A$15:A336,"*.")-COUNTIF(A$15:A336,"*)")+1,0))</f>
        <v>4.255</v>
      </c>
      <c r="B337" s="200" t="s">
        <v>1502</v>
      </c>
      <c r="C337" s="201" t="s">
        <v>4206</v>
      </c>
      <c r="D337" s="234" t="s">
        <v>99</v>
      </c>
      <c r="E337" s="242">
        <v>1</v>
      </c>
      <c r="F337" s="5"/>
      <c r="G337" s="198">
        <f t="shared" si="6"/>
        <v>0</v>
      </c>
    </row>
    <row r="338" spans="1:7" ht="23.25" x14ac:dyDescent="0.35">
      <c r="A338" s="238" t="str">
        <f>CONCATENATE($A$14,".",TEXT(COUNTA(A$15:A337)-COUNTIF(A$15:A337,"*.")-COUNTIF(A$15:A337,"*)")+1,0))</f>
        <v>4.256</v>
      </c>
      <c r="B338" s="200" t="s">
        <v>1503</v>
      </c>
      <c r="C338" s="201" t="s">
        <v>4207</v>
      </c>
      <c r="D338" s="234" t="s">
        <v>99</v>
      </c>
      <c r="E338" s="242">
        <v>1</v>
      </c>
      <c r="F338" s="5"/>
      <c r="G338" s="198">
        <f t="shared" si="6"/>
        <v>0</v>
      </c>
    </row>
    <row r="339" spans="1:7" ht="23.25" x14ac:dyDescent="0.35">
      <c r="A339" s="238" t="str">
        <f>CONCATENATE($A$14,".",TEXT(COUNTA(A$15:A338)-COUNTIF(A$15:A338,"*.")-COUNTIF(A$15:A338,"*)")+1,0))</f>
        <v>4.257</v>
      </c>
      <c r="B339" s="200" t="s">
        <v>1504</v>
      </c>
      <c r="C339" s="201" t="s">
        <v>4208</v>
      </c>
      <c r="D339" s="234" t="s">
        <v>99</v>
      </c>
      <c r="E339" s="242">
        <v>1</v>
      </c>
      <c r="F339" s="5"/>
      <c r="G339" s="198">
        <f t="shared" si="6"/>
        <v>0</v>
      </c>
    </row>
    <row r="340" spans="1:7" ht="23.25" x14ac:dyDescent="0.35">
      <c r="A340" s="238" t="str">
        <f>CONCATENATE($A$14,".",TEXT(COUNTA(A$15:A339)-COUNTIF(A$15:A339,"*.")-COUNTIF(A$15:A339,"*)")+1,0))</f>
        <v>4.258</v>
      </c>
      <c r="B340" s="200" t="s">
        <v>1505</v>
      </c>
      <c r="C340" s="201" t="s">
        <v>4209</v>
      </c>
      <c r="D340" s="234" t="s">
        <v>99</v>
      </c>
      <c r="E340" s="242">
        <v>1</v>
      </c>
      <c r="F340" s="5"/>
      <c r="G340" s="198">
        <f t="shared" ref="G340:G403" si="7">ROUND(E340*F340,2)</f>
        <v>0</v>
      </c>
    </row>
    <row r="341" spans="1:7" ht="23.25" x14ac:dyDescent="0.35">
      <c r="A341" s="238" t="str">
        <f>CONCATENATE($A$14,".",TEXT(COUNTA(A$15:A340)-COUNTIF(A$15:A340,"*.")-COUNTIF(A$15:A340,"*)")+1,0))</f>
        <v>4.259</v>
      </c>
      <c r="B341" s="200" t="s">
        <v>1506</v>
      </c>
      <c r="C341" s="201" t="s">
        <v>4210</v>
      </c>
      <c r="D341" s="234" t="s">
        <v>99</v>
      </c>
      <c r="E341" s="242">
        <v>1</v>
      </c>
      <c r="F341" s="5"/>
      <c r="G341" s="198">
        <f t="shared" si="7"/>
        <v>0</v>
      </c>
    </row>
    <row r="342" spans="1:7" ht="23.25" x14ac:dyDescent="0.35">
      <c r="A342" s="238" t="str">
        <f>CONCATENATE($A$14,".",TEXT(COUNTA(A$15:A341)-COUNTIF(A$15:A341,"*.")-COUNTIF(A$15:A341,"*)")+1,0))</f>
        <v>4.260</v>
      </c>
      <c r="B342" s="200" t="s">
        <v>1507</v>
      </c>
      <c r="C342" s="201" t="s">
        <v>4211</v>
      </c>
      <c r="D342" s="234" t="s">
        <v>99</v>
      </c>
      <c r="E342" s="242">
        <v>1</v>
      </c>
      <c r="F342" s="5"/>
      <c r="G342" s="198">
        <f t="shared" si="7"/>
        <v>0</v>
      </c>
    </row>
    <row r="343" spans="1:7" ht="23.25" x14ac:dyDescent="0.35">
      <c r="A343" s="238" t="str">
        <f>CONCATENATE($A$14,".",TEXT(COUNTA(A$15:A342)-COUNTIF(A$15:A342,"*.")-COUNTIF(A$15:A342,"*)")+1,0))</f>
        <v>4.261</v>
      </c>
      <c r="B343" s="200" t="s">
        <v>1508</v>
      </c>
      <c r="C343" s="201" t="s">
        <v>4212</v>
      </c>
      <c r="D343" s="234" t="s">
        <v>99</v>
      </c>
      <c r="E343" s="242">
        <v>1</v>
      </c>
      <c r="F343" s="5"/>
      <c r="G343" s="198">
        <f t="shared" si="7"/>
        <v>0</v>
      </c>
    </row>
    <row r="344" spans="1:7" ht="23.25" x14ac:dyDescent="0.35">
      <c r="A344" s="238" t="str">
        <f>CONCATENATE($A$14,".",TEXT(COUNTA(A$15:A343)-COUNTIF(A$15:A343,"*.")-COUNTIF(A$15:A343,"*)")+1,0))</f>
        <v>4.262</v>
      </c>
      <c r="B344" s="200" t="s">
        <v>1509</v>
      </c>
      <c r="C344" s="201" t="s">
        <v>4213</v>
      </c>
      <c r="D344" s="234" t="s">
        <v>99</v>
      </c>
      <c r="E344" s="242">
        <v>1</v>
      </c>
      <c r="F344" s="5"/>
      <c r="G344" s="198">
        <f t="shared" si="7"/>
        <v>0</v>
      </c>
    </row>
    <row r="345" spans="1:7" ht="23.25" x14ac:dyDescent="0.35">
      <c r="A345" s="238" t="str">
        <f>CONCATENATE($A$14,".",TEXT(COUNTA(A$15:A344)-COUNTIF(A$15:A344,"*.")-COUNTIF(A$15:A344,"*)")+1,0))</f>
        <v>4.263</v>
      </c>
      <c r="B345" s="200" t="s">
        <v>1510</v>
      </c>
      <c r="C345" s="201" t="s">
        <v>4214</v>
      </c>
      <c r="D345" s="234" t="s">
        <v>99</v>
      </c>
      <c r="E345" s="242">
        <v>1</v>
      </c>
      <c r="F345" s="5"/>
      <c r="G345" s="198">
        <f t="shared" si="7"/>
        <v>0</v>
      </c>
    </row>
    <row r="346" spans="1:7" ht="23.25" x14ac:dyDescent="0.35">
      <c r="A346" s="238" t="str">
        <f>CONCATENATE($A$14,".",TEXT(COUNTA(A$15:A345)-COUNTIF(A$15:A345,"*.")-COUNTIF(A$15:A345,"*)")+1,0))</f>
        <v>4.264</v>
      </c>
      <c r="B346" s="200" t="s">
        <v>1511</v>
      </c>
      <c r="C346" s="201" t="s">
        <v>4215</v>
      </c>
      <c r="D346" s="234" t="s">
        <v>99</v>
      </c>
      <c r="E346" s="242">
        <v>1</v>
      </c>
      <c r="F346" s="5"/>
      <c r="G346" s="198">
        <f t="shared" si="7"/>
        <v>0</v>
      </c>
    </row>
    <row r="347" spans="1:7" ht="23.25" x14ac:dyDescent="0.35">
      <c r="A347" s="238" t="str">
        <f>CONCATENATE($A$14,".",TEXT(COUNTA(A$15:A346)-COUNTIF(A$15:A346,"*.")-COUNTIF(A$15:A346,"*)")+1,0))</f>
        <v>4.265</v>
      </c>
      <c r="B347" s="200" t="s">
        <v>1512</v>
      </c>
      <c r="C347" s="201" t="s">
        <v>4216</v>
      </c>
      <c r="D347" s="234" t="s">
        <v>99</v>
      </c>
      <c r="E347" s="242">
        <v>1</v>
      </c>
      <c r="F347" s="5"/>
      <c r="G347" s="198">
        <f t="shared" si="7"/>
        <v>0</v>
      </c>
    </row>
    <row r="348" spans="1:7" ht="23.25" x14ac:dyDescent="0.35">
      <c r="A348" s="238" t="str">
        <f>CONCATENATE($A$14,".",TEXT(COUNTA(A$15:A347)-COUNTIF(A$15:A347,"*.")-COUNTIF(A$15:A347,"*)")+1,0))</f>
        <v>4.266</v>
      </c>
      <c r="B348" s="200" t="s">
        <v>1513</v>
      </c>
      <c r="C348" s="201" t="s">
        <v>4217</v>
      </c>
      <c r="D348" s="234" t="s">
        <v>99</v>
      </c>
      <c r="E348" s="242">
        <v>1</v>
      </c>
      <c r="F348" s="5"/>
      <c r="G348" s="198">
        <f t="shared" si="7"/>
        <v>0</v>
      </c>
    </row>
    <row r="349" spans="1:7" ht="23.25" x14ac:dyDescent="0.35">
      <c r="A349" s="238" t="str">
        <f>CONCATENATE($A$14,".",TEXT(COUNTA(A$15:A348)-COUNTIF(A$15:A348,"*.")-COUNTIF(A$15:A348,"*)")+1,0))</f>
        <v>4.267</v>
      </c>
      <c r="B349" s="200" t="s">
        <v>1514</v>
      </c>
      <c r="C349" s="201" t="s">
        <v>4218</v>
      </c>
      <c r="D349" s="234" t="s">
        <v>99</v>
      </c>
      <c r="E349" s="242">
        <v>1</v>
      </c>
      <c r="F349" s="5"/>
      <c r="G349" s="198">
        <f t="shared" si="7"/>
        <v>0</v>
      </c>
    </row>
    <row r="350" spans="1:7" ht="23.25" x14ac:dyDescent="0.35">
      <c r="A350" s="238" t="str">
        <f>CONCATENATE($A$14,".",TEXT(COUNTA(A$15:A349)-COUNTIF(A$15:A349,"*.")-COUNTIF(A$15:A349,"*)")+1,0))</f>
        <v>4.268</v>
      </c>
      <c r="B350" s="200" t="s">
        <v>1515</v>
      </c>
      <c r="C350" s="201" t="s">
        <v>4219</v>
      </c>
      <c r="D350" s="234" t="s">
        <v>99</v>
      </c>
      <c r="E350" s="242">
        <v>1</v>
      </c>
      <c r="F350" s="5"/>
      <c r="G350" s="198">
        <f t="shared" si="7"/>
        <v>0</v>
      </c>
    </row>
    <row r="351" spans="1:7" ht="23.25" x14ac:dyDescent="0.35">
      <c r="A351" s="238" t="str">
        <f>CONCATENATE($A$14,".",TEXT(COUNTA(A$15:A350)-COUNTIF(A$15:A350,"*.")-COUNTIF(A$15:A350,"*)")+1,0))</f>
        <v>4.269</v>
      </c>
      <c r="B351" s="200" t="s">
        <v>1516</v>
      </c>
      <c r="C351" s="201" t="s">
        <v>4220</v>
      </c>
      <c r="D351" s="234" t="s">
        <v>99</v>
      </c>
      <c r="E351" s="242">
        <v>1</v>
      </c>
      <c r="F351" s="5"/>
      <c r="G351" s="198">
        <f t="shared" si="7"/>
        <v>0</v>
      </c>
    </row>
    <row r="352" spans="1:7" ht="23.25" x14ac:dyDescent="0.35">
      <c r="A352" s="238" t="str">
        <f>CONCATENATE($A$14,".",TEXT(COUNTA(A$15:A351)-COUNTIF(A$15:A351,"*.")-COUNTIF(A$15:A351,"*)")+1,0))</f>
        <v>4.270</v>
      </c>
      <c r="B352" s="200" t="s">
        <v>1517</v>
      </c>
      <c r="C352" s="201" t="s">
        <v>4221</v>
      </c>
      <c r="D352" s="234" t="s">
        <v>99</v>
      </c>
      <c r="E352" s="242">
        <v>1</v>
      </c>
      <c r="F352" s="5"/>
      <c r="G352" s="198">
        <f t="shared" si="7"/>
        <v>0</v>
      </c>
    </row>
    <row r="353" spans="1:7" ht="23.25" x14ac:dyDescent="0.35">
      <c r="A353" s="238" t="str">
        <f>CONCATENATE($A$14,".",TEXT(COUNTA(A$15:A352)-COUNTIF(A$15:A352,"*.")-COUNTIF(A$15:A352,"*)")+1,0))</f>
        <v>4.271</v>
      </c>
      <c r="B353" s="200" t="s">
        <v>1518</v>
      </c>
      <c r="C353" s="201" t="s">
        <v>4222</v>
      </c>
      <c r="D353" s="234" t="s">
        <v>99</v>
      </c>
      <c r="E353" s="242">
        <v>1</v>
      </c>
      <c r="F353" s="5"/>
      <c r="G353" s="198">
        <f t="shared" si="7"/>
        <v>0</v>
      </c>
    </row>
    <row r="354" spans="1:7" ht="23.25" x14ac:dyDescent="0.35">
      <c r="A354" s="238" t="str">
        <f>CONCATENATE($A$14,".",TEXT(COUNTA(A$15:A353)-COUNTIF(A$15:A353,"*.")-COUNTIF(A$15:A353,"*)")+1,0))</f>
        <v>4.272</v>
      </c>
      <c r="B354" s="200" t="s">
        <v>1519</v>
      </c>
      <c r="C354" s="201" t="s">
        <v>4223</v>
      </c>
      <c r="D354" s="234" t="s">
        <v>99</v>
      </c>
      <c r="E354" s="242">
        <v>1</v>
      </c>
      <c r="F354" s="5"/>
      <c r="G354" s="198">
        <f t="shared" si="7"/>
        <v>0</v>
      </c>
    </row>
    <row r="355" spans="1:7" ht="23.25" x14ac:dyDescent="0.35">
      <c r="A355" s="238" t="str">
        <f>CONCATENATE($A$14,".",TEXT(COUNTA(A$15:A354)-COUNTIF(A$15:A354,"*.")-COUNTIF(A$15:A354,"*)")+1,0))</f>
        <v>4.273</v>
      </c>
      <c r="B355" s="200" t="s">
        <v>1520</v>
      </c>
      <c r="C355" s="201" t="s">
        <v>4224</v>
      </c>
      <c r="D355" s="234" t="s">
        <v>99</v>
      </c>
      <c r="E355" s="242">
        <v>1</v>
      </c>
      <c r="F355" s="5"/>
      <c r="G355" s="198">
        <f t="shared" si="7"/>
        <v>0</v>
      </c>
    </row>
    <row r="356" spans="1:7" ht="23.25" x14ac:dyDescent="0.35">
      <c r="A356" s="238" t="str">
        <f>CONCATENATE($A$14,".",TEXT(COUNTA(A$15:A355)-COUNTIF(A$15:A355,"*.")-COUNTIF(A$15:A355,"*)")+1,0))</f>
        <v>4.274</v>
      </c>
      <c r="B356" s="200" t="s">
        <v>1521</v>
      </c>
      <c r="C356" s="201" t="s">
        <v>4225</v>
      </c>
      <c r="D356" s="234" t="s">
        <v>99</v>
      </c>
      <c r="E356" s="242">
        <v>1</v>
      </c>
      <c r="F356" s="5"/>
      <c r="G356" s="198">
        <f t="shared" si="7"/>
        <v>0</v>
      </c>
    </row>
    <row r="357" spans="1:7" ht="23.25" x14ac:dyDescent="0.35">
      <c r="A357" s="238" t="str">
        <f>CONCATENATE($A$14,".",TEXT(COUNTA(A$15:A356)-COUNTIF(A$15:A356,"*.")-COUNTIF(A$15:A356,"*)")+1,0))</f>
        <v>4.275</v>
      </c>
      <c r="B357" s="200" t="s">
        <v>1522</v>
      </c>
      <c r="C357" s="201" t="s">
        <v>4226</v>
      </c>
      <c r="D357" s="234" t="s">
        <v>99</v>
      </c>
      <c r="E357" s="242">
        <v>1</v>
      </c>
      <c r="F357" s="5"/>
      <c r="G357" s="198">
        <f t="shared" si="7"/>
        <v>0</v>
      </c>
    </row>
    <row r="358" spans="1:7" ht="23.25" x14ac:dyDescent="0.35">
      <c r="A358" s="238" t="str">
        <f>CONCATENATE($A$14,".",TEXT(COUNTA(A$15:A357)-COUNTIF(A$15:A357,"*.")-COUNTIF(A$15:A357,"*)")+1,0))</f>
        <v>4.276</v>
      </c>
      <c r="B358" s="200" t="s">
        <v>1523</v>
      </c>
      <c r="C358" s="201" t="s">
        <v>4227</v>
      </c>
      <c r="D358" s="234" t="s">
        <v>99</v>
      </c>
      <c r="E358" s="242">
        <v>1</v>
      </c>
      <c r="F358" s="5"/>
      <c r="G358" s="198">
        <f t="shared" si="7"/>
        <v>0</v>
      </c>
    </row>
    <row r="359" spans="1:7" ht="23.25" x14ac:dyDescent="0.35">
      <c r="A359" s="238" t="str">
        <f>CONCATENATE($A$14,".",TEXT(COUNTA(A$15:A358)-COUNTIF(A$15:A358,"*.")-COUNTIF(A$15:A358,"*)")+1,0))</f>
        <v>4.277</v>
      </c>
      <c r="B359" s="200" t="s">
        <v>1524</v>
      </c>
      <c r="C359" s="201" t="s">
        <v>4228</v>
      </c>
      <c r="D359" s="234" t="s">
        <v>99</v>
      </c>
      <c r="E359" s="242">
        <v>1</v>
      </c>
      <c r="F359" s="5"/>
      <c r="G359" s="198">
        <f t="shared" si="7"/>
        <v>0</v>
      </c>
    </row>
    <row r="360" spans="1:7" ht="23.25" x14ac:dyDescent="0.35">
      <c r="A360" s="238" t="str">
        <f>CONCATENATE($A$14,".",TEXT(COUNTA(A$15:A359)-COUNTIF(A$15:A359,"*.")-COUNTIF(A$15:A359,"*)")+1,0))</f>
        <v>4.278</v>
      </c>
      <c r="B360" s="200" t="s">
        <v>1525</v>
      </c>
      <c r="C360" s="201" t="s">
        <v>4229</v>
      </c>
      <c r="D360" s="234" t="s">
        <v>99</v>
      </c>
      <c r="E360" s="242">
        <v>1</v>
      </c>
      <c r="F360" s="5"/>
      <c r="G360" s="198">
        <f t="shared" si="7"/>
        <v>0</v>
      </c>
    </row>
    <row r="361" spans="1:7" ht="23.25" x14ac:dyDescent="0.35">
      <c r="A361" s="238" t="str">
        <f>CONCATENATE($A$14,".",TEXT(COUNTA(A$15:A360)-COUNTIF(A$15:A360,"*.")-COUNTIF(A$15:A360,"*)")+1,0))</f>
        <v>4.279</v>
      </c>
      <c r="B361" s="200" t="s">
        <v>1526</v>
      </c>
      <c r="C361" s="201" t="s">
        <v>4230</v>
      </c>
      <c r="D361" s="234" t="s">
        <v>99</v>
      </c>
      <c r="E361" s="242">
        <v>1</v>
      </c>
      <c r="F361" s="5"/>
      <c r="G361" s="198">
        <f t="shared" si="7"/>
        <v>0</v>
      </c>
    </row>
    <row r="362" spans="1:7" s="78" customFormat="1" ht="23.25" x14ac:dyDescent="0.35">
      <c r="A362" s="238" t="str">
        <f>CONCATENATE($A$14,".",TEXT(COUNTA(A$15:A361)-COUNTIF(A$15:A361,"*.")-COUNTIF(A$15:A361,"*)")+1,0))</f>
        <v>4.280</v>
      </c>
      <c r="B362" s="200" t="s">
        <v>1527</v>
      </c>
      <c r="C362" s="201" t="s">
        <v>4231</v>
      </c>
      <c r="D362" s="234" t="s">
        <v>99</v>
      </c>
      <c r="E362" s="242">
        <v>1</v>
      </c>
      <c r="F362" s="5"/>
      <c r="G362" s="198">
        <f t="shared" si="7"/>
        <v>0</v>
      </c>
    </row>
    <row r="363" spans="1:7" s="220" customFormat="1" ht="23.25" x14ac:dyDescent="0.35">
      <c r="A363" s="238" t="str">
        <f>CONCATENATE($A$14,".",TEXT(COUNTA(A$15:A362)-COUNTIF(A$15:A362,"*.")-COUNTIF(A$15:A362,"*)")+1,0))</f>
        <v>4.281</v>
      </c>
      <c r="B363" s="200" t="s">
        <v>1528</v>
      </c>
      <c r="C363" s="201" t="s">
        <v>4232</v>
      </c>
      <c r="D363" s="234" t="s">
        <v>99</v>
      </c>
      <c r="E363" s="242">
        <v>1</v>
      </c>
      <c r="F363" s="5"/>
      <c r="G363" s="198">
        <f t="shared" si="7"/>
        <v>0</v>
      </c>
    </row>
    <row r="364" spans="1:7" s="78" customFormat="1" ht="23.25" x14ac:dyDescent="0.35">
      <c r="A364" s="238" t="str">
        <f>CONCATENATE($A$14,".",TEXT(COUNTA(A$15:A363)-COUNTIF(A$15:A363,"*.")-COUNTIF(A$15:A363,"*)")+1,0))</f>
        <v>4.282</v>
      </c>
      <c r="B364" s="200" t="s">
        <v>1529</v>
      </c>
      <c r="C364" s="201" t="s">
        <v>4233</v>
      </c>
      <c r="D364" s="234" t="s">
        <v>99</v>
      </c>
      <c r="E364" s="242">
        <v>1</v>
      </c>
      <c r="F364" s="5"/>
      <c r="G364" s="198">
        <f t="shared" si="7"/>
        <v>0</v>
      </c>
    </row>
    <row r="365" spans="1:7" s="78" customFormat="1" ht="23.25" x14ac:dyDescent="0.35">
      <c r="A365" s="238" t="str">
        <f>CONCATENATE($A$14,".",TEXT(COUNTA(A$15:A364)-COUNTIF(A$15:A364,"*.")-COUNTIF(A$15:A364,"*)")+1,0))</f>
        <v>4.283</v>
      </c>
      <c r="B365" s="200" t="s">
        <v>1530</v>
      </c>
      <c r="C365" s="201" t="s">
        <v>4234</v>
      </c>
      <c r="D365" s="234" t="s">
        <v>99</v>
      </c>
      <c r="E365" s="242">
        <v>1</v>
      </c>
      <c r="F365" s="5"/>
      <c r="G365" s="198">
        <f t="shared" si="7"/>
        <v>0</v>
      </c>
    </row>
    <row r="366" spans="1:7" s="78" customFormat="1" ht="23.25" x14ac:dyDescent="0.35">
      <c r="A366" s="238" t="str">
        <f>CONCATENATE($A$14,".",TEXT(COUNTA(A$15:A365)-COUNTIF(A$15:A365,"*.")-COUNTIF(A$15:A365,"*)")+1,0))</f>
        <v>4.284</v>
      </c>
      <c r="B366" s="200" t="s">
        <v>1531</v>
      </c>
      <c r="C366" s="201" t="s">
        <v>4235</v>
      </c>
      <c r="D366" s="234" t="s">
        <v>99</v>
      </c>
      <c r="E366" s="242">
        <v>1</v>
      </c>
      <c r="F366" s="5"/>
      <c r="G366" s="198">
        <f t="shared" si="7"/>
        <v>0</v>
      </c>
    </row>
    <row r="367" spans="1:7" s="78" customFormat="1" ht="23.25" x14ac:dyDescent="0.35">
      <c r="A367" s="238" t="str">
        <f>CONCATENATE($A$14,".",TEXT(COUNTA(A$15:A366)-COUNTIF(A$15:A366,"*.")-COUNTIF(A$15:A366,"*)")+1,0))</f>
        <v>4.285</v>
      </c>
      <c r="B367" s="200" t="s">
        <v>1532</v>
      </c>
      <c r="C367" s="201" t="s">
        <v>4236</v>
      </c>
      <c r="D367" s="234" t="s">
        <v>99</v>
      </c>
      <c r="E367" s="242">
        <v>1</v>
      </c>
      <c r="F367" s="5"/>
      <c r="G367" s="198">
        <f t="shared" si="7"/>
        <v>0</v>
      </c>
    </row>
    <row r="368" spans="1:7" s="78" customFormat="1" ht="23.25" x14ac:dyDescent="0.35">
      <c r="A368" s="238" t="str">
        <f>CONCATENATE($A$14,".",TEXT(COUNTA(A$15:A367)-COUNTIF(A$15:A367,"*.")-COUNTIF(A$15:A367,"*)")+1,0))</f>
        <v>4.286</v>
      </c>
      <c r="B368" s="200" t="s">
        <v>1533</v>
      </c>
      <c r="C368" s="201" t="s">
        <v>4237</v>
      </c>
      <c r="D368" s="234" t="s">
        <v>99</v>
      </c>
      <c r="E368" s="242">
        <v>1</v>
      </c>
      <c r="F368" s="5"/>
      <c r="G368" s="198">
        <f t="shared" si="7"/>
        <v>0</v>
      </c>
    </row>
    <row r="369" spans="1:7" s="78" customFormat="1" ht="23.25" x14ac:dyDescent="0.35">
      <c r="A369" s="238" t="str">
        <f>CONCATENATE($A$14,".",TEXT(COUNTA(A$15:A368)-COUNTIF(A$15:A368,"*.")-COUNTIF(A$15:A368,"*)")+1,0))</f>
        <v>4.287</v>
      </c>
      <c r="B369" s="200" t="s">
        <v>1534</v>
      </c>
      <c r="C369" s="201" t="s">
        <v>4238</v>
      </c>
      <c r="D369" s="234" t="s">
        <v>99</v>
      </c>
      <c r="E369" s="242">
        <v>1</v>
      </c>
      <c r="F369" s="5"/>
      <c r="G369" s="198">
        <f t="shared" si="7"/>
        <v>0</v>
      </c>
    </row>
    <row r="370" spans="1:7" s="78" customFormat="1" ht="23.25" x14ac:dyDescent="0.35">
      <c r="A370" s="238" t="str">
        <f>CONCATENATE($A$14,".",TEXT(COUNTA(A$15:A369)-COUNTIF(A$15:A369,"*.")-COUNTIF(A$15:A369,"*)")+1,0))</f>
        <v>4.288</v>
      </c>
      <c r="B370" s="200" t="s">
        <v>1535</v>
      </c>
      <c r="C370" s="201" t="s">
        <v>4239</v>
      </c>
      <c r="D370" s="234" t="s">
        <v>99</v>
      </c>
      <c r="E370" s="242">
        <v>1</v>
      </c>
      <c r="F370" s="5"/>
      <c r="G370" s="198">
        <f t="shared" si="7"/>
        <v>0</v>
      </c>
    </row>
    <row r="371" spans="1:7" s="78" customFormat="1" ht="23.25" x14ac:dyDescent="0.35">
      <c r="A371" s="238" t="str">
        <f>CONCATENATE($A$14,".",TEXT(COUNTA(A$15:A370)-COUNTIF(A$15:A370,"*.")-COUNTIF(A$15:A370,"*)")+1,0))</f>
        <v>4.289</v>
      </c>
      <c r="B371" s="200" t="s">
        <v>1536</v>
      </c>
      <c r="C371" s="201" t="s">
        <v>4240</v>
      </c>
      <c r="D371" s="234" t="s">
        <v>99</v>
      </c>
      <c r="E371" s="242">
        <v>1</v>
      </c>
      <c r="F371" s="5"/>
      <c r="G371" s="198">
        <f t="shared" si="7"/>
        <v>0</v>
      </c>
    </row>
    <row r="372" spans="1:7" s="78" customFormat="1" ht="23.25" x14ac:dyDescent="0.35">
      <c r="A372" s="238" t="str">
        <f>CONCATENATE($A$14,".",TEXT(COUNTA(A$15:A371)-COUNTIF(A$15:A371,"*.")-COUNTIF(A$15:A371,"*)")+1,0))</f>
        <v>4.290</v>
      </c>
      <c r="B372" s="200" t="s">
        <v>1537</v>
      </c>
      <c r="C372" s="201" t="s">
        <v>4241</v>
      </c>
      <c r="D372" s="234" t="s">
        <v>99</v>
      </c>
      <c r="E372" s="242">
        <v>1</v>
      </c>
      <c r="F372" s="5"/>
      <c r="G372" s="198">
        <f t="shared" si="7"/>
        <v>0</v>
      </c>
    </row>
    <row r="373" spans="1:7" s="78" customFormat="1" ht="23.25" x14ac:dyDescent="0.35">
      <c r="A373" s="238" t="str">
        <f>CONCATENATE($A$14,".",TEXT(COUNTA(A$15:A372)-COUNTIF(A$15:A372,"*.")-COUNTIF(A$15:A372,"*)")+1,0))</f>
        <v>4.291</v>
      </c>
      <c r="B373" s="200" t="s">
        <v>1538</v>
      </c>
      <c r="C373" s="201" t="s">
        <v>4242</v>
      </c>
      <c r="D373" s="234" t="s">
        <v>99</v>
      </c>
      <c r="E373" s="242">
        <v>1</v>
      </c>
      <c r="F373" s="5"/>
      <c r="G373" s="198">
        <f t="shared" si="7"/>
        <v>0</v>
      </c>
    </row>
    <row r="374" spans="1:7" s="78" customFormat="1" ht="23.25" x14ac:dyDescent="0.35">
      <c r="A374" s="238" t="str">
        <f>CONCATENATE($A$14,".",TEXT(COUNTA(A$15:A373)-COUNTIF(A$15:A373,"*.")-COUNTIF(A$15:A373,"*)")+1,0))</f>
        <v>4.292</v>
      </c>
      <c r="B374" s="200" t="s">
        <v>1539</v>
      </c>
      <c r="C374" s="201" t="s">
        <v>4243</v>
      </c>
      <c r="D374" s="234" t="s">
        <v>99</v>
      </c>
      <c r="E374" s="242">
        <v>1</v>
      </c>
      <c r="F374" s="5"/>
      <c r="G374" s="198">
        <f t="shared" si="7"/>
        <v>0</v>
      </c>
    </row>
    <row r="375" spans="1:7" s="78" customFormat="1" ht="23.25" x14ac:dyDescent="0.35">
      <c r="A375" s="238" t="str">
        <f>CONCATENATE($A$14,".",TEXT(COUNTA(A$15:A374)-COUNTIF(A$15:A374,"*.")-COUNTIF(A$15:A374,"*)")+1,0))</f>
        <v>4.293</v>
      </c>
      <c r="B375" s="200" t="s">
        <v>1540</v>
      </c>
      <c r="C375" s="201" t="s">
        <v>4244</v>
      </c>
      <c r="D375" s="234" t="s">
        <v>99</v>
      </c>
      <c r="E375" s="242">
        <v>1</v>
      </c>
      <c r="F375" s="5"/>
      <c r="G375" s="198">
        <f t="shared" si="7"/>
        <v>0</v>
      </c>
    </row>
    <row r="376" spans="1:7" s="78" customFormat="1" ht="23.25" x14ac:dyDescent="0.35">
      <c r="A376" s="238" t="str">
        <f>CONCATENATE($A$14,".",TEXT(COUNTA(A$15:A375)-COUNTIF(A$15:A375,"*.")-COUNTIF(A$15:A375,"*)")+1,0))</f>
        <v>4.294</v>
      </c>
      <c r="B376" s="200" t="s">
        <v>1541</v>
      </c>
      <c r="C376" s="201" t="s">
        <v>4245</v>
      </c>
      <c r="D376" s="234" t="s">
        <v>99</v>
      </c>
      <c r="E376" s="242">
        <v>1</v>
      </c>
      <c r="F376" s="5"/>
      <c r="G376" s="198">
        <f t="shared" si="7"/>
        <v>0</v>
      </c>
    </row>
    <row r="377" spans="1:7" s="78" customFormat="1" ht="23.25" x14ac:dyDescent="0.35">
      <c r="A377" s="238" t="str">
        <f>CONCATENATE($A$14,".",TEXT(COUNTA(A$15:A376)-COUNTIF(A$15:A376,"*.")-COUNTIF(A$15:A376,"*)")+1,0))</f>
        <v>4.295</v>
      </c>
      <c r="B377" s="200" t="s">
        <v>1542</v>
      </c>
      <c r="C377" s="201" t="s">
        <v>4246</v>
      </c>
      <c r="D377" s="234" t="s">
        <v>99</v>
      </c>
      <c r="E377" s="242">
        <v>1</v>
      </c>
      <c r="F377" s="5"/>
      <c r="G377" s="198">
        <f t="shared" si="7"/>
        <v>0</v>
      </c>
    </row>
    <row r="378" spans="1:7" s="78" customFormat="1" ht="23.25" x14ac:dyDescent="0.35">
      <c r="A378" s="238" t="str">
        <f>CONCATENATE($A$14,".",TEXT(COUNTA(A$15:A377)-COUNTIF(A$15:A377,"*.")-COUNTIF(A$15:A377,"*)")+1,0))</f>
        <v>4.296</v>
      </c>
      <c r="B378" s="200" t="s">
        <v>1543</v>
      </c>
      <c r="C378" s="201" t="s">
        <v>4247</v>
      </c>
      <c r="D378" s="234" t="s">
        <v>99</v>
      </c>
      <c r="E378" s="242">
        <v>1</v>
      </c>
      <c r="F378" s="5"/>
      <c r="G378" s="198">
        <f t="shared" si="7"/>
        <v>0</v>
      </c>
    </row>
    <row r="379" spans="1:7" s="78" customFormat="1" ht="23.25" x14ac:dyDescent="0.35">
      <c r="A379" s="238" t="str">
        <f>CONCATENATE($A$14,".",TEXT(COUNTA(A$15:A378)-COUNTIF(A$15:A378,"*.")-COUNTIF(A$15:A378,"*)")+1,0))</f>
        <v>4.297</v>
      </c>
      <c r="B379" s="200" t="s">
        <v>1544</v>
      </c>
      <c r="C379" s="201" t="s">
        <v>4248</v>
      </c>
      <c r="D379" s="234" t="s">
        <v>99</v>
      </c>
      <c r="E379" s="242">
        <v>1</v>
      </c>
      <c r="F379" s="5"/>
      <c r="G379" s="198">
        <f t="shared" si="7"/>
        <v>0</v>
      </c>
    </row>
    <row r="380" spans="1:7" s="78" customFormat="1" ht="23.25" x14ac:dyDescent="0.35">
      <c r="A380" s="238" t="str">
        <f>CONCATENATE($A$14,".",TEXT(COUNTA(A$15:A379)-COUNTIF(A$15:A379,"*.")-COUNTIF(A$15:A379,"*)")+1,0))</f>
        <v>4.298</v>
      </c>
      <c r="B380" s="200" t="s">
        <v>1545</v>
      </c>
      <c r="C380" s="201" t="s">
        <v>4249</v>
      </c>
      <c r="D380" s="234" t="s">
        <v>99</v>
      </c>
      <c r="E380" s="242">
        <v>1</v>
      </c>
      <c r="F380" s="5"/>
      <c r="G380" s="198">
        <f t="shared" si="7"/>
        <v>0</v>
      </c>
    </row>
    <row r="381" spans="1:7" s="78" customFormat="1" ht="23.25" x14ac:dyDescent="0.35">
      <c r="A381" s="238" t="str">
        <f>CONCATENATE($A$14,".",TEXT(COUNTA(A$15:A380)-COUNTIF(A$15:A380,"*.")-COUNTIF(A$15:A380,"*)")+1,0))</f>
        <v>4.299</v>
      </c>
      <c r="B381" s="200" t="s">
        <v>1546</v>
      </c>
      <c r="C381" s="201" t="s">
        <v>4250</v>
      </c>
      <c r="D381" s="234" t="s">
        <v>99</v>
      </c>
      <c r="E381" s="242">
        <v>1</v>
      </c>
      <c r="F381" s="5"/>
      <c r="G381" s="198">
        <f t="shared" si="7"/>
        <v>0</v>
      </c>
    </row>
    <row r="382" spans="1:7" s="78" customFormat="1" ht="23.25" x14ac:dyDescent="0.35">
      <c r="A382" s="238" t="str">
        <f>CONCATENATE($A$14,".",TEXT(COUNTA(A$15:A381)-COUNTIF(A$15:A381,"*.")-COUNTIF(A$15:A381,"*)")+1,0))</f>
        <v>4.300</v>
      </c>
      <c r="B382" s="200" t="s">
        <v>1547</v>
      </c>
      <c r="C382" s="201" t="s">
        <v>4251</v>
      </c>
      <c r="D382" s="234" t="s">
        <v>99</v>
      </c>
      <c r="E382" s="242">
        <v>1</v>
      </c>
      <c r="F382" s="5"/>
      <c r="G382" s="198">
        <f t="shared" si="7"/>
        <v>0</v>
      </c>
    </row>
    <row r="383" spans="1:7" s="78" customFormat="1" ht="23.25" x14ac:dyDescent="0.35">
      <c r="A383" s="238" t="str">
        <f>CONCATENATE($A$14,".",TEXT(COUNTA(A$15:A382)-COUNTIF(A$15:A382,"*.")-COUNTIF(A$15:A382,"*)")+1,0))</f>
        <v>4.301</v>
      </c>
      <c r="B383" s="200" t="s">
        <v>1548</v>
      </c>
      <c r="C383" s="201" t="s">
        <v>4252</v>
      </c>
      <c r="D383" s="234" t="s">
        <v>99</v>
      </c>
      <c r="E383" s="242">
        <v>1</v>
      </c>
      <c r="F383" s="5"/>
      <c r="G383" s="198">
        <f t="shared" si="7"/>
        <v>0</v>
      </c>
    </row>
    <row r="384" spans="1:7" s="78" customFormat="1" ht="23.25" x14ac:dyDescent="0.35">
      <c r="A384" s="238" t="str">
        <f>CONCATENATE($A$14,".",TEXT(COUNTA(A$15:A383)-COUNTIF(A$15:A383,"*.")-COUNTIF(A$15:A383,"*)")+1,0))</f>
        <v>4.302</v>
      </c>
      <c r="B384" s="200" t="s">
        <v>1549</v>
      </c>
      <c r="C384" s="201" t="s">
        <v>4253</v>
      </c>
      <c r="D384" s="234" t="s">
        <v>99</v>
      </c>
      <c r="E384" s="242">
        <v>1</v>
      </c>
      <c r="F384" s="5"/>
      <c r="G384" s="198">
        <f t="shared" si="7"/>
        <v>0</v>
      </c>
    </row>
    <row r="385" spans="1:7" s="78" customFormat="1" ht="23.25" x14ac:dyDescent="0.35">
      <c r="A385" s="238" t="str">
        <f>CONCATENATE($A$14,".",TEXT(COUNTA(A$15:A384)-COUNTIF(A$15:A384,"*.")-COUNTIF(A$15:A384,"*)")+1,0))</f>
        <v>4.303</v>
      </c>
      <c r="B385" s="200" t="s">
        <v>1550</v>
      </c>
      <c r="C385" s="201" t="s">
        <v>4254</v>
      </c>
      <c r="D385" s="234" t="s">
        <v>99</v>
      </c>
      <c r="E385" s="242">
        <v>1</v>
      </c>
      <c r="F385" s="5"/>
      <c r="G385" s="198">
        <f t="shared" si="7"/>
        <v>0</v>
      </c>
    </row>
    <row r="386" spans="1:7" s="78" customFormat="1" ht="23.25" x14ac:dyDescent="0.35">
      <c r="A386" s="238" t="str">
        <f>CONCATENATE($A$14,".",TEXT(COUNTA(A$15:A385)-COUNTIF(A$15:A385,"*.")-COUNTIF(A$15:A385,"*)")+1,0))</f>
        <v>4.304</v>
      </c>
      <c r="B386" s="200" t="s">
        <v>1551</v>
      </c>
      <c r="C386" s="201" t="s">
        <v>4255</v>
      </c>
      <c r="D386" s="234" t="s">
        <v>99</v>
      </c>
      <c r="E386" s="242">
        <v>1</v>
      </c>
      <c r="F386" s="5"/>
      <c r="G386" s="198">
        <f t="shared" si="7"/>
        <v>0</v>
      </c>
    </row>
    <row r="387" spans="1:7" s="78" customFormat="1" ht="23.25" x14ac:dyDescent="0.35">
      <c r="A387" s="238" t="str">
        <f>CONCATENATE($A$14,".",TEXT(COUNTA(A$15:A386)-COUNTIF(A$15:A386,"*.")-COUNTIF(A$15:A386,"*)")+1,0))</f>
        <v>4.305</v>
      </c>
      <c r="B387" s="200" t="s">
        <v>1552</v>
      </c>
      <c r="C387" s="201" t="s">
        <v>4256</v>
      </c>
      <c r="D387" s="234" t="s">
        <v>99</v>
      </c>
      <c r="E387" s="242">
        <v>1</v>
      </c>
      <c r="F387" s="5"/>
      <c r="G387" s="198">
        <f t="shared" si="7"/>
        <v>0</v>
      </c>
    </row>
    <row r="388" spans="1:7" s="78" customFormat="1" ht="23.25" x14ac:dyDescent="0.35">
      <c r="A388" s="238" t="str">
        <f>CONCATENATE($A$14,".",TEXT(COUNTA(A$15:A387)-COUNTIF(A$15:A387,"*.")-COUNTIF(A$15:A387,"*)")+1,0))</f>
        <v>4.306</v>
      </c>
      <c r="B388" s="200" t="s">
        <v>1553</v>
      </c>
      <c r="C388" s="201" t="s">
        <v>4257</v>
      </c>
      <c r="D388" s="234" t="s">
        <v>99</v>
      </c>
      <c r="E388" s="242">
        <v>1</v>
      </c>
      <c r="F388" s="5"/>
      <c r="G388" s="198">
        <f t="shared" si="7"/>
        <v>0</v>
      </c>
    </row>
    <row r="389" spans="1:7" s="78" customFormat="1" ht="23.25" x14ac:dyDescent="0.35">
      <c r="A389" s="238" t="str">
        <f>CONCATENATE($A$14,".",TEXT(COUNTA(A$15:A388)-COUNTIF(A$15:A388,"*.")-COUNTIF(A$15:A388,"*)")+1,0))</f>
        <v>4.307</v>
      </c>
      <c r="B389" s="200" t="s">
        <v>1554</v>
      </c>
      <c r="C389" s="201" t="s">
        <v>4258</v>
      </c>
      <c r="D389" s="234" t="s">
        <v>99</v>
      </c>
      <c r="E389" s="242">
        <v>1</v>
      </c>
      <c r="F389" s="5"/>
      <c r="G389" s="198">
        <f t="shared" si="7"/>
        <v>0</v>
      </c>
    </row>
    <row r="390" spans="1:7" s="78" customFormat="1" ht="23.25" x14ac:dyDescent="0.35">
      <c r="A390" s="238" t="str">
        <f>CONCATENATE($A$14,".",TEXT(COUNTA(A$15:A389)-COUNTIF(A$15:A389,"*.")-COUNTIF(A$15:A389,"*)")+1,0))</f>
        <v>4.308</v>
      </c>
      <c r="B390" s="200" t="s">
        <v>1555</v>
      </c>
      <c r="C390" s="201" t="s">
        <v>4259</v>
      </c>
      <c r="D390" s="234" t="s">
        <v>99</v>
      </c>
      <c r="E390" s="242">
        <v>1</v>
      </c>
      <c r="F390" s="5"/>
      <c r="G390" s="198">
        <f t="shared" si="7"/>
        <v>0</v>
      </c>
    </row>
    <row r="391" spans="1:7" s="78" customFormat="1" ht="23.25" x14ac:dyDescent="0.35">
      <c r="A391" s="238" t="str">
        <f>CONCATENATE($A$14,".",TEXT(COUNTA(A$15:A390)-COUNTIF(A$15:A390,"*.")-COUNTIF(A$15:A390,"*)")+1,0))</f>
        <v>4.309</v>
      </c>
      <c r="B391" s="200" t="s">
        <v>1556</v>
      </c>
      <c r="C391" s="201" t="s">
        <v>4260</v>
      </c>
      <c r="D391" s="234" t="s">
        <v>99</v>
      </c>
      <c r="E391" s="242">
        <v>1</v>
      </c>
      <c r="F391" s="5"/>
      <c r="G391" s="198">
        <f t="shared" si="7"/>
        <v>0</v>
      </c>
    </row>
    <row r="392" spans="1:7" s="78" customFormat="1" ht="23.25" x14ac:dyDescent="0.35">
      <c r="A392" s="238" t="str">
        <f>CONCATENATE($A$14,".",TEXT(COUNTA(A$15:A391)-COUNTIF(A$15:A391,"*.")-COUNTIF(A$15:A391,"*)")+1,0))</f>
        <v>4.310</v>
      </c>
      <c r="B392" s="200" t="s">
        <v>1557</v>
      </c>
      <c r="C392" s="201" t="s">
        <v>4261</v>
      </c>
      <c r="D392" s="234" t="s">
        <v>99</v>
      </c>
      <c r="E392" s="242">
        <v>1</v>
      </c>
      <c r="F392" s="5"/>
      <c r="G392" s="198">
        <f t="shared" si="7"/>
        <v>0</v>
      </c>
    </row>
    <row r="393" spans="1:7" s="78" customFormat="1" ht="23.25" x14ac:dyDescent="0.35">
      <c r="A393" s="238" t="str">
        <f>CONCATENATE($A$14,".",TEXT(COUNTA(A$15:A392)-COUNTIF(A$15:A392,"*.")-COUNTIF(A$15:A392,"*)")+1,0))</f>
        <v>4.311</v>
      </c>
      <c r="B393" s="200" t="s">
        <v>1558</v>
      </c>
      <c r="C393" s="201" t="s">
        <v>4262</v>
      </c>
      <c r="D393" s="234" t="s">
        <v>99</v>
      </c>
      <c r="E393" s="242">
        <v>1</v>
      </c>
      <c r="F393" s="5"/>
      <c r="G393" s="198">
        <f t="shared" si="7"/>
        <v>0</v>
      </c>
    </row>
    <row r="394" spans="1:7" s="78" customFormat="1" ht="23.25" x14ac:dyDescent="0.35">
      <c r="A394" s="238" t="str">
        <f>CONCATENATE($A$14,".",TEXT(COUNTA(A$15:A393)-COUNTIF(A$15:A393,"*.")-COUNTIF(A$15:A393,"*)")+1,0))</f>
        <v>4.312</v>
      </c>
      <c r="B394" s="200" t="s">
        <v>1559</v>
      </c>
      <c r="C394" s="201" t="s">
        <v>4263</v>
      </c>
      <c r="D394" s="234" t="s">
        <v>99</v>
      </c>
      <c r="E394" s="242">
        <v>1</v>
      </c>
      <c r="F394" s="5"/>
      <c r="G394" s="198">
        <f t="shared" si="7"/>
        <v>0</v>
      </c>
    </row>
    <row r="395" spans="1:7" s="78" customFormat="1" ht="23.25" x14ac:dyDescent="0.35">
      <c r="A395" s="238" t="str">
        <f>CONCATENATE($A$14,".",TEXT(COUNTA(A$15:A394)-COUNTIF(A$15:A394,"*.")-COUNTIF(A$15:A394,"*)")+1,0))</f>
        <v>4.313</v>
      </c>
      <c r="B395" s="200" t="s">
        <v>1560</v>
      </c>
      <c r="C395" s="201" t="s">
        <v>4264</v>
      </c>
      <c r="D395" s="234" t="s">
        <v>99</v>
      </c>
      <c r="E395" s="242">
        <v>1</v>
      </c>
      <c r="F395" s="5"/>
      <c r="G395" s="198">
        <f t="shared" si="7"/>
        <v>0</v>
      </c>
    </row>
    <row r="396" spans="1:7" s="78" customFormat="1" ht="23.25" x14ac:dyDescent="0.35">
      <c r="A396" s="238" t="str">
        <f>CONCATENATE($A$14,".",TEXT(COUNTA(A$15:A395)-COUNTIF(A$15:A395,"*.")-COUNTIF(A$15:A395,"*)")+1,0))</f>
        <v>4.314</v>
      </c>
      <c r="B396" s="200" t="s">
        <v>1561</v>
      </c>
      <c r="C396" s="201" t="s">
        <v>4265</v>
      </c>
      <c r="D396" s="234" t="s">
        <v>99</v>
      </c>
      <c r="E396" s="242">
        <v>1</v>
      </c>
      <c r="F396" s="5"/>
      <c r="G396" s="198">
        <f t="shared" si="7"/>
        <v>0</v>
      </c>
    </row>
    <row r="397" spans="1:7" s="78" customFormat="1" ht="23.25" x14ac:dyDescent="0.35">
      <c r="A397" s="238" t="str">
        <f>CONCATENATE($A$14,".",TEXT(COUNTA(A$15:A396)-COUNTIF(A$15:A396,"*.")-COUNTIF(A$15:A396,"*)")+1,0))</f>
        <v>4.315</v>
      </c>
      <c r="B397" s="200" t="s">
        <v>1562</v>
      </c>
      <c r="C397" s="201" t="s">
        <v>4266</v>
      </c>
      <c r="D397" s="234" t="s">
        <v>99</v>
      </c>
      <c r="E397" s="242">
        <v>1</v>
      </c>
      <c r="F397" s="5"/>
      <c r="G397" s="198">
        <f t="shared" si="7"/>
        <v>0</v>
      </c>
    </row>
    <row r="398" spans="1:7" s="78" customFormat="1" ht="23.25" x14ac:dyDescent="0.35">
      <c r="A398" s="238" t="str">
        <f>CONCATENATE($A$14,".",TEXT(COUNTA(A$15:A397)-COUNTIF(A$15:A397,"*.")-COUNTIF(A$15:A397,"*)")+1,0))</f>
        <v>4.316</v>
      </c>
      <c r="B398" s="200" t="s">
        <v>1563</v>
      </c>
      <c r="C398" s="201" t="s">
        <v>4267</v>
      </c>
      <c r="D398" s="234" t="s">
        <v>99</v>
      </c>
      <c r="E398" s="242">
        <v>1</v>
      </c>
      <c r="F398" s="5"/>
      <c r="G398" s="198">
        <f t="shared" si="7"/>
        <v>0</v>
      </c>
    </row>
    <row r="399" spans="1:7" s="78" customFormat="1" ht="23.25" x14ac:dyDescent="0.35">
      <c r="A399" s="238" t="str">
        <f>CONCATENATE($A$14,".",TEXT(COUNTA(A$15:A398)-COUNTIF(A$15:A398,"*.")-COUNTIF(A$15:A398,"*)")+1,0))</f>
        <v>4.317</v>
      </c>
      <c r="B399" s="200" t="s">
        <v>1564</v>
      </c>
      <c r="C399" s="201" t="s">
        <v>4268</v>
      </c>
      <c r="D399" s="234" t="s">
        <v>99</v>
      </c>
      <c r="E399" s="242">
        <v>1</v>
      </c>
      <c r="F399" s="5"/>
      <c r="G399" s="198">
        <f t="shared" si="7"/>
        <v>0</v>
      </c>
    </row>
    <row r="400" spans="1:7" s="78" customFormat="1" ht="23.25" x14ac:dyDescent="0.35">
      <c r="A400" s="238" t="str">
        <f>CONCATENATE($A$14,".",TEXT(COUNTA(A$15:A399)-COUNTIF(A$15:A399,"*.")-COUNTIF(A$15:A399,"*)")+1,0))</f>
        <v>4.318</v>
      </c>
      <c r="B400" s="200" t="s">
        <v>1565</v>
      </c>
      <c r="C400" s="201" t="s">
        <v>4269</v>
      </c>
      <c r="D400" s="234" t="s">
        <v>99</v>
      </c>
      <c r="E400" s="242">
        <v>1</v>
      </c>
      <c r="F400" s="5"/>
      <c r="G400" s="198">
        <f t="shared" si="7"/>
        <v>0</v>
      </c>
    </row>
    <row r="401" spans="1:7" s="78" customFormat="1" ht="23.25" x14ac:dyDescent="0.35">
      <c r="A401" s="238" t="str">
        <f>CONCATENATE($A$14,".",TEXT(COUNTA(A$15:A400)-COUNTIF(A$15:A400,"*.")-COUNTIF(A$15:A400,"*)")+1,0))</f>
        <v>4.319</v>
      </c>
      <c r="B401" s="200" t="s">
        <v>1566</v>
      </c>
      <c r="C401" s="201" t="s">
        <v>4270</v>
      </c>
      <c r="D401" s="234" t="s">
        <v>99</v>
      </c>
      <c r="E401" s="242">
        <v>1</v>
      </c>
      <c r="F401" s="5"/>
      <c r="G401" s="198">
        <f t="shared" si="7"/>
        <v>0</v>
      </c>
    </row>
    <row r="402" spans="1:7" s="78" customFormat="1" ht="23.25" x14ac:dyDescent="0.35">
      <c r="A402" s="238" t="str">
        <f>CONCATENATE($A$14,".",TEXT(COUNTA(A$15:A401)-COUNTIF(A$15:A401,"*.")-COUNTIF(A$15:A401,"*)")+1,0))</f>
        <v>4.320</v>
      </c>
      <c r="B402" s="200" t="s">
        <v>1567</v>
      </c>
      <c r="C402" s="201" t="s">
        <v>4271</v>
      </c>
      <c r="D402" s="234" t="s">
        <v>99</v>
      </c>
      <c r="E402" s="242">
        <v>1</v>
      </c>
      <c r="F402" s="5"/>
      <c r="G402" s="198">
        <f t="shared" si="7"/>
        <v>0</v>
      </c>
    </row>
    <row r="403" spans="1:7" s="78" customFormat="1" ht="23.25" x14ac:dyDescent="0.35">
      <c r="A403" s="238" t="str">
        <f>CONCATENATE($A$14,".",TEXT(COUNTA(A$15:A402)-COUNTIF(A$15:A402,"*.")-COUNTIF(A$15:A402,"*)")+1,0))</f>
        <v>4.321</v>
      </c>
      <c r="B403" s="200" t="s">
        <v>1568</v>
      </c>
      <c r="C403" s="201" t="s">
        <v>4272</v>
      </c>
      <c r="D403" s="234" t="s">
        <v>99</v>
      </c>
      <c r="E403" s="242">
        <v>1</v>
      </c>
      <c r="F403" s="5"/>
      <c r="G403" s="198">
        <f t="shared" si="7"/>
        <v>0</v>
      </c>
    </row>
    <row r="404" spans="1:7" s="78" customFormat="1" ht="23.25" x14ac:dyDescent="0.35">
      <c r="A404" s="238" t="str">
        <f>CONCATENATE($A$14,".",TEXT(COUNTA(A$15:A403)-COUNTIF(A$15:A403,"*.")-COUNTIF(A$15:A403,"*)")+1,0))</f>
        <v>4.322</v>
      </c>
      <c r="B404" s="200" t="s">
        <v>1569</v>
      </c>
      <c r="C404" s="201" t="s">
        <v>4273</v>
      </c>
      <c r="D404" s="234" t="s">
        <v>99</v>
      </c>
      <c r="E404" s="242">
        <v>1</v>
      </c>
      <c r="F404" s="5"/>
      <c r="G404" s="198">
        <f t="shared" ref="G404:G467" si="8">ROUND(E404*F404,2)</f>
        <v>0</v>
      </c>
    </row>
    <row r="405" spans="1:7" s="78" customFormat="1" ht="23.25" x14ac:dyDescent="0.35">
      <c r="A405" s="238" t="str">
        <f>CONCATENATE($A$14,".",TEXT(COUNTA(A$15:A404)-COUNTIF(A$15:A404,"*.")-COUNTIF(A$15:A404,"*)")+1,0))</f>
        <v>4.323</v>
      </c>
      <c r="B405" s="200" t="s">
        <v>1570</v>
      </c>
      <c r="C405" s="201" t="s">
        <v>4274</v>
      </c>
      <c r="D405" s="234" t="s">
        <v>99</v>
      </c>
      <c r="E405" s="242">
        <v>1</v>
      </c>
      <c r="F405" s="5"/>
      <c r="G405" s="198">
        <f t="shared" si="8"/>
        <v>0</v>
      </c>
    </row>
    <row r="406" spans="1:7" s="78" customFormat="1" ht="23.25" x14ac:dyDescent="0.35">
      <c r="A406" s="238" t="str">
        <f>CONCATENATE($A$14,".",TEXT(COUNTA(A$15:A405)-COUNTIF(A$15:A405,"*.")-COUNTIF(A$15:A405,"*)")+1,0))</f>
        <v>4.324</v>
      </c>
      <c r="B406" s="200" t="s">
        <v>1571</v>
      </c>
      <c r="C406" s="201" t="s">
        <v>4275</v>
      </c>
      <c r="D406" s="234" t="s">
        <v>99</v>
      </c>
      <c r="E406" s="242">
        <v>1</v>
      </c>
      <c r="F406" s="5"/>
      <c r="G406" s="198">
        <f t="shared" si="8"/>
        <v>0</v>
      </c>
    </row>
    <row r="407" spans="1:7" s="78" customFormat="1" ht="23.25" x14ac:dyDescent="0.35">
      <c r="A407" s="238" t="str">
        <f>CONCATENATE($A$14,".",TEXT(COUNTA(A$15:A406)-COUNTIF(A$15:A406,"*.")-COUNTIF(A$15:A406,"*)")+1,0))</f>
        <v>4.325</v>
      </c>
      <c r="B407" s="200" t="s">
        <v>1572</v>
      </c>
      <c r="C407" s="201" t="s">
        <v>4276</v>
      </c>
      <c r="D407" s="234" t="s">
        <v>99</v>
      </c>
      <c r="E407" s="242">
        <v>1</v>
      </c>
      <c r="F407" s="5"/>
      <c r="G407" s="198">
        <f t="shared" si="8"/>
        <v>0</v>
      </c>
    </row>
    <row r="408" spans="1:7" s="78" customFormat="1" ht="23.25" x14ac:dyDescent="0.35">
      <c r="A408" s="238" t="str">
        <f>CONCATENATE($A$14,".",TEXT(COUNTA(A$15:A407)-COUNTIF(A$15:A407,"*.")-COUNTIF(A$15:A407,"*)")+1,0))</f>
        <v>4.326</v>
      </c>
      <c r="B408" s="200" t="s">
        <v>1573</v>
      </c>
      <c r="C408" s="201" t="s">
        <v>4277</v>
      </c>
      <c r="D408" s="234" t="s">
        <v>99</v>
      </c>
      <c r="E408" s="242">
        <v>1</v>
      </c>
      <c r="F408" s="5"/>
      <c r="G408" s="198">
        <f t="shared" si="8"/>
        <v>0</v>
      </c>
    </row>
    <row r="409" spans="1:7" s="78" customFormat="1" ht="23.25" x14ac:dyDescent="0.35">
      <c r="A409" s="238" t="str">
        <f>CONCATENATE($A$14,".",TEXT(COUNTA(A$15:A408)-COUNTIF(A$15:A408,"*.")-COUNTIF(A$15:A408,"*)")+1,0))</f>
        <v>4.327</v>
      </c>
      <c r="B409" s="200" t="s">
        <v>1574</v>
      </c>
      <c r="C409" s="201" t="s">
        <v>4278</v>
      </c>
      <c r="D409" s="234" t="s">
        <v>99</v>
      </c>
      <c r="E409" s="242">
        <v>1</v>
      </c>
      <c r="F409" s="5"/>
      <c r="G409" s="198">
        <f t="shared" si="8"/>
        <v>0</v>
      </c>
    </row>
    <row r="410" spans="1:7" s="78" customFormat="1" ht="23.25" x14ac:dyDescent="0.35">
      <c r="A410" s="238" t="str">
        <f>CONCATENATE($A$14,".",TEXT(COUNTA(A$15:A409)-COUNTIF(A$15:A409,"*.")-COUNTIF(A$15:A409,"*)")+1,0))</f>
        <v>4.328</v>
      </c>
      <c r="B410" s="200" t="s">
        <v>1575</v>
      </c>
      <c r="C410" s="201" t="s">
        <v>4279</v>
      </c>
      <c r="D410" s="234" t="s">
        <v>99</v>
      </c>
      <c r="E410" s="242">
        <v>1</v>
      </c>
      <c r="F410" s="5"/>
      <c r="G410" s="198">
        <f t="shared" si="8"/>
        <v>0</v>
      </c>
    </row>
    <row r="411" spans="1:7" s="78" customFormat="1" ht="23.25" x14ac:dyDescent="0.35">
      <c r="A411" s="238" t="str">
        <f>CONCATENATE($A$14,".",TEXT(COUNTA(A$15:A410)-COUNTIF(A$15:A410,"*.")-COUNTIF(A$15:A410,"*)")+1,0))</f>
        <v>4.329</v>
      </c>
      <c r="B411" s="200" t="s">
        <v>1576</v>
      </c>
      <c r="C411" s="201" t="s">
        <v>4280</v>
      </c>
      <c r="D411" s="234" t="s">
        <v>99</v>
      </c>
      <c r="E411" s="242">
        <v>1</v>
      </c>
      <c r="F411" s="5"/>
      <c r="G411" s="198">
        <f t="shared" si="8"/>
        <v>0</v>
      </c>
    </row>
    <row r="412" spans="1:7" s="78" customFormat="1" ht="23.25" x14ac:dyDescent="0.35">
      <c r="A412" s="238" t="str">
        <f>CONCATENATE($A$14,".",TEXT(COUNTA(A$15:A411)-COUNTIF(A$15:A411,"*.")-COUNTIF(A$15:A411,"*)")+1,0))</f>
        <v>4.330</v>
      </c>
      <c r="B412" s="200" t="s">
        <v>1577</v>
      </c>
      <c r="C412" s="201" t="s">
        <v>4281</v>
      </c>
      <c r="D412" s="234" t="s">
        <v>99</v>
      </c>
      <c r="E412" s="242">
        <v>1</v>
      </c>
      <c r="F412" s="5"/>
      <c r="G412" s="198">
        <f t="shared" si="8"/>
        <v>0</v>
      </c>
    </row>
    <row r="413" spans="1:7" s="78" customFormat="1" ht="23.25" x14ac:dyDescent="0.35">
      <c r="A413" s="238" t="str">
        <f>CONCATENATE($A$14,".",TEXT(COUNTA(A$15:A412)-COUNTIF(A$15:A412,"*.")-COUNTIF(A$15:A412,"*)")+1,0))</f>
        <v>4.331</v>
      </c>
      <c r="B413" s="200" t="s">
        <v>1578</v>
      </c>
      <c r="C413" s="201" t="s">
        <v>4282</v>
      </c>
      <c r="D413" s="234" t="s">
        <v>99</v>
      </c>
      <c r="E413" s="242">
        <v>1</v>
      </c>
      <c r="F413" s="5"/>
      <c r="G413" s="198">
        <f t="shared" si="8"/>
        <v>0</v>
      </c>
    </row>
    <row r="414" spans="1:7" s="78" customFormat="1" ht="23.25" x14ac:dyDescent="0.35">
      <c r="A414" s="238" t="str">
        <f>CONCATENATE($A$14,".",TEXT(COUNTA(A$15:A413)-COUNTIF(A$15:A413,"*.")-COUNTIF(A$15:A413,"*)")+1,0))</f>
        <v>4.332</v>
      </c>
      <c r="B414" s="200" t="s">
        <v>1579</v>
      </c>
      <c r="C414" s="201" t="s">
        <v>4283</v>
      </c>
      <c r="D414" s="234" t="s">
        <v>99</v>
      </c>
      <c r="E414" s="242">
        <v>1</v>
      </c>
      <c r="F414" s="5"/>
      <c r="G414" s="198">
        <f t="shared" si="8"/>
        <v>0</v>
      </c>
    </row>
    <row r="415" spans="1:7" s="78" customFormat="1" ht="23.25" x14ac:dyDescent="0.35">
      <c r="A415" s="238" t="str">
        <f>CONCATENATE($A$14,".",TEXT(COUNTA(A$15:A414)-COUNTIF(A$15:A414,"*.")-COUNTIF(A$15:A414,"*)")+1,0))</f>
        <v>4.333</v>
      </c>
      <c r="B415" s="200" t="s">
        <v>1580</v>
      </c>
      <c r="C415" s="201" t="s">
        <v>4284</v>
      </c>
      <c r="D415" s="234" t="s">
        <v>99</v>
      </c>
      <c r="E415" s="242">
        <v>1</v>
      </c>
      <c r="F415" s="5"/>
      <c r="G415" s="198">
        <f t="shared" si="8"/>
        <v>0</v>
      </c>
    </row>
    <row r="416" spans="1:7" s="78" customFormat="1" ht="23.25" x14ac:dyDescent="0.35">
      <c r="A416" s="238" t="str">
        <f>CONCATENATE($A$14,".",TEXT(COUNTA(A$15:A415)-COUNTIF(A$15:A415,"*.")-COUNTIF(A$15:A415,"*)")+1,0))</f>
        <v>4.334</v>
      </c>
      <c r="B416" s="200" t="s">
        <v>1581</v>
      </c>
      <c r="C416" s="201" t="s">
        <v>4285</v>
      </c>
      <c r="D416" s="234" t="s">
        <v>99</v>
      </c>
      <c r="E416" s="242">
        <v>1</v>
      </c>
      <c r="F416" s="5"/>
      <c r="G416" s="198">
        <f t="shared" si="8"/>
        <v>0</v>
      </c>
    </row>
    <row r="417" spans="1:7" s="78" customFormat="1" ht="23.25" x14ac:dyDescent="0.35">
      <c r="A417" s="238" t="str">
        <f>CONCATENATE($A$14,".",TEXT(COUNTA(A$15:A416)-COUNTIF(A$15:A416,"*.")-COUNTIF(A$15:A416,"*)")+1,0))</f>
        <v>4.335</v>
      </c>
      <c r="B417" s="200" t="s">
        <v>1582</v>
      </c>
      <c r="C417" s="201" t="s">
        <v>4286</v>
      </c>
      <c r="D417" s="234" t="s">
        <v>99</v>
      </c>
      <c r="E417" s="242">
        <v>1</v>
      </c>
      <c r="F417" s="5"/>
      <c r="G417" s="198">
        <f t="shared" si="8"/>
        <v>0</v>
      </c>
    </row>
    <row r="418" spans="1:7" s="78" customFormat="1" ht="23.25" x14ac:dyDescent="0.35">
      <c r="A418" s="238" t="str">
        <f>CONCATENATE($A$14,".",TEXT(COUNTA(A$15:A417)-COUNTIF(A$15:A417,"*.")-COUNTIF(A$15:A417,"*)")+1,0))</f>
        <v>4.336</v>
      </c>
      <c r="B418" s="200" t="s">
        <v>1583</v>
      </c>
      <c r="C418" s="201" t="s">
        <v>4287</v>
      </c>
      <c r="D418" s="234" t="s">
        <v>99</v>
      </c>
      <c r="E418" s="242">
        <v>1</v>
      </c>
      <c r="F418" s="5"/>
      <c r="G418" s="198">
        <f t="shared" si="8"/>
        <v>0</v>
      </c>
    </row>
    <row r="419" spans="1:7" s="78" customFormat="1" ht="23.25" x14ac:dyDescent="0.35">
      <c r="A419" s="238" t="str">
        <f>CONCATENATE($A$14,".",TEXT(COUNTA(A$15:A418)-COUNTIF(A$15:A418,"*.")-COUNTIF(A$15:A418,"*)")+1,0))</f>
        <v>4.337</v>
      </c>
      <c r="B419" s="200" t="s">
        <v>1584</v>
      </c>
      <c r="C419" s="201" t="s">
        <v>4288</v>
      </c>
      <c r="D419" s="234" t="s">
        <v>99</v>
      </c>
      <c r="E419" s="242">
        <v>1</v>
      </c>
      <c r="F419" s="5"/>
      <c r="G419" s="198">
        <f t="shared" si="8"/>
        <v>0</v>
      </c>
    </row>
    <row r="420" spans="1:7" s="78" customFormat="1" ht="23.25" x14ac:dyDescent="0.35">
      <c r="A420" s="238" t="str">
        <f>CONCATENATE($A$14,".",TEXT(COUNTA(A$15:A419)-COUNTIF(A$15:A419,"*.")-COUNTIF(A$15:A419,"*)")+1,0))</f>
        <v>4.338</v>
      </c>
      <c r="B420" s="200" t="s">
        <v>1585</v>
      </c>
      <c r="C420" s="201" t="s">
        <v>4289</v>
      </c>
      <c r="D420" s="234" t="s">
        <v>99</v>
      </c>
      <c r="E420" s="242">
        <v>1</v>
      </c>
      <c r="F420" s="5"/>
      <c r="G420" s="198">
        <f t="shared" si="8"/>
        <v>0</v>
      </c>
    </row>
    <row r="421" spans="1:7" s="78" customFormat="1" ht="23.25" x14ac:dyDescent="0.35">
      <c r="A421" s="238" t="str">
        <f>CONCATENATE($A$14,".",TEXT(COUNTA(A$15:A420)-COUNTIF(A$15:A420,"*.")-COUNTIF(A$15:A420,"*)")+1,0))</f>
        <v>4.339</v>
      </c>
      <c r="B421" s="200" t="s">
        <v>1586</v>
      </c>
      <c r="C421" s="201" t="s">
        <v>4290</v>
      </c>
      <c r="D421" s="234" t="s">
        <v>99</v>
      </c>
      <c r="E421" s="242">
        <v>1</v>
      </c>
      <c r="F421" s="5"/>
      <c r="G421" s="198">
        <f t="shared" si="8"/>
        <v>0</v>
      </c>
    </row>
    <row r="422" spans="1:7" s="78" customFormat="1" ht="23.25" x14ac:dyDescent="0.35">
      <c r="A422" s="238" t="str">
        <f>CONCATENATE($A$14,".",TEXT(COUNTA(A$15:A421)-COUNTIF(A$15:A421,"*.")-COUNTIF(A$15:A421,"*)")+1,0))</f>
        <v>4.340</v>
      </c>
      <c r="B422" s="200" t="s">
        <v>1587</v>
      </c>
      <c r="C422" s="201" t="s">
        <v>4291</v>
      </c>
      <c r="D422" s="234" t="s">
        <v>99</v>
      </c>
      <c r="E422" s="242">
        <v>1</v>
      </c>
      <c r="F422" s="5"/>
      <c r="G422" s="198">
        <f t="shared" si="8"/>
        <v>0</v>
      </c>
    </row>
    <row r="423" spans="1:7" s="78" customFormat="1" ht="23.25" x14ac:dyDescent="0.35">
      <c r="A423" s="238" t="str">
        <f>CONCATENATE($A$14,".",TEXT(COUNTA(A$15:A422)-COUNTIF(A$15:A422,"*.")-COUNTIF(A$15:A422,"*)")+1,0))</f>
        <v>4.341</v>
      </c>
      <c r="B423" s="200" t="s">
        <v>1588</v>
      </c>
      <c r="C423" s="201" t="s">
        <v>4292</v>
      </c>
      <c r="D423" s="234" t="s">
        <v>99</v>
      </c>
      <c r="E423" s="242">
        <v>1</v>
      </c>
      <c r="F423" s="5"/>
      <c r="G423" s="198">
        <f t="shared" si="8"/>
        <v>0</v>
      </c>
    </row>
    <row r="424" spans="1:7" s="78" customFormat="1" ht="23.25" x14ac:dyDescent="0.35">
      <c r="A424" s="238" t="str">
        <f>CONCATENATE($A$14,".",TEXT(COUNTA(A$15:A423)-COUNTIF(A$15:A423,"*.")-COUNTIF(A$15:A423,"*)")+1,0))</f>
        <v>4.342</v>
      </c>
      <c r="B424" s="200" t="s">
        <v>1589</v>
      </c>
      <c r="C424" s="201" t="s">
        <v>4293</v>
      </c>
      <c r="D424" s="234" t="s">
        <v>99</v>
      </c>
      <c r="E424" s="242">
        <v>1</v>
      </c>
      <c r="F424" s="5"/>
      <c r="G424" s="198">
        <f t="shared" si="8"/>
        <v>0</v>
      </c>
    </row>
    <row r="425" spans="1:7" s="78" customFormat="1" ht="23.25" x14ac:dyDescent="0.35">
      <c r="A425" s="238" t="str">
        <f>CONCATENATE($A$14,".",TEXT(COUNTA(A$15:A424)-COUNTIF(A$15:A424,"*.")-COUNTIF(A$15:A424,"*)")+1,0))</f>
        <v>4.343</v>
      </c>
      <c r="B425" s="200" t="s">
        <v>1590</v>
      </c>
      <c r="C425" s="201" t="s">
        <v>4294</v>
      </c>
      <c r="D425" s="234" t="s">
        <v>99</v>
      </c>
      <c r="E425" s="242">
        <v>1</v>
      </c>
      <c r="F425" s="5"/>
      <c r="G425" s="198">
        <f t="shared" si="8"/>
        <v>0</v>
      </c>
    </row>
    <row r="426" spans="1:7" s="78" customFormat="1" ht="23.25" x14ac:dyDescent="0.35">
      <c r="A426" s="238" t="str">
        <f>CONCATENATE($A$14,".",TEXT(COUNTA(A$15:A425)-COUNTIF(A$15:A425,"*.")-COUNTIF(A$15:A425,"*)")+1,0))</f>
        <v>4.344</v>
      </c>
      <c r="B426" s="200" t="s">
        <v>1591</v>
      </c>
      <c r="C426" s="201" t="s">
        <v>4295</v>
      </c>
      <c r="D426" s="234" t="s">
        <v>99</v>
      </c>
      <c r="E426" s="242">
        <v>1</v>
      </c>
      <c r="F426" s="5"/>
      <c r="G426" s="198">
        <f t="shared" si="8"/>
        <v>0</v>
      </c>
    </row>
    <row r="427" spans="1:7" s="78" customFormat="1" ht="23.25" x14ac:dyDescent="0.35">
      <c r="A427" s="238" t="str">
        <f>CONCATENATE($A$14,".",TEXT(COUNTA(A$15:A426)-COUNTIF(A$15:A426,"*.")-COUNTIF(A$15:A426,"*)")+1,0))</f>
        <v>4.345</v>
      </c>
      <c r="B427" s="200" t="s">
        <v>1592</v>
      </c>
      <c r="C427" s="201" t="s">
        <v>4296</v>
      </c>
      <c r="D427" s="234" t="s">
        <v>99</v>
      </c>
      <c r="E427" s="242">
        <v>1</v>
      </c>
      <c r="F427" s="5"/>
      <c r="G427" s="198">
        <f t="shared" si="8"/>
        <v>0</v>
      </c>
    </row>
    <row r="428" spans="1:7" s="78" customFormat="1" ht="23.25" x14ac:dyDescent="0.35">
      <c r="A428" s="238" t="str">
        <f>CONCATENATE($A$14,".",TEXT(COUNTA(A$15:A427)-COUNTIF(A$15:A427,"*.")-COUNTIF(A$15:A427,"*)")+1,0))</f>
        <v>4.346</v>
      </c>
      <c r="B428" s="200" t="s">
        <v>1593</v>
      </c>
      <c r="C428" s="201" t="s">
        <v>4297</v>
      </c>
      <c r="D428" s="234" t="s">
        <v>99</v>
      </c>
      <c r="E428" s="242">
        <v>1</v>
      </c>
      <c r="F428" s="5"/>
      <c r="G428" s="198">
        <f t="shared" si="8"/>
        <v>0</v>
      </c>
    </row>
    <row r="429" spans="1:7" s="78" customFormat="1" ht="23.25" x14ac:dyDescent="0.35">
      <c r="A429" s="238" t="str">
        <f>CONCATENATE($A$14,".",TEXT(COUNTA(A$15:A428)-COUNTIF(A$15:A428,"*.")-COUNTIF(A$15:A428,"*)")+1,0))</f>
        <v>4.347</v>
      </c>
      <c r="B429" s="200" t="s">
        <v>1594</v>
      </c>
      <c r="C429" s="201" t="s">
        <v>4298</v>
      </c>
      <c r="D429" s="234" t="s">
        <v>99</v>
      </c>
      <c r="E429" s="242">
        <v>1</v>
      </c>
      <c r="F429" s="5"/>
      <c r="G429" s="198">
        <f t="shared" si="8"/>
        <v>0</v>
      </c>
    </row>
    <row r="430" spans="1:7" s="78" customFormat="1" ht="23.25" x14ac:dyDescent="0.35">
      <c r="A430" s="238" t="str">
        <f>CONCATENATE($A$14,".",TEXT(COUNTA(A$15:A429)-COUNTIF(A$15:A429,"*.")-COUNTIF(A$15:A429,"*)")+1,0))</f>
        <v>4.348</v>
      </c>
      <c r="B430" s="200" t="s">
        <v>1595</v>
      </c>
      <c r="C430" s="201" t="s">
        <v>4299</v>
      </c>
      <c r="D430" s="234" t="s">
        <v>99</v>
      </c>
      <c r="E430" s="242">
        <v>1</v>
      </c>
      <c r="F430" s="5"/>
      <c r="G430" s="198">
        <f t="shared" si="8"/>
        <v>0</v>
      </c>
    </row>
    <row r="431" spans="1:7" s="78" customFormat="1" ht="23.25" x14ac:dyDescent="0.35">
      <c r="A431" s="238" t="str">
        <f>CONCATENATE($A$14,".",TEXT(COUNTA(A$15:A430)-COUNTIF(A$15:A430,"*.")-COUNTIF(A$15:A430,"*)")+1,0))</f>
        <v>4.349</v>
      </c>
      <c r="B431" s="200" t="s">
        <v>1596</v>
      </c>
      <c r="C431" s="201" t="s">
        <v>4300</v>
      </c>
      <c r="D431" s="234" t="s">
        <v>99</v>
      </c>
      <c r="E431" s="242">
        <v>1</v>
      </c>
      <c r="F431" s="5"/>
      <c r="G431" s="198">
        <f t="shared" si="8"/>
        <v>0</v>
      </c>
    </row>
    <row r="432" spans="1:7" s="78" customFormat="1" ht="23.25" x14ac:dyDescent="0.35">
      <c r="A432" s="238" t="str">
        <f>CONCATENATE($A$14,".",TEXT(COUNTA(A$15:A431)-COUNTIF(A$15:A431,"*.")-COUNTIF(A$15:A431,"*)")+1,0))</f>
        <v>4.350</v>
      </c>
      <c r="B432" s="200" t="s">
        <v>1597</v>
      </c>
      <c r="C432" s="201" t="s">
        <v>4301</v>
      </c>
      <c r="D432" s="234" t="s">
        <v>99</v>
      </c>
      <c r="E432" s="242">
        <v>1</v>
      </c>
      <c r="F432" s="5"/>
      <c r="G432" s="198">
        <f t="shared" si="8"/>
        <v>0</v>
      </c>
    </row>
    <row r="433" spans="1:7" s="78" customFormat="1" ht="23.25" x14ac:dyDescent="0.35">
      <c r="A433" s="238" t="str">
        <f>CONCATENATE($A$14,".",TEXT(COUNTA(A$15:A432)-COUNTIF(A$15:A432,"*.")-COUNTIF(A$15:A432,"*)")+1,0))</f>
        <v>4.351</v>
      </c>
      <c r="B433" s="200" t="s">
        <v>1598</v>
      </c>
      <c r="C433" s="201" t="s">
        <v>4302</v>
      </c>
      <c r="D433" s="234" t="s">
        <v>99</v>
      </c>
      <c r="E433" s="242">
        <v>1</v>
      </c>
      <c r="F433" s="5"/>
      <c r="G433" s="198">
        <f t="shared" si="8"/>
        <v>0</v>
      </c>
    </row>
    <row r="434" spans="1:7" s="78" customFormat="1" ht="23.25" x14ac:dyDescent="0.35">
      <c r="A434" s="238" t="str">
        <f>CONCATENATE($A$14,".",TEXT(COUNTA(A$15:A433)-COUNTIF(A$15:A433,"*.")-COUNTIF(A$15:A433,"*)")+1,0))</f>
        <v>4.352</v>
      </c>
      <c r="B434" s="200" t="s">
        <v>1599</v>
      </c>
      <c r="C434" s="201" t="s">
        <v>4303</v>
      </c>
      <c r="D434" s="234" t="s">
        <v>99</v>
      </c>
      <c r="E434" s="242">
        <v>1</v>
      </c>
      <c r="F434" s="5"/>
      <c r="G434" s="198">
        <f t="shared" si="8"/>
        <v>0</v>
      </c>
    </row>
    <row r="435" spans="1:7" s="78" customFormat="1" ht="23.25" x14ac:dyDescent="0.35">
      <c r="A435" s="238" t="str">
        <f>CONCATENATE($A$14,".",TEXT(COUNTA(A$15:A434)-COUNTIF(A$15:A434,"*.")-COUNTIF(A$15:A434,"*)")+1,0))</f>
        <v>4.353</v>
      </c>
      <c r="B435" s="200" t="s">
        <v>1600</v>
      </c>
      <c r="C435" s="201" t="s">
        <v>4304</v>
      </c>
      <c r="D435" s="234" t="s">
        <v>99</v>
      </c>
      <c r="E435" s="242">
        <v>1</v>
      </c>
      <c r="F435" s="5"/>
      <c r="G435" s="198">
        <f t="shared" si="8"/>
        <v>0</v>
      </c>
    </row>
    <row r="436" spans="1:7" s="78" customFormat="1" ht="23.25" x14ac:dyDescent="0.35">
      <c r="A436" s="238" t="str">
        <f>CONCATENATE($A$14,".",TEXT(COUNTA(A$15:A435)-COUNTIF(A$15:A435,"*.")-COUNTIF(A$15:A435,"*)")+1,0))</f>
        <v>4.354</v>
      </c>
      <c r="B436" s="200" t="s">
        <v>1601</v>
      </c>
      <c r="C436" s="201" t="s">
        <v>4305</v>
      </c>
      <c r="D436" s="234" t="s">
        <v>99</v>
      </c>
      <c r="E436" s="242">
        <v>1</v>
      </c>
      <c r="F436" s="5"/>
      <c r="G436" s="198">
        <f t="shared" si="8"/>
        <v>0</v>
      </c>
    </row>
    <row r="437" spans="1:7" s="78" customFormat="1" ht="23.25" x14ac:dyDescent="0.35">
      <c r="A437" s="238" t="str">
        <f>CONCATENATE($A$14,".",TEXT(COUNTA(A$15:A436)-COUNTIF(A$15:A436,"*.")-COUNTIF(A$15:A436,"*)")+1,0))</f>
        <v>4.355</v>
      </c>
      <c r="B437" s="200" t="s">
        <v>1602</v>
      </c>
      <c r="C437" s="201" t="s">
        <v>4306</v>
      </c>
      <c r="D437" s="234" t="s">
        <v>99</v>
      </c>
      <c r="E437" s="242">
        <v>1</v>
      </c>
      <c r="F437" s="5"/>
      <c r="G437" s="198">
        <f t="shared" si="8"/>
        <v>0</v>
      </c>
    </row>
    <row r="438" spans="1:7" s="78" customFormat="1" ht="23.25" x14ac:dyDescent="0.35">
      <c r="A438" s="238" t="str">
        <f>CONCATENATE($A$14,".",TEXT(COUNTA(A$15:A437)-COUNTIF(A$15:A437,"*.")-COUNTIF(A$15:A437,"*)")+1,0))</f>
        <v>4.356</v>
      </c>
      <c r="B438" s="200" t="s">
        <v>1603</v>
      </c>
      <c r="C438" s="201" t="s">
        <v>4307</v>
      </c>
      <c r="D438" s="234" t="s">
        <v>99</v>
      </c>
      <c r="E438" s="242">
        <v>1</v>
      </c>
      <c r="F438" s="5"/>
      <c r="G438" s="198">
        <f t="shared" si="8"/>
        <v>0</v>
      </c>
    </row>
    <row r="439" spans="1:7" s="78" customFormat="1" ht="23.25" x14ac:dyDescent="0.35">
      <c r="A439" s="238" t="str">
        <f>CONCATENATE($A$14,".",TEXT(COUNTA(A$15:A438)-COUNTIF(A$15:A438,"*.")-COUNTIF(A$15:A438,"*)")+1,0))</f>
        <v>4.357</v>
      </c>
      <c r="B439" s="200" t="s">
        <v>1604</v>
      </c>
      <c r="C439" s="201" t="s">
        <v>4308</v>
      </c>
      <c r="D439" s="234" t="s">
        <v>99</v>
      </c>
      <c r="E439" s="242">
        <v>1</v>
      </c>
      <c r="F439" s="5"/>
      <c r="G439" s="198">
        <f t="shared" si="8"/>
        <v>0</v>
      </c>
    </row>
    <row r="440" spans="1:7" s="78" customFormat="1" ht="23.25" x14ac:dyDescent="0.35">
      <c r="A440" s="238" t="str">
        <f>CONCATENATE($A$14,".",TEXT(COUNTA(A$15:A439)-COUNTIF(A$15:A439,"*.")-COUNTIF(A$15:A439,"*)")+1,0))</f>
        <v>4.358</v>
      </c>
      <c r="B440" s="200" t="s">
        <v>1605</v>
      </c>
      <c r="C440" s="201" t="s">
        <v>4309</v>
      </c>
      <c r="D440" s="234" t="s">
        <v>99</v>
      </c>
      <c r="E440" s="242">
        <v>1</v>
      </c>
      <c r="F440" s="5"/>
      <c r="G440" s="198">
        <f t="shared" si="8"/>
        <v>0</v>
      </c>
    </row>
    <row r="441" spans="1:7" s="78" customFormat="1" ht="23.25" x14ac:dyDescent="0.35">
      <c r="A441" s="238" t="str">
        <f>CONCATENATE($A$14,".",TEXT(COUNTA(A$15:A440)-COUNTIF(A$15:A440,"*.")-COUNTIF(A$15:A440,"*)")+1,0))</f>
        <v>4.359</v>
      </c>
      <c r="B441" s="200" t="s">
        <v>1606</v>
      </c>
      <c r="C441" s="201" t="s">
        <v>4310</v>
      </c>
      <c r="D441" s="234" t="s">
        <v>99</v>
      </c>
      <c r="E441" s="242">
        <v>1</v>
      </c>
      <c r="F441" s="5"/>
      <c r="G441" s="198">
        <f t="shared" si="8"/>
        <v>0</v>
      </c>
    </row>
    <row r="442" spans="1:7" s="78" customFormat="1" ht="23.25" x14ac:dyDescent="0.35">
      <c r="A442" s="238" t="str">
        <f>CONCATENATE($A$14,".",TEXT(COUNTA(A$15:A441)-COUNTIF(A$15:A441,"*.")-COUNTIF(A$15:A441,"*)")+1,0))</f>
        <v>4.360</v>
      </c>
      <c r="B442" s="200" t="s">
        <v>1607</v>
      </c>
      <c r="C442" s="201" t="s">
        <v>4311</v>
      </c>
      <c r="D442" s="234" t="s">
        <v>99</v>
      </c>
      <c r="E442" s="242">
        <v>1</v>
      </c>
      <c r="F442" s="5"/>
      <c r="G442" s="198">
        <f t="shared" si="8"/>
        <v>0</v>
      </c>
    </row>
    <row r="443" spans="1:7" s="78" customFormat="1" ht="23.25" x14ac:dyDescent="0.35">
      <c r="A443" s="238" t="str">
        <f>CONCATENATE($A$14,".",TEXT(COUNTA(A$15:A442)-COUNTIF(A$15:A442,"*.")-COUNTIF(A$15:A442,"*)")+1,0))</f>
        <v>4.361</v>
      </c>
      <c r="B443" s="200" t="s">
        <v>1608</v>
      </c>
      <c r="C443" s="201" t="s">
        <v>4312</v>
      </c>
      <c r="D443" s="234" t="s">
        <v>99</v>
      </c>
      <c r="E443" s="242">
        <v>1</v>
      </c>
      <c r="F443" s="5"/>
      <c r="G443" s="198">
        <f t="shared" si="8"/>
        <v>0</v>
      </c>
    </row>
    <row r="444" spans="1:7" s="78" customFormat="1" ht="23.25" x14ac:dyDescent="0.35">
      <c r="A444" s="238" t="str">
        <f>CONCATENATE($A$14,".",TEXT(COUNTA(A$15:A443)-COUNTIF(A$15:A443,"*.")-COUNTIF(A$15:A443,"*)")+1,0))</f>
        <v>4.362</v>
      </c>
      <c r="B444" s="200" t="s">
        <v>1609</v>
      </c>
      <c r="C444" s="201" t="s">
        <v>4313</v>
      </c>
      <c r="D444" s="234" t="s">
        <v>99</v>
      </c>
      <c r="E444" s="242">
        <v>1</v>
      </c>
      <c r="F444" s="5"/>
      <c r="G444" s="198">
        <f t="shared" si="8"/>
        <v>0</v>
      </c>
    </row>
    <row r="445" spans="1:7" s="78" customFormat="1" ht="23.25" x14ac:dyDescent="0.35">
      <c r="A445" s="238" t="str">
        <f>CONCATENATE($A$14,".",TEXT(COUNTA(A$15:A444)-COUNTIF(A$15:A444,"*.")-COUNTIF(A$15:A444,"*)")+1,0))</f>
        <v>4.363</v>
      </c>
      <c r="B445" s="200" t="s">
        <v>1610</v>
      </c>
      <c r="C445" s="201" t="s">
        <v>4314</v>
      </c>
      <c r="D445" s="234" t="s">
        <v>99</v>
      </c>
      <c r="E445" s="242">
        <v>1</v>
      </c>
      <c r="F445" s="5"/>
      <c r="G445" s="198">
        <f t="shared" si="8"/>
        <v>0</v>
      </c>
    </row>
    <row r="446" spans="1:7" s="78" customFormat="1" ht="23.25" x14ac:dyDescent="0.35">
      <c r="A446" s="238" t="str">
        <f>CONCATENATE($A$14,".",TEXT(COUNTA(A$15:A445)-COUNTIF(A$15:A445,"*.")-COUNTIF(A$15:A445,"*)")+1,0))</f>
        <v>4.364</v>
      </c>
      <c r="B446" s="200" t="s">
        <v>1611</v>
      </c>
      <c r="C446" s="201" t="s">
        <v>4315</v>
      </c>
      <c r="D446" s="234" t="s">
        <v>99</v>
      </c>
      <c r="E446" s="242">
        <v>1</v>
      </c>
      <c r="F446" s="5"/>
      <c r="G446" s="198">
        <f t="shared" si="8"/>
        <v>0</v>
      </c>
    </row>
    <row r="447" spans="1:7" s="78" customFormat="1" ht="23.25" x14ac:dyDescent="0.35">
      <c r="A447" s="238" t="str">
        <f>CONCATENATE($A$14,".",TEXT(COUNTA(A$15:A446)-COUNTIF(A$15:A446,"*.")-COUNTIF(A$15:A446,"*)")+1,0))</f>
        <v>4.365</v>
      </c>
      <c r="B447" s="200" t="s">
        <v>1612</v>
      </c>
      <c r="C447" s="201" t="s">
        <v>4316</v>
      </c>
      <c r="D447" s="234" t="s">
        <v>99</v>
      </c>
      <c r="E447" s="242">
        <v>1</v>
      </c>
      <c r="F447" s="5"/>
      <c r="G447" s="198">
        <f t="shared" si="8"/>
        <v>0</v>
      </c>
    </row>
    <row r="448" spans="1:7" s="78" customFormat="1" ht="23.25" x14ac:dyDescent="0.35">
      <c r="A448" s="238" t="str">
        <f>CONCATENATE($A$14,".",TEXT(COUNTA(A$15:A447)-COUNTIF(A$15:A447,"*.")-COUNTIF(A$15:A447,"*)")+1,0))</f>
        <v>4.366</v>
      </c>
      <c r="B448" s="200" t="s">
        <v>1613</v>
      </c>
      <c r="C448" s="201" t="s">
        <v>4317</v>
      </c>
      <c r="D448" s="234" t="s">
        <v>99</v>
      </c>
      <c r="E448" s="242">
        <v>1</v>
      </c>
      <c r="F448" s="5"/>
      <c r="G448" s="198">
        <f t="shared" si="8"/>
        <v>0</v>
      </c>
    </row>
    <row r="449" spans="1:7" s="78" customFormat="1" ht="23.25" x14ac:dyDescent="0.35">
      <c r="A449" s="238" t="str">
        <f>CONCATENATE($A$14,".",TEXT(COUNTA(A$15:A448)-COUNTIF(A$15:A448,"*.")-COUNTIF(A$15:A448,"*)")+1,0))</f>
        <v>4.367</v>
      </c>
      <c r="B449" s="200" t="s">
        <v>1614</v>
      </c>
      <c r="C449" s="201" t="s">
        <v>4318</v>
      </c>
      <c r="D449" s="234" t="s">
        <v>99</v>
      </c>
      <c r="E449" s="242">
        <v>1</v>
      </c>
      <c r="F449" s="5"/>
      <c r="G449" s="198">
        <f t="shared" si="8"/>
        <v>0</v>
      </c>
    </row>
    <row r="450" spans="1:7" s="78" customFormat="1" ht="23.25" x14ac:dyDescent="0.35">
      <c r="A450" s="238" t="str">
        <f>CONCATENATE($A$14,".",TEXT(COUNTA(A$15:A449)-COUNTIF(A$15:A449,"*.")-COUNTIF(A$15:A449,"*)")+1,0))</f>
        <v>4.368</v>
      </c>
      <c r="B450" s="200" t="s">
        <v>1615</v>
      </c>
      <c r="C450" s="201" t="s">
        <v>4319</v>
      </c>
      <c r="D450" s="234" t="s">
        <v>99</v>
      </c>
      <c r="E450" s="242">
        <v>1</v>
      </c>
      <c r="F450" s="5"/>
      <c r="G450" s="198">
        <f t="shared" si="8"/>
        <v>0</v>
      </c>
    </row>
    <row r="451" spans="1:7" s="78" customFormat="1" ht="23.25" x14ac:dyDescent="0.35">
      <c r="A451" s="238" t="str">
        <f>CONCATENATE($A$14,".",TEXT(COUNTA(A$15:A450)-COUNTIF(A$15:A450,"*.")-COUNTIF(A$15:A450,"*)")+1,0))</f>
        <v>4.369</v>
      </c>
      <c r="B451" s="200" t="s">
        <v>1616</v>
      </c>
      <c r="C451" s="201" t="s">
        <v>4320</v>
      </c>
      <c r="D451" s="234" t="s">
        <v>99</v>
      </c>
      <c r="E451" s="242">
        <v>1</v>
      </c>
      <c r="F451" s="5"/>
      <c r="G451" s="198">
        <f t="shared" si="8"/>
        <v>0</v>
      </c>
    </row>
    <row r="452" spans="1:7" s="78" customFormat="1" ht="23.25" x14ac:dyDescent="0.35">
      <c r="A452" s="238" t="str">
        <f>CONCATENATE($A$14,".",TEXT(COUNTA(A$15:A451)-COUNTIF(A$15:A451,"*.")-COUNTIF(A$15:A451,"*)")+1,0))</f>
        <v>4.370</v>
      </c>
      <c r="B452" s="200" t="s">
        <v>1617</v>
      </c>
      <c r="C452" s="201" t="s">
        <v>4321</v>
      </c>
      <c r="D452" s="234" t="s">
        <v>99</v>
      </c>
      <c r="E452" s="242">
        <v>1</v>
      </c>
      <c r="F452" s="5"/>
      <c r="G452" s="198">
        <f t="shared" si="8"/>
        <v>0</v>
      </c>
    </row>
    <row r="453" spans="1:7" s="78" customFormat="1" ht="23.25" x14ac:dyDescent="0.35">
      <c r="A453" s="238" t="str">
        <f>CONCATENATE($A$14,".",TEXT(COUNTA(A$15:A452)-COUNTIF(A$15:A452,"*.")-COUNTIF(A$15:A452,"*)")+1,0))</f>
        <v>4.371</v>
      </c>
      <c r="B453" s="200" t="s">
        <v>1618</v>
      </c>
      <c r="C453" s="201" t="s">
        <v>4322</v>
      </c>
      <c r="D453" s="234" t="s">
        <v>99</v>
      </c>
      <c r="E453" s="242">
        <v>1</v>
      </c>
      <c r="F453" s="5"/>
      <c r="G453" s="198">
        <f t="shared" si="8"/>
        <v>0</v>
      </c>
    </row>
    <row r="454" spans="1:7" s="78" customFormat="1" ht="23.25" x14ac:dyDescent="0.35">
      <c r="A454" s="238" t="str">
        <f>CONCATENATE($A$14,".",TEXT(COUNTA(A$15:A453)-COUNTIF(A$15:A453,"*.")-COUNTIF(A$15:A453,"*)")+1,0))</f>
        <v>4.372</v>
      </c>
      <c r="B454" s="200" t="s">
        <v>1619</v>
      </c>
      <c r="C454" s="201" t="s">
        <v>4323</v>
      </c>
      <c r="D454" s="234" t="s">
        <v>99</v>
      </c>
      <c r="E454" s="242">
        <v>1</v>
      </c>
      <c r="F454" s="5"/>
      <c r="G454" s="198">
        <f t="shared" si="8"/>
        <v>0</v>
      </c>
    </row>
    <row r="455" spans="1:7" s="78" customFormat="1" ht="23.25" x14ac:dyDescent="0.35">
      <c r="A455" s="238" t="str">
        <f>CONCATENATE($A$14,".",TEXT(COUNTA(A$15:A454)-COUNTIF(A$15:A454,"*.")-COUNTIF(A$15:A454,"*)")+1,0))</f>
        <v>4.373</v>
      </c>
      <c r="B455" s="200" t="s">
        <v>1620</v>
      </c>
      <c r="C455" s="201" t="s">
        <v>4324</v>
      </c>
      <c r="D455" s="234" t="s">
        <v>99</v>
      </c>
      <c r="E455" s="242">
        <v>1</v>
      </c>
      <c r="F455" s="5"/>
      <c r="G455" s="198">
        <f t="shared" si="8"/>
        <v>0</v>
      </c>
    </row>
    <row r="456" spans="1:7" s="78" customFormat="1" ht="23.25" x14ac:dyDescent="0.35">
      <c r="A456" s="238" t="str">
        <f>CONCATENATE($A$14,".",TEXT(COUNTA(A$15:A455)-COUNTIF(A$15:A455,"*.")-COUNTIF(A$15:A455,"*)")+1,0))</f>
        <v>4.374</v>
      </c>
      <c r="B456" s="200" t="s">
        <v>1621</v>
      </c>
      <c r="C456" s="201" t="s">
        <v>4325</v>
      </c>
      <c r="D456" s="234" t="s">
        <v>99</v>
      </c>
      <c r="E456" s="242">
        <v>1</v>
      </c>
      <c r="F456" s="5"/>
      <c r="G456" s="198">
        <f t="shared" si="8"/>
        <v>0</v>
      </c>
    </row>
    <row r="457" spans="1:7" s="78" customFormat="1" ht="23.25" x14ac:dyDescent="0.35">
      <c r="A457" s="238" t="str">
        <f>CONCATENATE($A$14,".",TEXT(COUNTA(A$15:A456)-COUNTIF(A$15:A456,"*.")-COUNTIF(A$15:A456,"*)")+1,0))</f>
        <v>4.375</v>
      </c>
      <c r="B457" s="200" t="s">
        <v>1622</v>
      </c>
      <c r="C457" s="201" t="s">
        <v>4326</v>
      </c>
      <c r="D457" s="234" t="s">
        <v>99</v>
      </c>
      <c r="E457" s="242">
        <v>1</v>
      </c>
      <c r="F457" s="5"/>
      <c r="G457" s="198">
        <f t="shared" si="8"/>
        <v>0</v>
      </c>
    </row>
    <row r="458" spans="1:7" s="78" customFormat="1" ht="23.25" x14ac:dyDescent="0.35">
      <c r="A458" s="238" t="str">
        <f>CONCATENATE($A$14,".",TEXT(COUNTA(A$15:A457)-COUNTIF(A$15:A457,"*.")-COUNTIF(A$15:A457,"*)")+1,0))</f>
        <v>4.376</v>
      </c>
      <c r="B458" s="200" t="s">
        <v>1623</v>
      </c>
      <c r="C458" s="201" t="s">
        <v>4327</v>
      </c>
      <c r="D458" s="234" t="s">
        <v>99</v>
      </c>
      <c r="E458" s="242">
        <v>1</v>
      </c>
      <c r="F458" s="5"/>
      <c r="G458" s="198">
        <f t="shared" si="8"/>
        <v>0</v>
      </c>
    </row>
    <row r="459" spans="1:7" s="78" customFormat="1" ht="23.25" x14ac:dyDescent="0.35">
      <c r="A459" s="238" t="str">
        <f>CONCATENATE($A$14,".",TEXT(COUNTA(A$15:A458)-COUNTIF(A$15:A458,"*.")-COUNTIF(A$15:A458,"*)")+1,0))</f>
        <v>4.377</v>
      </c>
      <c r="B459" s="200" t="s">
        <v>1624</v>
      </c>
      <c r="C459" s="201" t="s">
        <v>4328</v>
      </c>
      <c r="D459" s="234" t="s">
        <v>99</v>
      </c>
      <c r="E459" s="242">
        <v>1</v>
      </c>
      <c r="F459" s="5"/>
      <c r="G459" s="198">
        <f t="shared" si="8"/>
        <v>0</v>
      </c>
    </row>
    <row r="460" spans="1:7" s="78" customFormat="1" ht="23.25" x14ac:dyDescent="0.35">
      <c r="A460" s="238" t="str">
        <f>CONCATENATE($A$14,".",TEXT(COUNTA(A$15:A459)-COUNTIF(A$15:A459,"*.")-COUNTIF(A$15:A459,"*)")+1,0))</f>
        <v>4.378</v>
      </c>
      <c r="B460" s="200" t="s">
        <v>1625</v>
      </c>
      <c r="C460" s="201" t="s">
        <v>4329</v>
      </c>
      <c r="D460" s="234" t="s">
        <v>99</v>
      </c>
      <c r="E460" s="242">
        <v>1</v>
      </c>
      <c r="F460" s="5"/>
      <c r="G460" s="198">
        <f t="shared" si="8"/>
        <v>0</v>
      </c>
    </row>
    <row r="461" spans="1:7" s="78" customFormat="1" ht="23.25" x14ac:dyDescent="0.35">
      <c r="A461" s="238" t="str">
        <f>CONCATENATE($A$14,".",TEXT(COUNTA(A$15:A460)-COUNTIF(A$15:A460,"*.")-COUNTIF(A$15:A460,"*)")+1,0))</f>
        <v>4.379</v>
      </c>
      <c r="B461" s="200" t="s">
        <v>1626</v>
      </c>
      <c r="C461" s="201" t="s">
        <v>4330</v>
      </c>
      <c r="D461" s="234" t="s">
        <v>99</v>
      </c>
      <c r="E461" s="242">
        <v>1</v>
      </c>
      <c r="F461" s="5"/>
      <c r="G461" s="198">
        <f t="shared" si="8"/>
        <v>0</v>
      </c>
    </row>
    <row r="462" spans="1:7" s="78" customFormat="1" ht="23.25" x14ac:dyDescent="0.35">
      <c r="A462" s="238" t="str">
        <f>CONCATENATE($A$14,".",TEXT(COUNTA(A$15:A461)-COUNTIF(A$15:A461,"*.")-COUNTIF(A$15:A461,"*)")+1,0))</f>
        <v>4.380</v>
      </c>
      <c r="B462" s="200" t="s">
        <v>1627</v>
      </c>
      <c r="C462" s="201" t="s">
        <v>4331</v>
      </c>
      <c r="D462" s="234" t="s">
        <v>99</v>
      </c>
      <c r="E462" s="242">
        <v>1</v>
      </c>
      <c r="F462" s="5"/>
      <c r="G462" s="198">
        <f t="shared" si="8"/>
        <v>0</v>
      </c>
    </row>
    <row r="463" spans="1:7" s="78" customFormat="1" ht="23.25" x14ac:dyDescent="0.35">
      <c r="A463" s="238" t="str">
        <f>CONCATENATE($A$14,".",TEXT(COUNTA(A$15:A462)-COUNTIF(A$15:A462,"*.")-COUNTIF(A$15:A462,"*)")+1,0))</f>
        <v>4.381</v>
      </c>
      <c r="B463" s="200" t="s">
        <v>1628</v>
      </c>
      <c r="C463" s="201" t="s">
        <v>4332</v>
      </c>
      <c r="D463" s="234" t="s">
        <v>99</v>
      </c>
      <c r="E463" s="242">
        <v>1</v>
      </c>
      <c r="F463" s="5"/>
      <c r="G463" s="198">
        <f t="shared" si="8"/>
        <v>0</v>
      </c>
    </row>
    <row r="464" spans="1:7" s="78" customFormat="1" ht="23.25" x14ac:dyDescent="0.35">
      <c r="A464" s="238" t="str">
        <f>CONCATENATE($A$14,".",TEXT(COUNTA(A$15:A463)-COUNTIF(A$15:A463,"*.")-COUNTIF(A$15:A463,"*)")+1,0))</f>
        <v>4.382</v>
      </c>
      <c r="B464" s="200" t="s">
        <v>1629</v>
      </c>
      <c r="C464" s="201" t="s">
        <v>4333</v>
      </c>
      <c r="D464" s="234" t="s">
        <v>99</v>
      </c>
      <c r="E464" s="242">
        <v>1</v>
      </c>
      <c r="F464" s="5"/>
      <c r="G464" s="198">
        <f t="shared" si="8"/>
        <v>0</v>
      </c>
    </row>
    <row r="465" spans="1:7" s="78" customFormat="1" ht="23.25" x14ac:dyDescent="0.35">
      <c r="A465" s="238" t="str">
        <f>CONCATENATE($A$14,".",TEXT(COUNTA(A$15:A464)-COUNTIF(A$15:A464,"*.")-COUNTIF(A$15:A464,"*)")+1,0))</f>
        <v>4.383</v>
      </c>
      <c r="B465" s="200" t="s">
        <v>1630</v>
      </c>
      <c r="C465" s="201" t="s">
        <v>4334</v>
      </c>
      <c r="D465" s="234" t="s">
        <v>99</v>
      </c>
      <c r="E465" s="242">
        <v>1</v>
      </c>
      <c r="F465" s="5"/>
      <c r="G465" s="198">
        <f t="shared" si="8"/>
        <v>0</v>
      </c>
    </row>
    <row r="466" spans="1:7" s="78" customFormat="1" ht="23.25" x14ac:dyDescent="0.35">
      <c r="A466" s="238" t="str">
        <f>CONCATENATE($A$14,".",TEXT(COUNTA(A$15:A465)-COUNTIF(A$15:A465,"*.")-COUNTIF(A$15:A465,"*)")+1,0))</f>
        <v>4.384</v>
      </c>
      <c r="B466" s="200" t="s">
        <v>1631</v>
      </c>
      <c r="C466" s="201" t="s">
        <v>4335</v>
      </c>
      <c r="D466" s="234" t="s">
        <v>99</v>
      </c>
      <c r="E466" s="242">
        <v>1</v>
      </c>
      <c r="F466" s="5"/>
      <c r="G466" s="198">
        <f t="shared" si="8"/>
        <v>0</v>
      </c>
    </row>
    <row r="467" spans="1:7" s="78" customFormat="1" ht="23.25" x14ac:dyDescent="0.35">
      <c r="A467" s="238" t="str">
        <f>CONCATENATE($A$14,".",TEXT(COUNTA(A$15:A466)-COUNTIF(A$15:A466,"*.")-COUNTIF(A$15:A466,"*)")+1,0))</f>
        <v>4.385</v>
      </c>
      <c r="B467" s="200" t="s">
        <v>1632</v>
      </c>
      <c r="C467" s="201" t="s">
        <v>4336</v>
      </c>
      <c r="D467" s="234" t="s">
        <v>99</v>
      </c>
      <c r="E467" s="242">
        <v>1</v>
      </c>
      <c r="F467" s="5"/>
      <c r="G467" s="198">
        <f t="shared" si="8"/>
        <v>0</v>
      </c>
    </row>
    <row r="468" spans="1:7" s="78" customFormat="1" ht="23.25" x14ac:dyDescent="0.35">
      <c r="A468" s="238" t="str">
        <f>CONCATENATE($A$14,".",TEXT(COUNTA(A$15:A467)-COUNTIF(A$15:A467,"*.")-COUNTIF(A$15:A467,"*)")+1,0))</f>
        <v>4.386</v>
      </c>
      <c r="B468" s="200" t="s">
        <v>1633</v>
      </c>
      <c r="C468" s="201" t="s">
        <v>4337</v>
      </c>
      <c r="D468" s="234" t="s">
        <v>99</v>
      </c>
      <c r="E468" s="242">
        <v>1</v>
      </c>
      <c r="F468" s="5"/>
      <c r="G468" s="198">
        <f t="shared" ref="G468:G531" si="9">ROUND(E468*F468,2)</f>
        <v>0</v>
      </c>
    </row>
    <row r="469" spans="1:7" s="78" customFormat="1" ht="23.25" x14ac:dyDescent="0.35">
      <c r="A469" s="238" t="str">
        <f>CONCATENATE($A$14,".",TEXT(COUNTA(A$15:A468)-COUNTIF(A$15:A468,"*.")-COUNTIF(A$15:A468,"*)")+1,0))</f>
        <v>4.387</v>
      </c>
      <c r="B469" s="200" t="s">
        <v>1634</v>
      </c>
      <c r="C469" s="201" t="s">
        <v>4338</v>
      </c>
      <c r="D469" s="234" t="s">
        <v>99</v>
      </c>
      <c r="E469" s="242">
        <v>1</v>
      </c>
      <c r="F469" s="5"/>
      <c r="G469" s="198">
        <f t="shared" si="9"/>
        <v>0</v>
      </c>
    </row>
    <row r="470" spans="1:7" s="78" customFormat="1" ht="23.25" x14ac:dyDescent="0.35">
      <c r="A470" s="238" t="str">
        <f>CONCATENATE($A$14,".",TEXT(COUNTA(A$15:A469)-COUNTIF(A$15:A469,"*.")-COUNTIF(A$15:A469,"*)")+1,0))</f>
        <v>4.388</v>
      </c>
      <c r="B470" s="200" t="s">
        <v>1635</v>
      </c>
      <c r="C470" s="201" t="s">
        <v>4339</v>
      </c>
      <c r="D470" s="234" t="s">
        <v>99</v>
      </c>
      <c r="E470" s="242">
        <v>1</v>
      </c>
      <c r="F470" s="5"/>
      <c r="G470" s="198">
        <f t="shared" si="9"/>
        <v>0</v>
      </c>
    </row>
    <row r="471" spans="1:7" s="78" customFormat="1" ht="23.25" x14ac:dyDescent="0.35">
      <c r="A471" s="238" t="str">
        <f>CONCATENATE($A$14,".",TEXT(COUNTA(A$15:A470)-COUNTIF(A$15:A470,"*.")-COUNTIF(A$15:A470,"*)")+1,0))</f>
        <v>4.389</v>
      </c>
      <c r="B471" s="200" t="s">
        <v>1636</v>
      </c>
      <c r="C471" s="201" t="s">
        <v>4340</v>
      </c>
      <c r="D471" s="234" t="s">
        <v>99</v>
      </c>
      <c r="E471" s="242">
        <v>1</v>
      </c>
      <c r="F471" s="5"/>
      <c r="G471" s="198">
        <f t="shared" si="9"/>
        <v>0</v>
      </c>
    </row>
    <row r="472" spans="1:7" s="78" customFormat="1" ht="23.25" x14ac:dyDescent="0.35">
      <c r="A472" s="238" t="str">
        <f>CONCATENATE($A$14,".",TEXT(COUNTA(A$15:A471)-COUNTIF(A$15:A471,"*.")-COUNTIF(A$15:A471,"*)")+1,0))</f>
        <v>4.390</v>
      </c>
      <c r="B472" s="200" t="s">
        <v>1637</v>
      </c>
      <c r="C472" s="201" t="s">
        <v>4341</v>
      </c>
      <c r="D472" s="234" t="s">
        <v>99</v>
      </c>
      <c r="E472" s="242">
        <v>1</v>
      </c>
      <c r="F472" s="5"/>
      <c r="G472" s="198">
        <f t="shared" si="9"/>
        <v>0</v>
      </c>
    </row>
    <row r="473" spans="1:7" s="78" customFormat="1" ht="23.25" x14ac:dyDescent="0.35">
      <c r="A473" s="238" t="str">
        <f>CONCATENATE($A$14,".",TEXT(COUNTA(A$15:A472)-COUNTIF(A$15:A472,"*.")-COUNTIF(A$15:A472,"*)")+1,0))</f>
        <v>4.391</v>
      </c>
      <c r="B473" s="200" t="s">
        <v>1638</v>
      </c>
      <c r="C473" s="201" t="s">
        <v>4342</v>
      </c>
      <c r="D473" s="234" t="s">
        <v>99</v>
      </c>
      <c r="E473" s="242">
        <v>1</v>
      </c>
      <c r="F473" s="5"/>
      <c r="G473" s="198">
        <f t="shared" si="9"/>
        <v>0</v>
      </c>
    </row>
    <row r="474" spans="1:7" s="78" customFormat="1" ht="23.25" x14ac:dyDescent="0.35">
      <c r="A474" s="238" t="str">
        <f>CONCATENATE($A$14,".",TEXT(COUNTA(A$15:A473)-COUNTIF(A$15:A473,"*.")-COUNTIF(A$15:A473,"*)")+1,0))</f>
        <v>4.392</v>
      </c>
      <c r="B474" s="200" t="s">
        <v>1639</v>
      </c>
      <c r="C474" s="201" t="s">
        <v>4343</v>
      </c>
      <c r="D474" s="234" t="s">
        <v>99</v>
      </c>
      <c r="E474" s="242">
        <v>1</v>
      </c>
      <c r="F474" s="5"/>
      <c r="G474" s="198">
        <f t="shared" si="9"/>
        <v>0</v>
      </c>
    </row>
    <row r="475" spans="1:7" s="78" customFormat="1" ht="23.25" x14ac:dyDescent="0.35">
      <c r="A475" s="238" t="str">
        <f>CONCATENATE($A$14,".",TEXT(COUNTA(A$15:A474)-COUNTIF(A$15:A474,"*.")-COUNTIF(A$15:A474,"*)")+1,0))</f>
        <v>4.393</v>
      </c>
      <c r="B475" s="200" t="s">
        <v>1640</v>
      </c>
      <c r="C475" s="201" t="s">
        <v>4344</v>
      </c>
      <c r="D475" s="234" t="s">
        <v>99</v>
      </c>
      <c r="E475" s="242">
        <v>1</v>
      </c>
      <c r="F475" s="5"/>
      <c r="G475" s="198">
        <f t="shared" si="9"/>
        <v>0</v>
      </c>
    </row>
    <row r="476" spans="1:7" s="78" customFormat="1" ht="23.25" x14ac:dyDescent="0.35">
      <c r="A476" s="238" t="str">
        <f>CONCATENATE($A$14,".",TEXT(COUNTA(A$15:A475)-COUNTIF(A$15:A475,"*.")-COUNTIF(A$15:A475,"*)")+1,0))</f>
        <v>4.394</v>
      </c>
      <c r="B476" s="200" t="s">
        <v>1641</v>
      </c>
      <c r="C476" s="201" t="s">
        <v>4345</v>
      </c>
      <c r="D476" s="234" t="s">
        <v>99</v>
      </c>
      <c r="E476" s="242">
        <v>1</v>
      </c>
      <c r="F476" s="5"/>
      <c r="G476" s="198">
        <f t="shared" si="9"/>
        <v>0</v>
      </c>
    </row>
    <row r="477" spans="1:7" s="78" customFormat="1" ht="23.25" x14ac:dyDescent="0.35">
      <c r="A477" s="238" t="str">
        <f>CONCATENATE($A$14,".",TEXT(COUNTA(A$15:A476)-COUNTIF(A$15:A476,"*.")-COUNTIF(A$15:A476,"*)")+1,0))</f>
        <v>4.395</v>
      </c>
      <c r="B477" s="200" t="s">
        <v>1642</v>
      </c>
      <c r="C477" s="201" t="s">
        <v>4346</v>
      </c>
      <c r="D477" s="234" t="s">
        <v>99</v>
      </c>
      <c r="E477" s="242">
        <v>1</v>
      </c>
      <c r="F477" s="5"/>
      <c r="G477" s="198">
        <f t="shared" si="9"/>
        <v>0</v>
      </c>
    </row>
    <row r="478" spans="1:7" s="78" customFormat="1" ht="23.25" x14ac:dyDescent="0.35">
      <c r="A478" s="238" t="str">
        <f>CONCATENATE($A$14,".",TEXT(COUNTA(A$15:A477)-COUNTIF(A$15:A477,"*.")-COUNTIF(A$15:A477,"*)")+1,0))</f>
        <v>4.396</v>
      </c>
      <c r="B478" s="200" t="s">
        <v>1643</v>
      </c>
      <c r="C478" s="201" t="s">
        <v>4347</v>
      </c>
      <c r="D478" s="234" t="s">
        <v>99</v>
      </c>
      <c r="E478" s="242">
        <v>1</v>
      </c>
      <c r="F478" s="5"/>
      <c r="G478" s="198">
        <f t="shared" si="9"/>
        <v>0</v>
      </c>
    </row>
    <row r="479" spans="1:7" s="78" customFormat="1" ht="23.25" x14ac:dyDescent="0.35">
      <c r="A479" s="238" t="str">
        <f>CONCATENATE($A$14,".",TEXT(COUNTA(A$15:A478)-COUNTIF(A$15:A478,"*.")-COUNTIF(A$15:A478,"*)")+1,0))</f>
        <v>4.397</v>
      </c>
      <c r="B479" s="200" t="s">
        <v>1644</v>
      </c>
      <c r="C479" s="201" t="s">
        <v>4348</v>
      </c>
      <c r="D479" s="234" t="s">
        <v>99</v>
      </c>
      <c r="E479" s="242">
        <v>1</v>
      </c>
      <c r="F479" s="5"/>
      <c r="G479" s="198">
        <f t="shared" si="9"/>
        <v>0</v>
      </c>
    </row>
    <row r="480" spans="1:7" s="78" customFormat="1" ht="23.25" x14ac:dyDescent="0.35">
      <c r="A480" s="238" t="str">
        <f>CONCATENATE($A$14,".",TEXT(COUNTA(A$15:A479)-COUNTIF(A$15:A479,"*.")-COUNTIF(A$15:A479,"*)")+1,0))</f>
        <v>4.398</v>
      </c>
      <c r="B480" s="200" t="s">
        <v>1645</v>
      </c>
      <c r="C480" s="201" t="s">
        <v>4349</v>
      </c>
      <c r="D480" s="234" t="s">
        <v>99</v>
      </c>
      <c r="E480" s="242">
        <v>1</v>
      </c>
      <c r="F480" s="5"/>
      <c r="G480" s="198">
        <f t="shared" si="9"/>
        <v>0</v>
      </c>
    </row>
    <row r="481" spans="1:7" s="78" customFormat="1" ht="23.25" x14ac:dyDescent="0.35">
      <c r="A481" s="238" t="str">
        <f>CONCATENATE($A$14,".",TEXT(COUNTA(A$15:A480)-COUNTIF(A$15:A480,"*.")-COUNTIF(A$15:A480,"*)")+1,0))</f>
        <v>4.399</v>
      </c>
      <c r="B481" s="200" t="s">
        <v>1646</v>
      </c>
      <c r="C481" s="201" t="s">
        <v>4350</v>
      </c>
      <c r="D481" s="234" t="s">
        <v>99</v>
      </c>
      <c r="E481" s="242">
        <v>1</v>
      </c>
      <c r="F481" s="5"/>
      <c r="G481" s="198">
        <f t="shared" si="9"/>
        <v>0</v>
      </c>
    </row>
    <row r="482" spans="1:7" s="78" customFormat="1" ht="23.25" x14ac:dyDescent="0.35">
      <c r="A482" s="238" t="str">
        <f>CONCATENATE($A$14,".",TEXT(COUNTA(A$15:A481)-COUNTIF(A$15:A481,"*.")-COUNTIF(A$15:A481,"*)")+1,0))</f>
        <v>4.400</v>
      </c>
      <c r="B482" s="200" t="s">
        <v>1647</v>
      </c>
      <c r="C482" s="201" t="s">
        <v>4351</v>
      </c>
      <c r="D482" s="234" t="s">
        <v>99</v>
      </c>
      <c r="E482" s="242">
        <v>1</v>
      </c>
      <c r="F482" s="5"/>
      <c r="G482" s="198">
        <f t="shared" si="9"/>
        <v>0</v>
      </c>
    </row>
    <row r="483" spans="1:7" s="78" customFormat="1" ht="23.25" x14ac:dyDescent="0.35">
      <c r="A483" s="238" t="str">
        <f>CONCATENATE($A$14,".",TEXT(COUNTA(A$15:A482)-COUNTIF(A$15:A482,"*.")-COUNTIF(A$15:A482,"*)")+1,0))</f>
        <v>4.401</v>
      </c>
      <c r="B483" s="200" t="s">
        <v>1648</v>
      </c>
      <c r="C483" s="201" t="s">
        <v>4352</v>
      </c>
      <c r="D483" s="234" t="s">
        <v>99</v>
      </c>
      <c r="E483" s="242">
        <v>1</v>
      </c>
      <c r="F483" s="5"/>
      <c r="G483" s="198">
        <f t="shared" si="9"/>
        <v>0</v>
      </c>
    </row>
    <row r="484" spans="1:7" s="78" customFormat="1" ht="23.25" x14ac:dyDescent="0.35">
      <c r="A484" s="238" t="str">
        <f>CONCATENATE($A$14,".",TEXT(COUNTA(A$15:A483)-COUNTIF(A$15:A483,"*.")-COUNTIF(A$15:A483,"*)")+1,0))</f>
        <v>4.402</v>
      </c>
      <c r="B484" s="200" t="s">
        <v>1649</v>
      </c>
      <c r="C484" s="201" t="s">
        <v>4353</v>
      </c>
      <c r="D484" s="234" t="s">
        <v>99</v>
      </c>
      <c r="E484" s="242">
        <v>1</v>
      </c>
      <c r="F484" s="5"/>
      <c r="G484" s="198">
        <f t="shared" si="9"/>
        <v>0</v>
      </c>
    </row>
    <row r="485" spans="1:7" s="78" customFormat="1" ht="23.25" x14ac:dyDescent="0.35">
      <c r="A485" s="238" t="str">
        <f>CONCATENATE($A$14,".",TEXT(COUNTA(A$15:A484)-COUNTIF(A$15:A484,"*.")-COUNTIF(A$15:A484,"*)")+1,0))</f>
        <v>4.403</v>
      </c>
      <c r="B485" s="200" t="s">
        <v>1650</v>
      </c>
      <c r="C485" s="201" t="s">
        <v>4354</v>
      </c>
      <c r="D485" s="234" t="s">
        <v>99</v>
      </c>
      <c r="E485" s="242">
        <v>1</v>
      </c>
      <c r="F485" s="5"/>
      <c r="G485" s="198">
        <f t="shared" si="9"/>
        <v>0</v>
      </c>
    </row>
    <row r="486" spans="1:7" s="78" customFormat="1" ht="23.25" x14ac:dyDescent="0.35">
      <c r="A486" s="238" t="str">
        <f>CONCATENATE($A$14,".",TEXT(COUNTA(A$15:A485)-COUNTIF(A$15:A485,"*.")-COUNTIF(A$15:A485,"*)")+1,0))</f>
        <v>4.404</v>
      </c>
      <c r="B486" s="200" t="s">
        <v>1651</v>
      </c>
      <c r="C486" s="201" t="s">
        <v>4355</v>
      </c>
      <c r="D486" s="234" t="s">
        <v>99</v>
      </c>
      <c r="E486" s="242">
        <v>1</v>
      </c>
      <c r="F486" s="5"/>
      <c r="G486" s="198">
        <f t="shared" si="9"/>
        <v>0</v>
      </c>
    </row>
    <row r="487" spans="1:7" s="78" customFormat="1" ht="23.25" x14ac:dyDescent="0.35">
      <c r="A487" s="238" t="str">
        <f>CONCATENATE($A$14,".",TEXT(COUNTA(A$15:A486)-COUNTIF(A$15:A486,"*.")-COUNTIF(A$15:A486,"*)")+1,0))</f>
        <v>4.405</v>
      </c>
      <c r="B487" s="200" t="s">
        <v>1652</v>
      </c>
      <c r="C487" s="201" t="s">
        <v>4356</v>
      </c>
      <c r="D487" s="234" t="s">
        <v>99</v>
      </c>
      <c r="E487" s="242">
        <v>1</v>
      </c>
      <c r="F487" s="5"/>
      <c r="G487" s="198">
        <f t="shared" si="9"/>
        <v>0</v>
      </c>
    </row>
    <row r="488" spans="1:7" s="78" customFormat="1" ht="23.25" x14ac:dyDescent="0.35">
      <c r="A488" s="238" t="str">
        <f>CONCATENATE($A$14,".",TEXT(COUNTA(A$15:A487)-COUNTIF(A$15:A487,"*.")-COUNTIF(A$15:A487,"*)")+1,0))</f>
        <v>4.406</v>
      </c>
      <c r="B488" s="200" t="s">
        <v>1653</v>
      </c>
      <c r="C488" s="201" t="s">
        <v>4357</v>
      </c>
      <c r="D488" s="234" t="s">
        <v>99</v>
      </c>
      <c r="E488" s="242">
        <v>1</v>
      </c>
      <c r="F488" s="5"/>
      <c r="G488" s="198">
        <f t="shared" si="9"/>
        <v>0</v>
      </c>
    </row>
    <row r="489" spans="1:7" s="78" customFormat="1" ht="23.25" x14ac:dyDescent="0.35">
      <c r="A489" s="238" t="str">
        <f>CONCATENATE($A$14,".",TEXT(COUNTA(A$15:A488)-COUNTIF(A$15:A488,"*.")-COUNTIF(A$15:A488,"*)")+1,0))</f>
        <v>4.407</v>
      </c>
      <c r="B489" s="200" t="s">
        <v>1654</v>
      </c>
      <c r="C489" s="201" t="s">
        <v>4358</v>
      </c>
      <c r="D489" s="234" t="s">
        <v>99</v>
      </c>
      <c r="E489" s="242">
        <v>1</v>
      </c>
      <c r="F489" s="5"/>
      <c r="G489" s="198">
        <f t="shared" si="9"/>
        <v>0</v>
      </c>
    </row>
    <row r="490" spans="1:7" s="78" customFormat="1" ht="23.25" x14ac:dyDescent="0.35">
      <c r="A490" s="238" t="str">
        <f>CONCATENATE($A$14,".",TEXT(COUNTA(A$15:A489)-COUNTIF(A$15:A489,"*.")-COUNTIF(A$15:A489,"*)")+1,0))</f>
        <v>4.408</v>
      </c>
      <c r="B490" s="200" t="s">
        <v>1655</v>
      </c>
      <c r="C490" s="201" t="s">
        <v>4359</v>
      </c>
      <c r="D490" s="234" t="s">
        <v>99</v>
      </c>
      <c r="E490" s="242">
        <v>1</v>
      </c>
      <c r="F490" s="5"/>
      <c r="G490" s="198">
        <f t="shared" si="9"/>
        <v>0</v>
      </c>
    </row>
    <row r="491" spans="1:7" s="78" customFormat="1" ht="23.25" x14ac:dyDescent="0.35">
      <c r="A491" s="238" t="str">
        <f>CONCATENATE($A$14,".",TEXT(COUNTA(A$15:A490)-COUNTIF(A$15:A490,"*.")-COUNTIF(A$15:A490,"*)")+1,0))</f>
        <v>4.409</v>
      </c>
      <c r="B491" s="200" t="s">
        <v>1656</v>
      </c>
      <c r="C491" s="201" t="s">
        <v>4360</v>
      </c>
      <c r="D491" s="234" t="s">
        <v>99</v>
      </c>
      <c r="E491" s="242">
        <v>1</v>
      </c>
      <c r="F491" s="5"/>
      <c r="G491" s="198">
        <f t="shared" si="9"/>
        <v>0</v>
      </c>
    </row>
    <row r="492" spans="1:7" s="78" customFormat="1" ht="23.25" x14ac:dyDescent="0.35">
      <c r="A492" s="238" t="str">
        <f>CONCATENATE($A$14,".",TEXT(COUNTA(A$15:A491)-COUNTIF(A$15:A491,"*.")-COUNTIF(A$15:A491,"*)")+1,0))</f>
        <v>4.410</v>
      </c>
      <c r="B492" s="200" t="s">
        <v>1657</v>
      </c>
      <c r="C492" s="201" t="s">
        <v>4361</v>
      </c>
      <c r="D492" s="234" t="s">
        <v>99</v>
      </c>
      <c r="E492" s="242">
        <v>1</v>
      </c>
      <c r="F492" s="5"/>
      <c r="G492" s="198">
        <f t="shared" si="9"/>
        <v>0</v>
      </c>
    </row>
    <row r="493" spans="1:7" s="78" customFormat="1" ht="23.25" x14ac:dyDescent="0.35">
      <c r="A493" s="238" t="str">
        <f>CONCATENATE($A$14,".",TEXT(COUNTA(A$15:A492)-COUNTIF(A$15:A492,"*.")-COUNTIF(A$15:A492,"*)")+1,0))</f>
        <v>4.411</v>
      </c>
      <c r="B493" s="200" t="s">
        <v>1658</v>
      </c>
      <c r="C493" s="201" t="s">
        <v>4362</v>
      </c>
      <c r="D493" s="234" t="s">
        <v>99</v>
      </c>
      <c r="E493" s="242">
        <v>1</v>
      </c>
      <c r="F493" s="5"/>
      <c r="G493" s="198">
        <f t="shared" si="9"/>
        <v>0</v>
      </c>
    </row>
    <row r="494" spans="1:7" s="78" customFormat="1" ht="23.25" x14ac:dyDescent="0.35">
      <c r="A494" s="238" t="str">
        <f>CONCATENATE($A$14,".",TEXT(COUNTA(A$15:A493)-COUNTIF(A$15:A493,"*.")-COUNTIF(A$15:A493,"*)")+1,0))</f>
        <v>4.412</v>
      </c>
      <c r="B494" s="200" t="s">
        <v>1659</v>
      </c>
      <c r="C494" s="201" t="s">
        <v>4363</v>
      </c>
      <c r="D494" s="234" t="s">
        <v>99</v>
      </c>
      <c r="E494" s="242">
        <v>1</v>
      </c>
      <c r="F494" s="5"/>
      <c r="G494" s="198">
        <f t="shared" si="9"/>
        <v>0</v>
      </c>
    </row>
    <row r="495" spans="1:7" s="78" customFormat="1" ht="23.25" x14ac:dyDescent="0.35">
      <c r="A495" s="238" t="str">
        <f>CONCATENATE($A$14,".",TEXT(COUNTA(A$15:A494)-COUNTIF(A$15:A494,"*.")-COUNTIF(A$15:A494,"*)")+1,0))</f>
        <v>4.413</v>
      </c>
      <c r="B495" s="200" t="s">
        <v>1660</v>
      </c>
      <c r="C495" s="201" t="s">
        <v>4364</v>
      </c>
      <c r="D495" s="234" t="s">
        <v>99</v>
      </c>
      <c r="E495" s="242">
        <v>1</v>
      </c>
      <c r="F495" s="5"/>
      <c r="G495" s="198">
        <f t="shared" si="9"/>
        <v>0</v>
      </c>
    </row>
    <row r="496" spans="1:7" s="78" customFormat="1" ht="23.25" x14ac:dyDescent="0.35">
      <c r="A496" s="238" t="str">
        <f>CONCATENATE($A$14,".",TEXT(COUNTA(A$15:A495)-COUNTIF(A$15:A495,"*.")-COUNTIF(A$15:A495,"*)")+1,0))</f>
        <v>4.414</v>
      </c>
      <c r="B496" s="200" t="s">
        <v>1661</v>
      </c>
      <c r="C496" s="201" t="s">
        <v>4365</v>
      </c>
      <c r="D496" s="234" t="s">
        <v>99</v>
      </c>
      <c r="E496" s="242">
        <v>1</v>
      </c>
      <c r="F496" s="5"/>
      <c r="G496" s="198">
        <f t="shared" si="9"/>
        <v>0</v>
      </c>
    </row>
    <row r="497" spans="1:7" s="78" customFormat="1" ht="23.25" x14ac:dyDescent="0.35">
      <c r="A497" s="238" t="str">
        <f>CONCATENATE($A$14,".",TEXT(COUNTA(A$15:A496)-COUNTIF(A$15:A496,"*.")-COUNTIF(A$15:A496,"*)")+1,0))</f>
        <v>4.415</v>
      </c>
      <c r="B497" s="200" t="s">
        <v>1662</v>
      </c>
      <c r="C497" s="201" t="s">
        <v>4366</v>
      </c>
      <c r="D497" s="234" t="s">
        <v>99</v>
      </c>
      <c r="E497" s="242">
        <v>1</v>
      </c>
      <c r="F497" s="5"/>
      <c r="G497" s="198">
        <f t="shared" si="9"/>
        <v>0</v>
      </c>
    </row>
    <row r="498" spans="1:7" s="78" customFormat="1" ht="23.25" x14ac:dyDescent="0.35">
      <c r="A498" s="238" t="str">
        <f>CONCATENATE($A$14,".",TEXT(COUNTA(A$15:A497)-COUNTIF(A$15:A497,"*.")-COUNTIF(A$15:A497,"*)")+1,0))</f>
        <v>4.416</v>
      </c>
      <c r="B498" s="200" t="s">
        <v>1663</v>
      </c>
      <c r="C498" s="201" t="s">
        <v>4367</v>
      </c>
      <c r="D498" s="234" t="s">
        <v>99</v>
      </c>
      <c r="E498" s="242">
        <v>1</v>
      </c>
      <c r="F498" s="5"/>
      <c r="G498" s="198">
        <f t="shared" si="9"/>
        <v>0</v>
      </c>
    </row>
    <row r="499" spans="1:7" s="78" customFormat="1" ht="23.25" x14ac:dyDescent="0.35">
      <c r="A499" s="238" t="str">
        <f>CONCATENATE($A$14,".",TEXT(COUNTA(A$15:A498)-COUNTIF(A$15:A498,"*.")-COUNTIF(A$15:A498,"*)")+1,0))</f>
        <v>4.417</v>
      </c>
      <c r="B499" s="200" t="s">
        <v>1664</v>
      </c>
      <c r="C499" s="201" t="s">
        <v>4368</v>
      </c>
      <c r="D499" s="234" t="s">
        <v>99</v>
      </c>
      <c r="E499" s="242">
        <v>1</v>
      </c>
      <c r="F499" s="5"/>
      <c r="G499" s="198">
        <f t="shared" si="9"/>
        <v>0</v>
      </c>
    </row>
    <row r="500" spans="1:7" s="78" customFormat="1" ht="23.25" x14ac:dyDescent="0.35">
      <c r="A500" s="238" t="str">
        <f>CONCATENATE($A$14,".",TEXT(COUNTA(A$15:A499)-COUNTIF(A$15:A499,"*.")-COUNTIF(A$15:A499,"*)")+1,0))</f>
        <v>4.418</v>
      </c>
      <c r="B500" s="200" t="s">
        <v>1665</v>
      </c>
      <c r="C500" s="201" t="s">
        <v>4369</v>
      </c>
      <c r="D500" s="234" t="s">
        <v>99</v>
      </c>
      <c r="E500" s="242">
        <v>1</v>
      </c>
      <c r="F500" s="5"/>
      <c r="G500" s="198">
        <f t="shared" si="9"/>
        <v>0</v>
      </c>
    </row>
    <row r="501" spans="1:7" s="78" customFormat="1" ht="23.25" x14ac:dyDescent="0.35">
      <c r="A501" s="238" t="str">
        <f>CONCATENATE($A$14,".",TEXT(COUNTA(A$15:A500)-COUNTIF(A$15:A500,"*.")-COUNTIF(A$15:A500,"*)")+1,0))</f>
        <v>4.419</v>
      </c>
      <c r="B501" s="200" t="s">
        <v>1666</v>
      </c>
      <c r="C501" s="201" t="s">
        <v>4370</v>
      </c>
      <c r="D501" s="234" t="s">
        <v>99</v>
      </c>
      <c r="E501" s="242">
        <v>1</v>
      </c>
      <c r="F501" s="5"/>
      <c r="G501" s="198">
        <f t="shared" si="9"/>
        <v>0</v>
      </c>
    </row>
    <row r="502" spans="1:7" s="78" customFormat="1" ht="23.25" x14ac:dyDescent="0.35">
      <c r="A502" s="238" t="str">
        <f>CONCATENATE($A$14,".",TEXT(COUNTA(A$15:A501)-COUNTIF(A$15:A501,"*.")-COUNTIF(A$15:A501,"*)")+1,0))</f>
        <v>4.420</v>
      </c>
      <c r="B502" s="200" t="s">
        <v>1667</v>
      </c>
      <c r="C502" s="201" t="s">
        <v>4371</v>
      </c>
      <c r="D502" s="234" t="s">
        <v>99</v>
      </c>
      <c r="E502" s="242">
        <v>1</v>
      </c>
      <c r="F502" s="5"/>
      <c r="G502" s="198">
        <f t="shared" si="9"/>
        <v>0</v>
      </c>
    </row>
    <row r="503" spans="1:7" s="78" customFormat="1" ht="23.25" x14ac:dyDescent="0.35">
      <c r="A503" s="238" t="str">
        <f>CONCATENATE($A$14,".",TEXT(COUNTA(A$15:A502)-COUNTIF(A$15:A502,"*.")-COUNTIF(A$15:A502,"*)")+1,0))</f>
        <v>4.421</v>
      </c>
      <c r="B503" s="200" t="s">
        <v>1668</v>
      </c>
      <c r="C503" s="201" t="s">
        <v>4372</v>
      </c>
      <c r="D503" s="234" t="s">
        <v>99</v>
      </c>
      <c r="E503" s="242">
        <v>1</v>
      </c>
      <c r="F503" s="5"/>
      <c r="G503" s="198">
        <f t="shared" si="9"/>
        <v>0</v>
      </c>
    </row>
    <row r="504" spans="1:7" s="78" customFormat="1" ht="23.25" x14ac:dyDescent="0.35">
      <c r="A504" s="238" t="str">
        <f>CONCATENATE($A$14,".",TEXT(COUNTA(A$15:A503)-COUNTIF(A$15:A503,"*.")-COUNTIF(A$15:A503,"*)")+1,0))</f>
        <v>4.422</v>
      </c>
      <c r="B504" s="200" t="s">
        <v>1669</v>
      </c>
      <c r="C504" s="201" t="s">
        <v>4373</v>
      </c>
      <c r="D504" s="234" t="s">
        <v>99</v>
      </c>
      <c r="E504" s="242">
        <v>1</v>
      </c>
      <c r="F504" s="5"/>
      <c r="G504" s="198">
        <f t="shared" si="9"/>
        <v>0</v>
      </c>
    </row>
    <row r="505" spans="1:7" s="78" customFormat="1" ht="23.25" x14ac:dyDescent="0.35">
      <c r="A505" s="238" t="str">
        <f>CONCATENATE($A$14,".",TEXT(COUNTA(A$15:A504)-COUNTIF(A$15:A504,"*.")-COUNTIF(A$15:A504,"*)")+1,0))</f>
        <v>4.423</v>
      </c>
      <c r="B505" s="200" t="s">
        <v>1670</v>
      </c>
      <c r="C505" s="201" t="s">
        <v>4374</v>
      </c>
      <c r="D505" s="234" t="s">
        <v>99</v>
      </c>
      <c r="E505" s="242">
        <v>1</v>
      </c>
      <c r="F505" s="5"/>
      <c r="G505" s="198">
        <f t="shared" si="9"/>
        <v>0</v>
      </c>
    </row>
    <row r="506" spans="1:7" s="78" customFormat="1" ht="23.25" x14ac:dyDescent="0.35">
      <c r="A506" s="238" t="str">
        <f>CONCATENATE($A$14,".",TEXT(COUNTA(A$15:A505)-COUNTIF(A$15:A505,"*.")-COUNTIF(A$15:A505,"*)")+1,0))</f>
        <v>4.424</v>
      </c>
      <c r="B506" s="200" t="s">
        <v>1671</v>
      </c>
      <c r="C506" s="201" t="s">
        <v>4375</v>
      </c>
      <c r="D506" s="234" t="s">
        <v>99</v>
      </c>
      <c r="E506" s="242">
        <v>1</v>
      </c>
      <c r="F506" s="5"/>
      <c r="G506" s="198">
        <f t="shared" si="9"/>
        <v>0</v>
      </c>
    </row>
    <row r="507" spans="1:7" s="78" customFormat="1" ht="23.25" x14ac:dyDescent="0.35">
      <c r="A507" s="238" t="str">
        <f>CONCATENATE($A$14,".",TEXT(COUNTA(A$15:A506)-COUNTIF(A$15:A506,"*.")-COUNTIF(A$15:A506,"*)")+1,0))</f>
        <v>4.425</v>
      </c>
      <c r="B507" s="200" t="s">
        <v>1672</v>
      </c>
      <c r="C507" s="201" t="s">
        <v>4376</v>
      </c>
      <c r="D507" s="234" t="s">
        <v>99</v>
      </c>
      <c r="E507" s="242">
        <v>1</v>
      </c>
      <c r="F507" s="5"/>
      <c r="G507" s="198">
        <f t="shared" si="9"/>
        <v>0</v>
      </c>
    </row>
    <row r="508" spans="1:7" s="78" customFormat="1" ht="23.25" x14ac:dyDescent="0.35">
      <c r="A508" s="238" t="str">
        <f>CONCATENATE($A$14,".",TEXT(COUNTA(A$15:A507)-COUNTIF(A$15:A507,"*.")-COUNTIF(A$15:A507,"*)")+1,0))</f>
        <v>4.426</v>
      </c>
      <c r="B508" s="200" t="s">
        <v>1673</v>
      </c>
      <c r="C508" s="201" t="s">
        <v>4377</v>
      </c>
      <c r="D508" s="234" t="s">
        <v>99</v>
      </c>
      <c r="E508" s="242">
        <v>1</v>
      </c>
      <c r="F508" s="5"/>
      <c r="G508" s="198">
        <f t="shared" si="9"/>
        <v>0</v>
      </c>
    </row>
    <row r="509" spans="1:7" s="78" customFormat="1" ht="23.25" x14ac:dyDescent="0.35">
      <c r="A509" s="238" t="str">
        <f>CONCATENATE($A$14,".",TEXT(COUNTA(A$15:A508)-COUNTIF(A$15:A508,"*.")-COUNTIF(A$15:A508,"*)")+1,0))</f>
        <v>4.427</v>
      </c>
      <c r="B509" s="200" t="s">
        <v>1674</v>
      </c>
      <c r="C509" s="201" t="s">
        <v>4378</v>
      </c>
      <c r="D509" s="234" t="s">
        <v>99</v>
      </c>
      <c r="E509" s="242">
        <v>1</v>
      </c>
      <c r="F509" s="5"/>
      <c r="G509" s="198">
        <f t="shared" si="9"/>
        <v>0</v>
      </c>
    </row>
    <row r="510" spans="1:7" s="78" customFormat="1" ht="23.25" x14ac:dyDescent="0.35">
      <c r="A510" s="238" t="str">
        <f>CONCATENATE($A$14,".",TEXT(COUNTA(A$15:A509)-COUNTIF(A$15:A509,"*.")-COUNTIF(A$15:A509,"*)")+1,0))</f>
        <v>4.428</v>
      </c>
      <c r="B510" s="200" t="s">
        <v>1675</v>
      </c>
      <c r="C510" s="201" t="s">
        <v>4379</v>
      </c>
      <c r="D510" s="234" t="s">
        <v>99</v>
      </c>
      <c r="E510" s="242">
        <v>1</v>
      </c>
      <c r="F510" s="5"/>
      <c r="G510" s="198">
        <f t="shared" si="9"/>
        <v>0</v>
      </c>
    </row>
    <row r="511" spans="1:7" ht="23.25" x14ac:dyDescent="0.35">
      <c r="A511" s="238" t="str">
        <f>CONCATENATE($A$14,".",TEXT(COUNTA(A$15:A510)-COUNTIF(A$15:A510,"*.")-COUNTIF(A$15:A510,"*)")+1,0))</f>
        <v>4.429</v>
      </c>
      <c r="B511" s="200" t="s">
        <v>1676</v>
      </c>
      <c r="C511" s="201" t="s">
        <v>4380</v>
      </c>
      <c r="D511" s="234" t="s">
        <v>99</v>
      </c>
      <c r="E511" s="242">
        <v>1</v>
      </c>
      <c r="F511" s="5"/>
      <c r="G511" s="198">
        <f t="shared" si="9"/>
        <v>0</v>
      </c>
    </row>
    <row r="512" spans="1:7" ht="23.25" x14ac:dyDescent="0.35">
      <c r="A512" s="238" t="str">
        <f>CONCATENATE($A$14,".",TEXT(COUNTA(A$15:A511)-COUNTIF(A$15:A511,"*.")-COUNTIF(A$15:A511,"*)")+1,0))</f>
        <v>4.430</v>
      </c>
      <c r="B512" s="200" t="s">
        <v>1677</v>
      </c>
      <c r="C512" s="201" t="s">
        <v>4381</v>
      </c>
      <c r="D512" s="234" t="s">
        <v>99</v>
      </c>
      <c r="E512" s="242">
        <v>1</v>
      </c>
      <c r="F512" s="5"/>
      <c r="G512" s="198">
        <f t="shared" si="9"/>
        <v>0</v>
      </c>
    </row>
    <row r="513" spans="1:7" ht="23.25" x14ac:dyDescent="0.35">
      <c r="A513" s="238" t="str">
        <f>CONCATENATE($A$14,".",TEXT(COUNTA(A$15:A512)-COUNTIF(A$15:A512,"*.")-COUNTIF(A$15:A512,"*)")+1,0))</f>
        <v>4.431</v>
      </c>
      <c r="B513" s="200" t="s">
        <v>1678</v>
      </c>
      <c r="C513" s="201" t="s">
        <v>4382</v>
      </c>
      <c r="D513" s="234" t="s">
        <v>99</v>
      </c>
      <c r="E513" s="242">
        <v>1</v>
      </c>
      <c r="F513" s="5"/>
      <c r="G513" s="198">
        <f t="shared" si="9"/>
        <v>0</v>
      </c>
    </row>
    <row r="514" spans="1:7" ht="23.25" x14ac:dyDescent="0.35">
      <c r="A514" s="238" t="str">
        <f>CONCATENATE($A$14,".",TEXT(COUNTA(A$15:A513)-COUNTIF(A$15:A513,"*.")-COUNTIF(A$15:A513,"*)")+1,0))</f>
        <v>4.432</v>
      </c>
      <c r="B514" s="200" t="s">
        <v>1679</v>
      </c>
      <c r="C514" s="201" t="s">
        <v>4383</v>
      </c>
      <c r="D514" s="234" t="s">
        <v>99</v>
      </c>
      <c r="E514" s="242">
        <v>1</v>
      </c>
      <c r="F514" s="5"/>
      <c r="G514" s="198">
        <f t="shared" si="9"/>
        <v>0</v>
      </c>
    </row>
    <row r="515" spans="1:7" ht="23.25" x14ac:dyDescent="0.35">
      <c r="A515" s="238" t="str">
        <f>CONCATENATE($A$14,".",TEXT(COUNTA(A$15:A514)-COUNTIF(A$15:A514,"*.")-COUNTIF(A$15:A514,"*)")+1,0))</f>
        <v>4.433</v>
      </c>
      <c r="B515" s="200" t="s">
        <v>1680</v>
      </c>
      <c r="C515" s="201" t="s">
        <v>4384</v>
      </c>
      <c r="D515" s="234" t="s">
        <v>99</v>
      </c>
      <c r="E515" s="242">
        <v>1</v>
      </c>
      <c r="F515" s="5"/>
      <c r="G515" s="198">
        <f t="shared" si="9"/>
        <v>0</v>
      </c>
    </row>
    <row r="516" spans="1:7" ht="23.25" x14ac:dyDescent="0.35">
      <c r="A516" s="238" t="str">
        <f>CONCATENATE($A$14,".",TEXT(COUNTA(A$15:A515)-COUNTIF(A$15:A515,"*.")-COUNTIF(A$15:A515,"*)")+1,0))</f>
        <v>4.434</v>
      </c>
      <c r="B516" s="200" t="s">
        <v>1681</v>
      </c>
      <c r="C516" s="201" t="s">
        <v>4385</v>
      </c>
      <c r="D516" s="234" t="s">
        <v>99</v>
      </c>
      <c r="E516" s="242">
        <v>1</v>
      </c>
      <c r="F516" s="5"/>
      <c r="G516" s="198">
        <f t="shared" si="9"/>
        <v>0</v>
      </c>
    </row>
    <row r="517" spans="1:7" ht="23.25" x14ac:dyDescent="0.35">
      <c r="A517" s="238" t="str">
        <f>CONCATENATE($A$14,".",TEXT(COUNTA(A$15:A516)-COUNTIF(A$15:A516,"*.")-COUNTIF(A$15:A516,"*)")+1,0))</f>
        <v>4.435</v>
      </c>
      <c r="B517" s="200" t="s">
        <v>1682</v>
      </c>
      <c r="C517" s="201" t="s">
        <v>4386</v>
      </c>
      <c r="D517" s="234" t="s">
        <v>99</v>
      </c>
      <c r="E517" s="242">
        <v>1</v>
      </c>
      <c r="F517" s="5"/>
      <c r="G517" s="198">
        <f t="shared" si="9"/>
        <v>0</v>
      </c>
    </row>
    <row r="518" spans="1:7" ht="23.25" x14ac:dyDescent="0.35">
      <c r="A518" s="238" t="str">
        <f>CONCATENATE($A$14,".",TEXT(COUNTA(A$15:A517)-COUNTIF(A$15:A517,"*.")-COUNTIF(A$15:A517,"*)")+1,0))</f>
        <v>4.436</v>
      </c>
      <c r="B518" s="200" t="s">
        <v>1683</v>
      </c>
      <c r="C518" s="201" t="s">
        <v>4387</v>
      </c>
      <c r="D518" s="234" t="s">
        <v>99</v>
      </c>
      <c r="E518" s="242">
        <v>1</v>
      </c>
      <c r="F518" s="5"/>
      <c r="G518" s="198">
        <f t="shared" si="9"/>
        <v>0</v>
      </c>
    </row>
    <row r="519" spans="1:7" ht="23.25" x14ac:dyDescent="0.35">
      <c r="A519" s="238" t="str">
        <f>CONCATENATE($A$14,".",TEXT(COUNTA(A$15:A518)-COUNTIF(A$15:A518,"*.")-COUNTIF(A$15:A518,"*)")+1,0))</f>
        <v>4.437</v>
      </c>
      <c r="B519" s="200" t="s">
        <v>1684</v>
      </c>
      <c r="C519" s="201" t="s">
        <v>4388</v>
      </c>
      <c r="D519" s="234" t="s">
        <v>99</v>
      </c>
      <c r="E519" s="242">
        <v>1</v>
      </c>
      <c r="F519" s="5"/>
      <c r="G519" s="198">
        <f t="shared" si="9"/>
        <v>0</v>
      </c>
    </row>
    <row r="520" spans="1:7" ht="23.25" x14ac:dyDescent="0.35">
      <c r="A520" s="238" t="str">
        <f>CONCATENATE($A$14,".",TEXT(COUNTA(A$15:A519)-COUNTIF(A$15:A519,"*.")-COUNTIF(A$15:A519,"*)")+1,0))</f>
        <v>4.438</v>
      </c>
      <c r="B520" s="200" t="s">
        <v>1685</v>
      </c>
      <c r="C520" s="201" t="s">
        <v>4389</v>
      </c>
      <c r="D520" s="234" t="s">
        <v>99</v>
      </c>
      <c r="E520" s="242">
        <v>1</v>
      </c>
      <c r="F520" s="5"/>
      <c r="G520" s="198">
        <f t="shared" si="9"/>
        <v>0</v>
      </c>
    </row>
    <row r="521" spans="1:7" ht="23.25" x14ac:dyDescent="0.35">
      <c r="A521" s="238" t="str">
        <f>CONCATENATE($A$14,".",TEXT(COUNTA(A$15:A520)-COUNTIF(A$15:A520,"*.")-COUNTIF(A$15:A520,"*)")+1,0))</f>
        <v>4.439</v>
      </c>
      <c r="B521" s="200" t="s">
        <v>1686</v>
      </c>
      <c r="C521" s="201" t="s">
        <v>4390</v>
      </c>
      <c r="D521" s="234" t="s">
        <v>99</v>
      </c>
      <c r="E521" s="242">
        <v>1</v>
      </c>
      <c r="F521" s="5"/>
      <c r="G521" s="198">
        <f t="shared" si="9"/>
        <v>0</v>
      </c>
    </row>
    <row r="522" spans="1:7" ht="23.25" x14ac:dyDescent="0.35">
      <c r="A522" s="238" t="str">
        <f>CONCATENATE($A$14,".",TEXT(COUNTA(A$15:A521)-COUNTIF(A$15:A521,"*.")-COUNTIF(A$15:A521,"*)")+1,0))</f>
        <v>4.440</v>
      </c>
      <c r="B522" s="200" t="s">
        <v>1687</v>
      </c>
      <c r="C522" s="201" t="s">
        <v>4391</v>
      </c>
      <c r="D522" s="234" t="s">
        <v>99</v>
      </c>
      <c r="E522" s="242">
        <v>1</v>
      </c>
      <c r="F522" s="5"/>
      <c r="G522" s="198">
        <f t="shared" si="9"/>
        <v>0</v>
      </c>
    </row>
    <row r="523" spans="1:7" ht="23.25" x14ac:dyDescent="0.35">
      <c r="A523" s="238" t="str">
        <f>CONCATENATE($A$14,".",TEXT(COUNTA(A$15:A522)-COUNTIF(A$15:A522,"*.")-COUNTIF(A$15:A522,"*)")+1,0))</f>
        <v>4.441</v>
      </c>
      <c r="B523" s="200" t="s">
        <v>1688</v>
      </c>
      <c r="C523" s="201" t="s">
        <v>4392</v>
      </c>
      <c r="D523" s="234" t="s">
        <v>99</v>
      </c>
      <c r="E523" s="242">
        <v>1</v>
      </c>
      <c r="F523" s="5"/>
      <c r="G523" s="198">
        <f t="shared" si="9"/>
        <v>0</v>
      </c>
    </row>
    <row r="524" spans="1:7" ht="23.25" x14ac:dyDescent="0.35">
      <c r="A524" s="238" t="str">
        <f>CONCATENATE($A$14,".",TEXT(COUNTA(A$15:A523)-COUNTIF(A$15:A523,"*.")-COUNTIF(A$15:A523,"*)")+1,0))</f>
        <v>4.442</v>
      </c>
      <c r="B524" s="200" t="s">
        <v>1689</v>
      </c>
      <c r="C524" s="201" t="s">
        <v>4393</v>
      </c>
      <c r="D524" s="234" t="s">
        <v>99</v>
      </c>
      <c r="E524" s="242">
        <v>1</v>
      </c>
      <c r="F524" s="5"/>
      <c r="G524" s="198">
        <f t="shared" si="9"/>
        <v>0</v>
      </c>
    </row>
    <row r="525" spans="1:7" ht="23.25" x14ac:dyDescent="0.35">
      <c r="A525" s="238" t="str">
        <f>CONCATENATE($A$14,".",TEXT(COUNTA(A$15:A524)-COUNTIF(A$15:A524,"*.")-COUNTIF(A$15:A524,"*)")+1,0))</f>
        <v>4.443</v>
      </c>
      <c r="B525" s="200" t="s">
        <v>1690</v>
      </c>
      <c r="C525" s="201" t="s">
        <v>4394</v>
      </c>
      <c r="D525" s="234" t="s">
        <v>99</v>
      </c>
      <c r="E525" s="242">
        <v>1</v>
      </c>
      <c r="F525" s="5"/>
      <c r="G525" s="198">
        <f t="shared" si="9"/>
        <v>0</v>
      </c>
    </row>
    <row r="526" spans="1:7" ht="23.25" x14ac:dyDescent="0.35">
      <c r="A526" s="238" t="str">
        <f>CONCATENATE($A$14,".",TEXT(COUNTA(A$15:A525)-COUNTIF(A$15:A525,"*.")-COUNTIF(A$15:A525,"*)")+1,0))</f>
        <v>4.444</v>
      </c>
      <c r="B526" s="200" t="s">
        <v>1691</v>
      </c>
      <c r="C526" s="201" t="s">
        <v>4395</v>
      </c>
      <c r="D526" s="234" t="s">
        <v>99</v>
      </c>
      <c r="E526" s="242">
        <v>1</v>
      </c>
      <c r="F526" s="5"/>
      <c r="G526" s="198">
        <f t="shared" si="9"/>
        <v>0</v>
      </c>
    </row>
    <row r="527" spans="1:7" ht="23.25" x14ac:dyDescent="0.35">
      <c r="A527" s="238" t="str">
        <f>CONCATENATE($A$14,".",TEXT(COUNTA(A$15:A526)-COUNTIF(A$15:A526,"*.")-COUNTIF(A$15:A526,"*)")+1,0))</f>
        <v>4.445</v>
      </c>
      <c r="B527" s="200" t="s">
        <v>1692</v>
      </c>
      <c r="C527" s="201" t="s">
        <v>4396</v>
      </c>
      <c r="D527" s="234" t="s">
        <v>99</v>
      </c>
      <c r="E527" s="242">
        <v>1</v>
      </c>
      <c r="F527" s="5"/>
      <c r="G527" s="198">
        <f t="shared" si="9"/>
        <v>0</v>
      </c>
    </row>
    <row r="528" spans="1:7" ht="23.25" x14ac:dyDescent="0.35">
      <c r="A528" s="238" t="str">
        <f>CONCATENATE($A$14,".",TEXT(COUNTA(A$15:A527)-COUNTIF(A$15:A527,"*.")-COUNTIF(A$15:A527,"*)")+1,0))</f>
        <v>4.446</v>
      </c>
      <c r="B528" s="200" t="s">
        <v>1693</v>
      </c>
      <c r="C528" s="201" t="s">
        <v>4397</v>
      </c>
      <c r="D528" s="234" t="s">
        <v>99</v>
      </c>
      <c r="E528" s="242">
        <v>1</v>
      </c>
      <c r="F528" s="5"/>
      <c r="G528" s="198">
        <f t="shared" si="9"/>
        <v>0</v>
      </c>
    </row>
    <row r="529" spans="1:7" ht="23.25" x14ac:dyDescent="0.35">
      <c r="A529" s="238" t="str">
        <f>CONCATENATE($A$14,".",TEXT(COUNTA(A$15:A528)-COUNTIF(A$15:A528,"*.")-COUNTIF(A$15:A528,"*)")+1,0))</f>
        <v>4.447</v>
      </c>
      <c r="B529" s="200" t="s">
        <v>1694</v>
      </c>
      <c r="C529" s="201" t="s">
        <v>4398</v>
      </c>
      <c r="D529" s="234" t="s">
        <v>99</v>
      </c>
      <c r="E529" s="242">
        <v>1</v>
      </c>
      <c r="F529" s="5"/>
      <c r="G529" s="198">
        <f t="shared" si="9"/>
        <v>0</v>
      </c>
    </row>
    <row r="530" spans="1:7" ht="23.25" x14ac:dyDescent="0.35">
      <c r="A530" s="238" t="str">
        <f>CONCATENATE($A$14,".",TEXT(COUNTA(A$15:A529)-COUNTIF(A$15:A529,"*.")-COUNTIF(A$15:A529,"*)")+1,0))</f>
        <v>4.448</v>
      </c>
      <c r="B530" s="200" t="s">
        <v>1695</v>
      </c>
      <c r="C530" s="201" t="s">
        <v>4399</v>
      </c>
      <c r="D530" s="234" t="s">
        <v>99</v>
      </c>
      <c r="E530" s="242">
        <v>1</v>
      </c>
      <c r="F530" s="5"/>
      <c r="G530" s="198">
        <f t="shared" si="9"/>
        <v>0</v>
      </c>
    </row>
    <row r="531" spans="1:7" ht="23.25" x14ac:dyDescent="0.35">
      <c r="A531" s="238" t="str">
        <f>CONCATENATE($A$14,".",TEXT(COUNTA(A$15:A530)-COUNTIF(A$15:A530,"*.")-COUNTIF(A$15:A530,"*)")+1,0))</f>
        <v>4.449</v>
      </c>
      <c r="B531" s="200" t="s">
        <v>1696</v>
      </c>
      <c r="C531" s="201" t="s">
        <v>4400</v>
      </c>
      <c r="D531" s="234" t="s">
        <v>99</v>
      </c>
      <c r="E531" s="242">
        <v>1</v>
      </c>
      <c r="F531" s="5"/>
      <c r="G531" s="198">
        <f t="shared" si="9"/>
        <v>0</v>
      </c>
    </row>
    <row r="532" spans="1:7" ht="23.25" x14ac:dyDescent="0.35">
      <c r="A532" s="238" t="str">
        <f>CONCATENATE($A$14,".",TEXT(COUNTA(A$15:A531)-COUNTIF(A$15:A531,"*.")-COUNTIF(A$15:A531,"*)")+1,0))</f>
        <v>4.450</v>
      </c>
      <c r="B532" s="200" t="s">
        <v>1697</v>
      </c>
      <c r="C532" s="201" t="s">
        <v>4401</v>
      </c>
      <c r="D532" s="234" t="s">
        <v>99</v>
      </c>
      <c r="E532" s="242">
        <v>1</v>
      </c>
      <c r="F532" s="5"/>
      <c r="G532" s="198">
        <f t="shared" ref="G532:G591" si="10">ROUND(E532*F532,2)</f>
        <v>0</v>
      </c>
    </row>
    <row r="533" spans="1:7" ht="23.25" x14ac:dyDescent="0.35">
      <c r="A533" s="238" t="str">
        <f>CONCATENATE($A$14,".",TEXT(COUNTA(A$15:A532)-COUNTIF(A$15:A532,"*.")-COUNTIF(A$15:A532,"*)")+1,0))</f>
        <v>4.451</v>
      </c>
      <c r="B533" s="200" t="s">
        <v>1698</v>
      </c>
      <c r="C533" s="201" t="s">
        <v>4402</v>
      </c>
      <c r="D533" s="234" t="s">
        <v>99</v>
      </c>
      <c r="E533" s="242">
        <v>1</v>
      </c>
      <c r="F533" s="5"/>
      <c r="G533" s="198">
        <f t="shared" si="10"/>
        <v>0</v>
      </c>
    </row>
    <row r="534" spans="1:7" ht="23.25" x14ac:dyDescent="0.35">
      <c r="A534" s="238" t="str">
        <f>CONCATENATE($A$14,".",TEXT(COUNTA(A$15:A533)-COUNTIF(A$15:A533,"*.")-COUNTIF(A$15:A533,"*)")+1,0))</f>
        <v>4.452</v>
      </c>
      <c r="B534" s="200" t="s">
        <v>1699</v>
      </c>
      <c r="C534" s="201" t="s">
        <v>4403</v>
      </c>
      <c r="D534" s="234" t="s">
        <v>99</v>
      </c>
      <c r="E534" s="242">
        <v>1</v>
      </c>
      <c r="F534" s="5"/>
      <c r="G534" s="198">
        <f t="shared" si="10"/>
        <v>0</v>
      </c>
    </row>
    <row r="535" spans="1:7" ht="23.25" x14ac:dyDescent="0.35">
      <c r="A535" s="238" t="str">
        <f>CONCATENATE($A$14,".",TEXT(COUNTA(A$15:A534)-COUNTIF(A$15:A534,"*.")-COUNTIF(A$15:A534,"*)")+1,0))</f>
        <v>4.453</v>
      </c>
      <c r="B535" s="200" t="s">
        <v>1700</v>
      </c>
      <c r="C535" s="201" t="s">
        <v>4404</v>
      </c>
      <c r="D535" s="234" t="s">
        <v>99</v>
      </c>
      <c r="E535" s="242">
        <v>1</v>
      </c>
      <c r="F535" s="5"/>
      <c r="G535" s="198">
        <f t="shared" si="10"/>
        <v>0</v>
      </c>
    </row>
    <row r="536" spans="1:7" ht="23.25" x14ac:dyDescent="0.35">
      <c r="A536" s="238" t="str">
        <f>CONCATENATE($A$14,".",TEXT(COUNTA(A$15:A535)-COUNTIF(A$15:A535,"*.")-COUNTIF(A$15:A535,"*)")+1,0))</f>
        <v>4.454</v>
      </c>
      <c r="B536" s="200" t="s">
        <v>1701</v>
      </c>
      <c r="C536" s="201" t="s">
        <v>4405</v>
      </c>
      <c r="D536" s="234" t="s">
        <v>99</v>
      </c>
      <c r="E536" s="242">
        <v>1</v>
      </c>
      <c r="F536" s="5"/>
      <c r="G536" s="198">
        <f t="shared" si="10"/>
        <v>0</v>
      </c>
    </row>
    <row r="537" spans="1:7" ht="23.25" x14ac:dyDescent="0.35">
      <c r="A537" s="238" t="str">
        <f>CONCATENATE($A$14,".",TEXT(COUNTA(A$15:A536)-COUNTIF(A$15:A536,"*.")-COUNTIF(A$15:A536,"*)")+1,0))</f>
        <v>4.455</v>
      </c>
      <c r="B537" s="200" t="s">
        <v>1702</v>
      </c>
      <c r="C537" s="201" t="s">
        <v>4406</v>
      </c>
      <c r="D537" s="234" t="s">
        <v>99</v>
      </c>
      <c r="E537" s="242">
        <v>1</v>
      </c>
      <c r="F537" s="5"/>
      <c r="G537" s="198">
        <f t="shared" si="10"/>
        <v>0</v>
      </c>
    </row>
    <row r="538" spans="1:7" ht="23.25" x14ac:dyDescent="0.35">
      <c r="A538" s="238" t="str">
        <f>CONCATENATE($A$14,".",TEXT(COUNTA(A$15:A537)-COUNTIF(A$15:A537,"*.")-COUNTIF(A$15:A537,"*)")+1,0))</f>
        <v>4.456</v>
      </c>
      <c r="B538" s="200" t="s">
        <v>1703</v>
      </c>
      <c r="C538" s="201" t="s">
        <v>4407</v>
      </c>
      <c r="D538" s="234" t="s">
        <v>99</v>
      </c>
      <c r="E538" s="242">
        <v>1</v>
      </c>
      <c r="F538" s="5"/>
      <c r="G538" s="198">
        <f t="shared" si="10"/>
        <v>0</v>
      </c>
    </row>
    <row r="539" spans="1:7" ht="23.25" x14ac:dyDescent="0.35">
      <c r="A539" s="238" t="str">
        <f>CONCATENATE($A$14,".",TEXT(COUNTA(A$15:A538)-COUNTIF(A$15:A538,"*.")-COUNTIF(A$15:A538,"*)")+1,0))</f>
        <v>4.457</v>
      </c>
      <c r="B539" s="200" t="s">
        <v>1704</v>
      </c>
      <c r="C539" s="201" t="s">
        <v>4408</v>
      </c>
      <c r="D539" s="234" t="s">
        <v>99</v>
      </c>
      <c r="E539" s="242">
        <v>1</v>
      </c>
      <c r="F539" s="5"/>
      <c r="G539" s="198">
        <f t="shared" si="10"/>
        <v>0</v>
      </c>
    </row>
    <row r="540" spans="1:7" ht="23.25" x14ac:dyDescent="0.35">
      <c r="A540" s="238" t="str">
        <f>CONCATENATE($A$14,".",TEXT(COUNTA(A$15:A539)-COUNTIF(A$15:A539,"*.")-COUNTIF(A$15:A539,"*)")+1,0))</f>
        <v>4.458</v>
      </c>
      <c r="B540" s="200" t="s">
        <v>1705</v>
      </c>
      <c r="C540" s="201" t="s">
        <v>4409</v>
      </c>
      <c r="D540" s="234" t="s">
        <v>99</v>
      </c>
      <c r="E540" s="242">
        <v>1</v>
      </c>
      <c r="F540" s="5"/>
      <c r="G540" s="198">
        <f t="shared" si="10"/>
        <v>0</v>
      </c>
    </row>
    <row r="541" spans="1:7" ht="23.25" x14ac:dyDescent="0.35">
      <c r="A541" s="238" t="str">
        <f>CONCATENATE($A$14,".",TEXT(COUNTA(A$15:A540)-COUNTIF(A$15:A540,"*.")-COUNTIF(A$15:A540,"*)")+1,0))</f>
        <v>4.459</v>
      </c>
      <c r="B541" s="200" t="s">
        <v>1706</v>
      </c>
      <c r="C541" s="201" t="s">
        <v>4410</v>
      </c>
      <c r="D541" s="234" t="s">
        <v>99</v>
      </c>
      <c r="E541" s="242">
        <v>1</v>
      </c>
      <c r="F541" s="5"/>
      <c r="G541" s="198">
        <f t="shared" si="10"/>
        <v>0</v>
      </c>
    </row>
    <row r="542" spans="1:7" ht="23.25" x14ac:dyDescent="0.35">
      <c r="A542" s="238" t="str">
        <f>CONCATENATE($A$14,".",TEXT(COUNTA(A$15:A541)-COUNTIF(A$15:A541,"*.")-COUNTIF(A$15:A541,"*)")+1,0))</f>
        <v>4.460</v>
      </c>
      <c r="B542" s="200" t="s">
        <v>1707</v>
      </c>
      <c r="C542" s="201" t="s">
        <v>4411</v>
      </c>
      <c r="D542" s="234" t="s">
        <v>99</v>
      </c>
      <c r="E542" s="242">
        <v>1</v>
      </c>
      <c r="F542" s="5"/>
      <c r="G542" s="198">
        <f t="shared" si="10"/>
        <v>0</v>
      </c>
    </row>
    <row r="543" spans="1:7" ht="23.25" x14ac:dyDescent="0.35">
      <c r="A543" s="238" t="str">
        <f>CONCATENATE($A$14,".",TEXT(COUNTA(A$15:A542)-COUNTIF(A$15:A542,"*.")-COUNTIF(A$15:A542,"*)")+1,0))</f>
        <v>4.461</v>
      </c>
      <c r="B543" s="200" t="s">
        <v>1708</v>
      </c>
      <c r="C543" s="201" t="s">
        <v>4412</v>
      </c>
      <c r="D543" s="234" t="s">
        <v>99</v>
      </c>
      <c r="E543" s="242">
        <v>1</v>
      </c>
      <c r="F543" s="5"/>
      <c r="G543" s="198">
        <f t="shared" si="10"/>
        <v>0</v>
      </c>
    </row>
    <row r="544" spans="1:7" ht="23.25" x14ac:dyDescent="0.35">
      <c r="A544" s="238" t="str">
        <f>CONCATENATE($A$14,".",TEXT(COUNTA(A$15:A543)-COUNTIF(A$15:A543,"*.")-COUNTIF(A$15:A543,"*)")+1,0))</f>
        <v>4.462</v>
      </c>
      <c r="B544" s="200" t="s">
        <v>1709</v>
      </c>
      <c r="C544" s="201" t="s">
        <v>4413</v>
      </c>
      <c r="D544" s="234" t="s">
        <v>99</v>
      </c>
      <c r="E544" s="242">
        <v>1</v>
      </c>
      <c r="F544" s="5"/>
      <c r="G544" s="198">
        <f t="shared" si="10"/>
        <v>0</v>
      </c>
    </row>
    <row r="545" spans="1:7" ht="23.25" x14ac:dyDescent="0.35">
      <c r="A545" s="238" t="str">
        <f>CONCATENATE($A$14,".",TEXT(COUNTA(A$15:A544)-COUNTIF(A$15:A544,"*.")-COUNTIF(A$15:A544,"*)")+1,0))</f>
        <v>4.463</v>
      </c>
      <c r="B545" s="200" t="s">
        <v>1710</v>
      </c>
      <c r="C545" s="201" t="s">
        <v>4414</v>
      </c>
      <c r="D545" s="234" t="s">
        <v>99</v>
      </c>
      <c r="E545" s="242">
        <v>1</v>
      </c>
      <c r="F545" s="5"/>
      <c r="G545" s="198">
        <f t="shared" si="10"/>
        <v>0</v>
      </c>
    </row>
    <row r="546" spans="1:7" ht="23.25" x14ac:dyDescent="0.35">
      <c r="A546" s="238" t="str">
        <f>CONCATENATE($A$14,".",TEXT(COUNTA(A$15:A545)-COUNTIF(A$15:A545,"*.")-COUNTIF(A$15:A545,"*)")+1,0))</f>
        <v>4.464</v>
      </c>
      <c r="B546" s="200" t="s">
        <v>1711</v>
      </c>
      <c r="C546" s="201" t="s">
        <v>4415</v>
      </c>
      <c r="D546" s="234" t="s">
        <v>99</v>
      </c>
      <c r="E546" s="242">
        <v>1</v>
      </c>
      <c r="F546" s="5"/>
      <c r="G546" s="198">
        <f t="shared" si="10"/>
        <v>0</v>
      </c>
    </row>
    <row r="547" spans="1:7" ht="23.25" x14ac:dyDescent="0.35">
      <c r="A547" s="238" t="str">
        <f>CONCATENATE($A$14,".",TEXT(COUNTA(A$15:A546)-COUNTIF(A$15:A546,"*.")-COUNTIF(A$15:A546,"*)")+1,0))</f>
        <v>4.465</v>
      </c>
      <c r="B547" s="200" t="s">
        <v>1712</v>
      </c>
      <c r="C547" s="201" t="s">
        <v>4416</v>
      </c>
      <c r="D547" s="234" t="s">
        <v>99</v>
      </c>
      <c r="E547" s="242">
        <v>1</v>
      </c>
      <c r="F547" s="5"/>
      <c r="G547" s="198">
        <f t="shared" si="10"/>
        <v>0</v>
      </c>
    </row>
    <row r="548" spans="1:7" ht="34.9" x14ac:dyDescent="0.35">
      <c r="A548" s="238" t="str">
        <f>CONCATENATE($A$14,".",TEXT(COUNTA(A$15:A547)-COUNTIF(A$15:A547,"*.")-COUNTIF(A$15:A547,"*)")+1,0))</f>
        <v>4.466</v>
      </c>
      <c r="B548" s="200" t="s">
        <v>1713</v>
      </c>
      <c r="C548" s="201" t="s">
        <v>4417</v>
      </c>
      <c r="D548" s="234" t="s">
        <v>99</v>
      </c>
      <c r="E548" s="242">
        <v>1</v>
      </c>
      <c r="F548" s="5"/>
      <c r="G548" s="198">
        <f t="shared" si="10"/>
        <v>0</v>
      </c>
    </row>
    <row r="549" spans="1:7" ht="34.9" x14ac:dyDescent="0.35">
      <c r="A549" s="238" t="str">
        <f>CONCATENATE($A$14,".",TEXT(COUNTA(A$15:A548)-COUNTIF(A$15:A548,"*.")-COUNTIF(A$15:A548,"*)")+1,0))</f>
        <v>4.467</v>
      </c>
      <c r="B549" s="200" t="s">
        <v>1714</v>
      </c>
      <c r="C549" s="201" t="s">
        <v>4418</v>
      </c>
      <c r="D549" s="234" t="s">
        <v>99</v>
      </c>
      <c r="E549" s="242">
        <v>1</v>
      </c>
      <c r="F549" s="5"/>
      <c r="G549" s="198">
        <f t="shared" si="10"/>
        <v>0</v>
      </c>
    </row>
    <row r="550" spans="1:7" ht="23.25" x14ac:dyDescent="0.35">
      <c r="A550" s="238" t="str">
        <f>CONCATENATE($A$14,".",TEXT(COUNTA(A$15:A549)-COUNTIF(A$15:A549,"*.")-COUNTIF(A$15:A549,"*)")+1,0))</f>
        <v>4.468</v>
      </c>
      <c r="B550" s="200" t="s">
        <v>1715</v>
      </c>
      <c r="C550" s="201" t="s">
        <v>4419</v>
      </c>
      <c r="D550" s="234" t="s">
        <v>99</v>
      </c>
      <c r="E550" s="242">
        <v>1</v>
      </c>
      <c r="F550" s="5"/>
      <c r="G550" s="198">
        <f t="shared" si="10"/>
        <v>0</v>
      </c>
    </row>
    <row r="551" spans="1:7" ht="23.25" x14ac:dyDescent="0.35">
      <c r="A551" s="238" t="str">
        <f>CONCATENATE($A$14,".",TEXT(COUNTA(A$15:A550)-COUNTIF(A$15:A550,"*.")-COUNTIF(A$15:A550,"*)")+1,0))</f>
        <v>4.469</v>
      </c>
      <c r="B551" s="200" t="s">
        <v>1716</v>
      </c>
      <c r="C551" s="201" t="s">
        <v>4420</v>
      </c>
      <c r="D551" s="234" t="s">
        <v>99</v>
      </c>
      <c r="E551" s="242">
        <v>1</v>
      </c>
      <c r="F551" s="5"/>
      <c r="G551" s="198">
        <f t="shared" si="10"/>
        <v>0</v>
      </c>
    </row>
    <row r="552" spans="1:7" ht="34.9" x14ac:dyDescent="0.35">
      <c r="A552" s="238" t="str">
        <f>CONCATENATE($A$14,".",TEXT(COUNTA(A$15:A551)-COUNTIF(A$15:A551,"*.")-COUNTIF(A$15:A551,"*)")+1,0))</f>
        <v>4.470</v>
      </c>
      <c r="B552" s="200" t="s">
        <v>1717</v>
      </c>
      <c r="C552" s="201" t="s">
        <v>4421</v>
      </c>
      <c r="D552" s="234" t="s">
        <v>99</v>
      </c>
      <c r="E552" s="242">
        <v>1</v>
      </c>
      <c r="F552" s="5"/>
      <c r="G552" s="198">
        <f t="shared" si="10"/>
        <v>0</v>
      </c>
    </row>
    <row r="553" spans="1:7" ht="23.25" x14ac:dyDescent="0.35">
      <c r="A553" s="238" t="str">
        <f>CONCATENATE($A$14,".",TEXT(COUNTA(A$15:A552)-COUNTIF(A$15:A552,"*.")-COUNTIF(A$15:A552,"*)")+1,0))</f>
        <v>4.471</v>
      </c>
      <c r="B553" s="200" t="s">
        <v>1718</v>
      </c>
      <c r="C553" s="201" t="s">
        <v>4422</v>
      </c>
      <c r="D553" s="234" t="s">
        <v>99</v>
      </c>
      <c r="E553" s="242">
        <v>1</v>
      </c>
      <c r="F553" s="5"/>
      <c r="G553" s="198">
        <f t="shared" si="10"/>
        <v>0</v>
      </c>
    </row>
    <row r="554" spans="1:7" ht="23.25" x14ac:dyDescent="0.35">
      <c r="A554" s="238" t="str">
        <f>CONCATENATE($A$14,".",TEXT(COUNTA(A$15:A553)-COUNTIF(A$15:A553,"*.")-COUNTIF(A$15:A553,"*)")+1,0))</f>
        <v>4.472</v>
      </c>
      <c r="B554" s="200" t="s">
        <v>1719</v>
      </c>
      <c r="C554" s="201" t="s">
        <v>4423</v>
      </c>
      <c r="D554" s="234" t="s">
        <v>99</v>
      </c>
      <c r="E554" s="242">
        <v>1</v>
      </c>
      <c r="F554" s="5"/>
      <c r="G554" s="198">
        <f t="shared" si="10"/>
        <v>0</v>
      </c>
    </row>
    <row r="555" spans="1:7" ht="23.25" x14ac:dyDescent="0.35">
      <c r="A555" s="238" t="str">
        <f>CONCATENATE($A$14,".",TEXT(COUNTA(A$15:A554)-COUNTIF(A$15:A554,"*.")-COUNTIF(A$15:A554,"*)")+1,0))</f>
        <v>4.473</v>
      </c>
      <c r="B555" s="200" t="s">
        <v>1720</v>
      </c>
      <c r="C555" s="201" t="s">
        <v>4424</v>
      </c>
      <c r="D555" s="234" t="s">
        <v>99</v>
      </c>
      <c r="E555" s="242">
        <v>1</v>
      </c>
      <c r="F555" s="5"/>
      <c r="G555" s="198">
        <f t="shared" si="10"/>
        <v>0</v>
      </c>
    </row>
    <row r="556" spans="1:7" ht="23.25" x14ac:dyDescent="0.35">
      <c r="A556" s="238" t="str">
        <f>CONCATENATE($A$14,".",TEXT(COUNTA(A$15:A555)-COUNTIF(A$15:A555,"*.")-COUNTIF(A$15:A555,"*)")+1,0))</f>
        <v>4.474</v>
      </c>
      <c r="B556" s="200" t="s">
        <v>1721</v>
      </c>
      <c r="C556" s="201" t="s">
        <v>4425</v>
      </c>
      <c r="D556" s="234" t="s">
        <v>99</v>
      </c>
      <c r="E556" s="242">
        <v>1</v>
      </c>
      <c r="F556" s="5"/>
      <c r="G556" s="198">
        <f t="shared" si="10"/>
        <v>0</v>
      </c>
    </row>
    <row r="557" spans="1:7" ht="23.25" x14ac:dyDescent="0.35">
      <c r="A557" s="238" t="str">
        <f>CONCATENATE($A$14,".",TEXT(COUNTA(A$15:A556)-COUNTIF(A$15:A556,"*.")-COUNTIF(A$15:A556,"*)")+1,0))</f>
        <v>4.475</v>
      </c>
      <c r="B557" s="200" t="s">
        <v>1722</v>
      </c>
      <c r="C557" s="201" t="s">
        <v>4426</v>
      </c>
      <c r="D557" s="234" t="s">
        <v>99</v>
      </c>
      <c r="E557" s="242">
        <v>1</v>
      </c>
      <c r="F557" s="5"/>
      <c r="G557" s="198">
        <f t="shared" si="10"/>
        <v>0</v>
      </c>
    </row>
    <row r="558" spans="1:7" ht="34.9" x14ac:dyDescent="0.35">
      <c r="A558" s="238" t="str">
        <f>CONCATENATE($A$14,".",TEXT(COUNTA(A$15:A557)-COUNTIF(A$15:A557,"*.")-COUNTIF(A$15:A557,"*)")+1,0))</f>
        <v>4.476</v>
      </c>
      <c r="B558" s="200" t="s">
        <v>1723</v>
      </c>
      <c r="C558" s="201" t="s">
        <v>4427</v>
      </c>
      <c r="D558" s="234" t="s">
        <v>99</v>
      </c>
      <c r="E558" s="242">
        <v>1</v>
      </c>
      <c r="F558" s="5"/>
      <c r="G558" s="198">
        <f t="shared" si="10"/>
        <v>0</v>
      </c>
    </row>
    <row r="559" spans="1:7" ht="23.25" x14ac:dyDescent="0.35">
      <c r="A559" s="238" t="str">
        <f>CONCATENATE($A$14,".",TEXT(COUNTA(A$15:A558)-COUNTIF(A$15:A558,"*.")-COUNTIF(A$15:A558,"*)")+1,0))</f>
        <v>4.477</v>
      </c>
      <c r="B559" s="200" t="s">
        <v>1724</v>
      </c>
      <c r="C559" s="201" t="s">
        <v>4428</v>
      </c>
      <c r="D559" s="234" t="s">
        <v>99</v>
      </c>
      <c r="E559" s="242">
        <v>1</v>
      </c>
      <c r="F559" s="5"/>
      <c r="G559" s="198">
        <f t="shared" si="10"/>
        <v>0</v>
      </c>
    </row>
    <row r="560" spans="1:7" ht="34.9" x14ac:dyDescent="0.35">
      <c r="A560" s="238" t="str">
        <f>CONCATENATE($A$14,".",TEXT(COUNTA(A$15:A559)-COUNTIF(A$15:A559,"*.")-COUNTIF(A$15:A559,"*)")+1,0))</f>
        <v>4.478</v>
      </c>
      <c r="B560" s="200" t="s">
        <v>1725</v>
      </c>
      <c r="C560" s="201" t="s">
        <v>4429</v>
      </c>
      <c r="D560" s="234" t="s">
        <v>99</v>
      </c>
      <c r="E560" s="242">
        <v>1</v>
      </c>
      <c r="F560" s="5"/>
      <c r="G560" s="198">
        <f t="shared" si="10"/>
        <v>0</v>
      </c>
    </row>
    <row r="561" spans="1:7" ht="23.25" x14ac:dyDescent="0.35">
      <c r="A561" s="238" t="str">
        <f>CONCATENATE($A$14,".",TEXT(COUNTA(A$15:A560)-COUNTIF(A$15:A560,"*.")-COUNTIF(A$15:A560,"*)")+1,0))</f>
        <v>4.479</v>
      </c>
      <c r="B561" s="200" t="s">
        <v>1726</v>
      </c>
      <c r="C561" s="201" t="s">
        <v>4430</v>
      </c>
      <c r="D561" s="234" t="s">
        <v>99</v>
      </c>
      <c r="E561" s="242">
        <v>1</v>
      </c>
      <c r="F561" s="5"/>
      <c r="G561" s="198">
        <f t="shared" si="10"/>
        <v>0</v>
      </c>
    </row>
    <row r="562" spans="1:7" ht="23.25" x14ac:dyDescent="0.35">
      <c r="A562" s="238" t="str">
        <f>CONCATENATE($A$14,".",TEXT(COUNTA(A$15:A561)-COUNTIF(A$15:A561,"*.")-COUNTIF(A$15:A561,"*)")+1,0))</f>
        <v>4.480</v>
      </c>
      <c r="B562" s="200" t="s">
        <v>1727</v>
      </c>
      <c r="C562" s="201" t="s">
        <v>4431</v>
      </c>
      <c r="D562" s="234" t="s">
        <v>99</v>
      </c>
      <c r="E562" s="242">
        <v>1</v>
      </c>
      <c r="F562" s="5"/>
      <c r="G562" s="198">
        <f t="shared" si="10"/>
        <v>0</v>
      </c>
    </row>
    <row r="563" spans="1:7" ht="23.25" x14ac:dyDescent="0.35">
      <c r="A563" s="238" t="str">
        <f>CONCATENATE($A$14,".",TEXT(COUNTA(A$15:A562)-COUNTIF(A$15:A562,"*.")-COUNTIF(A$15:A562,"*)")+1,0))</f>
        <v>4.481</v>
      </c>
      <c r="B563" s="200" t="s">
        <v>1728</v>
      </c>
      <c r="C563" s="201" t="s">
        <v>4432</v>
      </c>
      <c r="D563" s="234" t="s">
        <v>99</v>
      </c>
      <c r="E563" s="242">
        <v>1</v>
      </c>
      <c r="F563" s="5"/>
      <c r="G563" s="198">
        <f t="shared" si="10"/>
        <v>0</v>
      </c>
    </row>
    <row r="564" spans="1:7" ht="23.25" x14ac:dyDescent="0.35">
      <c r="A564" s="238" t="str">
        <f>CONCATENATE($A$14,".",TEXT(COUNTA(A$15:A563)-COUNTIF(A$15:A563,"*.")-COUNTIF(A$15:A563,"*)")+1,0))</f>
        <v>4.482</v>
      </c>
      <c r="B564" s="200" t="s">
        <v>1729</v>
      </c>
      <c r="C564" s="201" t="s">
        <v>4433</v>
      </c>
      <c r="D564" s="234" t="s">
        <v>99</v>
      </c>
      <c r="E564" s="242">
        <v>1</v>
      </c>
      <c r="F564" s="5"/>
      <c r="G564" s="198">
        <f t="shared" si="10"/>
        <v>0</v>
      </c>
    </row>
    <row r="565" spans="1:7" ht="23.25" x14ac:dyDescent="0.35">
      <c r="A565" s="238" t="str">
        <f>CONCATENATE($A$14,".",TEXT(COUNTA(A$15:A564)-COUNTIF(A$15:A564,"*.")-COUNTIF(A$15:A564,"*)")+1,0))</f>
        <v>4.483</v>
      </c>
      <c r="B565" s="200" t="s">
        <v>1730</v>
      </c>
      <c r="C565" s="201" t="s">
        <v>4434</v>
      </c>
      <c r="D565" s="234" t="s">
        <v>99</v>
      </c>
      <c r="E565" s="242">
        <v>1</v>
      </c>
      <c r="F565" s="5"/>
      <c r="G565" s="198">
        <f t="shared" si="10"/>
        <v>0</v>
      </c>
    </row>
    <row r="566" spans="1:7" ht="23.25" x14ac:dyDescent="0.35">
      <c r="A566" s="238" t="str">
        <f>CONCATENATE($A$14,".",TEXT(COUNTA(A$15:A565)-COUNTIF(A$15:A565,"*.")-COUNTIF(A$15:A565,"*)")+1,0))</f>
        <v>4.484</v>
      </c>
      <c r="B566" s="200" t="s">
        <v>1731</v>
      </c>
      <c r="C566" s="201" t="s">
        <v>4435</v>
      </c>
      <c r="D566" s="234" t="s">
        <v>99</v>
      </c>
      <c r="E566" s="242">
        <v>1</v>
      </c>
      <c r="F566" s="5"/>
      <c r="G566" s="198">
        <f t="shared" si="10"/>
        <v>0</v>
      </c>
    </row>
    <row r="567" spans="1:7" ht="23.25" x14ac:dyDescent="0.35">
      <c r="A567" s="238" t="str">
        <f>CONCATENATE($A$14,".",TEXT(COUNTA(A$15:A566)-COUNTIF(A$15:A566,"*.")-COUNTIF(A$15:A566,"*)")+1,0))</f>
        <v>4.485</v>
      </c>
      <c r="B567" s="200" t="s">
        <v>1732</v>
      </c>
      <c r="C567" s="201" t="s">
        <v>4436</v>
      </c>
      <c r="D567" s="234" t="s">
        <v>99</v>
      </c>
      <c r="E567" s="242">
        <v>1</v>
      </c>
      <c r="F567" s="5"/>
      <c r="G567" s="198">
        <f t="shared" si="10"/>
        <v>0</v>
      </c>
    </row>
    <row r="568" spans="1:7" ht="23.25" x14ac:dyDescent="0.35">
      <c r="A568" s="238" t="str">
        <f>CONCATENATE($A$14,".",TEXT(COUNTA(A$15:A567)-COUNTIF(A$15:A567,"*.")-COUNTIF(A$15:A567,"*)")+1,0))</f>
        <v>4.486</v>
      </c>
      <c r="B568" s="200" t="s">
        <v>1733</v>
      </c>
      <c r="C568" s="201" t="s">
        <v>4437</v>
      </c>
      <c r="D568" s="234" t="s">
        <v>99</v>
      </c>
      <c r="E568" s="242">
        <v>1</v>
      </c>
      <c r="F568" s="5"/>
      <c r="G568" s="198">
        <f t="shared" si="10"/>
        <v>0</v>
      </c>
    </row>
    <row r="569" spans="1:7" ht="23.25" x14ac:dyDescent="0.35">
      <c r="A569" s="238" t="str">
        <f>CONCATENATE($A$14,".",TEXT(COUNTA(A$15:A568)-COUNTIF(A$15:A568,"*.")-COUNTIF(A$15:A568,"*)")+1,0))</f>
        <v>4.487</v>
      </c>
      <c r="B569" s="200" t="s">
        <v>1734</v>
      </c>
      <c r="C569" s="201" t="s">
        <v>4438</v>
      </c>
      <c r="D569" s="234" t="s">
        <v>99</v>
      </c>
      <c r="E569" s="242">
        <v>1</v>
      </c>
      <c r="F569" s="5"/>
      <c r="G569" s="198">
        <f t="shared" si="10"/>
        <v>0</v>
      </c>
    </row>
    <row r="570" spans="1:7" ht="23.25" x14ac:dyDescent="0.35">
      <c r="A570" s="238" t="str">
        <f>CONCATENATE($A$14,".",TEXT(COUNTA(A$15:A569)-COUNTIF(A$15:A569,"*.")-COUNTIF(A$15:A569,"*)")+1,0))</f>
        <v>4.488</v>
      </c>
      <c r="B570" s="200" t="s">
        <v>1735</v>
      </c>
      <c r="C570" s="201" t="s">
        <v>4439</v>
      </c>
      <c r="D570" s="234" t="s">
        <v>99</v>
      </c>
      <c r="E570" s="242">
        <v>1</v>
      </c>
      <c r="F570" s="5"/>
      <c r="G570" s="198">
        <f t="shared" si="10"/>
        <v>0</v>
      </c>
    </row>
    <row r="571" spans="1:7" ht="23.25" x14ac:dyDescent="0.35">
      <c r="A571" s="238" t="str">
        <f>CONCATENATE($A$14,".",TEXT(COUNTA(A$15:A570)-COUNTIF(A$15:A570,"*.")-COUNTIF(A$15:A570,"*)")+1,0))</f>
        <v>4.489</v>
      </c>
      <c r="B571" s="200" t="s">
        <v>1736</v>
      </c>
      <c r="C571" s="201" t="s">
        <v>4440</v>
      </c>
      <c r="D571" s="234" t="s">
        <v>99</v>
      </c>
      <c r="E571" s="242">
        <v>1</v>
      </c>
      <c r="F571" s="5"/>
      <c r="G571" s="198">
        <f t="shared" si="10"/>
        <v>0</v>
      </c>
    </row>
    <row r="572" spans="1:7" ht="23.25" x14ac:dyDescent="0.35">
      <c r="A572" s="238" t="str">
        <f>CONCATENATE($A$14,".",TEXT(COUNTA(A$15:A571)-COUNTIF(A$15:A571,"*.")-COUNTIF(A$15:A571,"*)")+1,0))</f>
        <v>4.490</v>
      </c>
      <c r="B572" s="200" t="s">
        <v>1737</v>
      </c>
      <c r="C572" s="201" t="s">
        <v>4441</v>
      </c>
      <c r="D572" s="234" t="s">
        <v>99</v>
      </c>
      <c r="E572" s="242">
        <v>1</v>
      </c>
      <c r="F572" s="5"/>
      <c r="G572" s="198">
        <f t="shared" si="10"/>
        <v>0</v>
      </c>
    </row>
    <row r="573" spans="1:7" ht="23.25" x14ac:dyDescent="0.35">
      <c r="A573" s="238" t="str">
        <f>CONCATENATE($A$14,".",TEXT(COUNTA(A$15:A572)-COUNTIF(A$15:A572,"*.")-COUNTIF(A$15:A572,"*)")+1,0))</f>
        <v>4.491</v>
      </c>
      <c r="B573" s="200" t="s">
        <v>1738</v>
      </c>
      <c r="C573" s="201" t="s">
        <v>4442</v>
      </c>
      <c r="D573" s="234" t="s">
        <v>99</v>
      </c>
      <c r="E573" s="242">
        <v>1</v>
      </c>
      <c r="F573" s="5"/>
      <c r="G573" s="198">
        <f t="shared" si="10"/>
        <v>0</v>
      </c>
    </row>
    <row r="574" spans="1:7" ht="23.25" x14ac:dyDescent="0.35">
      <c r="A574" s="238" t="str">
        <f>CONCATENATE($A$14,".",TEXT(COUNTA(A$15:A573)-COUNTIF(A$15:A573,"*.")-COUNTIF(A$15:A573,"*)")+1,0))</f>
        <v>4.492</v>
      </c>
      <c r="B574" s="200" t="s">
        <v>1739</v>
      </c>
      <c r="C574" s="201" t="s">
        <v>4443</v>
      </c>
      <c r="D574" s="234" t="s">
        <v>99</v>
      </c>
      <c r="E574" s="242">
        <v>1</v>
      </c>
      <c r="F574" s="5"/>
      <c r="G574" s="198">
        <f t="shared" si="10"/>
        <v>0</v>
      </c>
    </row>
    <row r="575" spans="1:7" ht="23.25" x14ac:dyDescent="0.35">
      <c r="A575" s="238" t="str">
        <f>CONCATENATE($A$14,".",TEXT(COUNTA(A$15:A574)-COUNTIF(A$15:A574,"*.")-COUNTIF(A$15:A574,"*)")+1,0))</f>
        <v>4.493</v>
      </c>
      <c r="B575" s="200" t="s">
        <v>1740</v>
      </c>
      <c r="C575" s="201" t="s">
        <v>4444</v>
      </c>
      <c r="D575" s="234" t="s">
        <v>99</v>
      </c>
      <c r="E575" s="242">
        <v>1</v>
      </c>
      <c r="F575" s="5"/>
      <c r="G575" s="198">
        <f t="shared" si="10"/>
        <v>0</v>
      </c>
    </row>
    <row r="576" spans="1:7" ht="23.25" x14ac:dyDescent="0.35">
      <c r="A576" s="238" t="str">
        <f>CONCATENATE($A$14,".",TEXT(COUNTA(A$15:A575)-COUNTIF(A$15:A575,"*.")-COUNTIF(A$15:A575,"*)")+1,0))</f>
        <v>4.494</v>
      </c>
      <c r="B576" s="200" t="s">
        <v>1741</v>
      </c>
      <c r="C576" s="201" t="s">
        <v>4445</v>
      </c>
      <c r="D576" s="234" t="s">
        <v>99</v>
      </c>
      <c r="E576" s="242">
        <v>1</v>
      </c>
      <c r="F576" s="5"/>
      <c r="G576" s="198">
        <f t="shared" si="10"/>
        <v>0</v>
      </c>
    </row>
    <row r="577" spans="1:7" ht="23.25" x14ac:dyDescent="0.35">
      <c r="A577" s="238" t="str">
        <f>CONCATENATE($A$14,".",TEXT(COUNTA(A$15:A576)-COUNTIF(A$15:A576,"*.")-COUNTIF(A$15:A576,"*)")+1,0))</f>
        <v>4.495</v>
      </c>
      <c r="B577" s="200" t="s">
        <v>1742</v>
      </c>
      <c r="C577" s="201" t="s">
        <v>4446</v>
      </c>
      <c r="D577" s="234" t="s">
        <v>99</v>
      </c>
      <c r="E577" s="242">
        <v>1</v>
      </c>
      <c r="F577" s="5"/>
      <c r="G577" s="198">
        <f t="shared" si="10"/>
        <v>0</v>
      </c>
    </row>
    <row r="578" spans="1:7" ht="34.9" x14ac:dyDescent="0.35">
      <c r="A578" s="238" t="str">
        <f>CONCATENATE($A$14,".",TEXT(COUNTA(A$15:A577)-COUNTIF(A$15:A577,"*.")-COUNTIF(A$15:A577,"*)")+1,0))</f>
        <v>4.496</v>
      </c>
      <c r="B578" s="200" t="s">
        <v>1743</v>
      </c>
      <c r="C578" s="201" t="s">
        <v>4447</v>
      </c>
      <c r="D578" s="234" t="s">
        <v>99</v>
      </c>
      <c r="E578" s="242">
        <v>1</v>
      </c>
      <c r="F578" s="5"/>
      <c r="G578" s="198">
        <f t="shared" si="10"/>
        <v>0</v>
      </c>
    </row>
    <row r="579" spans="1:7" ht="23.25" x14ac:dyDescent="0.35">
      <c r="A579" s="238" t="str">
        <f>CONCATENATE($A$14,".",TEXT(COUNTA(A$15:A578)-COUNTIF(A$15:A578,"*.")-COUNTIF(A$15:A578,"*)")+1,0))</f>
        <v>4.497</v>
      </c>
      <c r="B579" s="200" t="s">
        <v>1744</v>
      </c>
      <c r="C579" s="201" t="s">
        <v>4448</v>
      </c>
      <c r="D579" s="234" t="s">
        <v>99</v>
      </c>
      <c r="E579" s="242">
        <v>1</v>
      </c>
      <c r="F579" s="5"/>
      <c r="G579" s="198">
        <f t="shared" si="10"/>
        <v>0</v>
      </c>
    </row>
    <row r="580" spans="1:7" ht="23.25" x14ac:dyDescent="0.35">
      <c r="A580" s="238" t="str">
        <f>CONCATENATE($A$14,".",TEXT(COUNTA(A$15:A579)-COUNTIF(A$15:A579,"*.")-COUNTIF(A$15:A579,"*)")+1,0))</f>
        <v>4.498</v>
      </c>
      <c r="B580" s="200" t="s">
        <v>1745</v>
      </c>
      <c r="C580" s="201" t="s">
        <v>4449</v>
      </c>
      <c r="D580" s="234" t="s">
        <v>99</v>
      </c>
      <c r="E580" s="242">
        <v>1</v>
      </c>
      <c r="F580" s="5"/>
      <c r="G580" s="198">
        <f t="shared" si="10"/>
        <v>0</v>
      </c>
    </row>
    <row r="581" spans="1:7" ht="23.25" x14ac:dyDescent="0.35">
      <c r="A581" s="238" t="str">
        <f>CONCATENATE($A$14,".",TEXT(COUNTA(A$15:A580)-COUNTIF(A$15:A580,"*.")-COUNTIF(A$15:A580,"*)")+1,0))</f>
        <v>4.499</v>
      </c>
      <c r="B581" s="200" t="s">
        <v>1746</v>
      </c>
      <c r="C581" s="201" t="s">
        <v>4450</v>
      </c>
      <c r="D581" s="234" t="s">
        <v>99</v>
      </c>
      <c r="E581" s="242">
        <v>1</v>
      </c>
      <c r="F581" s="5"/>
      <c r="G581" s="198">
        <f t="shared" si="10"/>
        <v>0</v>
      </c>
    </row>
    <row r="582" spans="1:7" ht="23.25" x14ac:dyDescent="0.35">
      <c r="A582" s="238" t="str">
        <f>CONCATENATE($A$14,".",TEXT(COUNTA(A$15:A581)-COUNTIF(A$15:A581,"*.")-COUNTIF(A$15:A581,"*)")+1,0))</f>
        <v>4.500</v>
      </c>
      <c r="B582" s="200" t="s">
        <v>1747</v>
      </c>
      <c r="C582" s="201" t="s">
        <v>4451</v>
      </c>
      <c r="D582" s="234" t="s">
        <v>99</v>
      </c>
      <c r="E582" s="242">
        <v>1</v>
      </c>
      <c r="F582" s="5"/>
      <c r="G582" s="198">
        <f t="shared" si="10"/>
        <v>0</v>
      </c>
    </row>
    <row r="583" spans="1:7" ht="23.25" x14ac:dyDescent="0.35">
      <c r="A583" s="238" t="str">
        <f>CONCATENATE($A$14,".",TEXT(COUNTA(A$15:A582)-COUNTIF(A$15:A582,"*.")-COUNTIF(A$15:A582,"*)")+1,0))</f>
        <v>4.501</v>
      </c>
      <c r="B583" s="200" t="s">
        <v>1748</v>
      </c>
      <c r="C583" s="201" t="s">
        <v>4452</v>
      </c>
      <c r="D583" s="234" t="s">
        <v>99</v>
      </c>
      <c r="E583" s="242">
        <v>1</v>
      </c>
      <c r="F583" s="5"/>
      <c r="G583" s="198">
        <f t="shared" si="10"/>
        <v>0</v>
      </c>
    </row>
    <row r="584" spans="1:7" ht="23.25" x14ac:dyDescent="0.35">
      <c r="A584" s="238" t="str">
        <f>CONCATENATE($A$14,".",TEXT(COUNTA(A$15:A583)-COUNTIF(A$15:A583,"*.")-COUNTIF(A$15:A583,"*)")+1,0))</f>
        <v>4.502</v>
      </c>
      <c r="B584" s="200" t="s">
        <v>1749</v>
      </c>
      <c r="C584" s="201" t="s">
        <v>4453</v>
      </c>
      <c r="D584" s="234" t="s">
        <v>99</v>
      </c>
      <c r="E584" s="242">
        <v>1</v>
      </c>
      <c r="F584" s="5"/>
      <c r="G584" s="198">
        <f t="shared" si="10"/>
        <v>0</v>
      </c>
    </row>
    <row r="585" spans="1:7" ht="23.25" x14ac:dyDescent="0.35">
      <c r="A585" s="238" t="str">
        <f>CONCATENATE($A$14,".",TEXT(COUNTA(A$15:A584)-COUNTIF(A$15:A584,"*.")-COUNTIF(A$15:A584,"*)")+1,0))</f>
        <v>4.503</v>
      </c>
      <c r="B585" s="200" t="s">
        <v>1750</v>
      </c>
      <c r="C585" s="201" t="s">
        <v>4454</v>
      </c>
      <c r="D585" s="234" t="s">
        <v>99</v>
      </c>
      <c r="E585" s="242">
        <v>1</v>
      </c>
      <c r="F585" s="5"/>
      <c r="G585" s="198">
        <f t="shared" si="10"/>
        <v>0</v>
      </c>
    </row>
    <row r="586" spans="1:7" ht="23.25" x14ac:dyDescent="0.35">
      <c r="A586" s="238" t="str">
        <f>CONCATENATE($A$14,".",TEXT(COUNTA(A$15:A585)-COUNTIF(A$15:A585,"*.")-COUNTIF(A$15:A585,"*)")+1,0))</f>
        <v>4.504</v>
      </c>
      <c r="B586" s="200" t="s">
        <v>1751</v>
      </c>
      <c r="C586" s="201" t="s">
        <v>4455</v>
      </c>
      <c r="D586" s="234" t="s">
        <v>99</v>
      </c>
      <c r="E586" s="242">
        <v>1</v>
      </c>
      <c r="F586" s="5"/>
      <c r="G586" s="198">
        <f t="shared" si="10"/>
        <v>0</v>
      </c>
    </row>
    <row r="587" spans="1:7" ht="23.25" x14ac:dyDescent="0.35">
      <c r="A587" s="238" t="str">
        <f>CONCATENATE($A$14,".",TEXT(COUNTA(A$15:A586)-COUNTIF(A$15:A586,"*.")-COUNTIF(A$15:A586,"*)")+1,0))</f>
        <v>4.505</v>
      </c>
      <c r="B587" s="200" t="s">
        <v>1752</v>
      </c>
      <c r="C587" s="201" t="s">
        <v>4456</v>
      </c>
      <c r="D587" s="234" t="s">
        <v>99</v>
      </c>
      <c r="E587" s="242">
        <v>1</v>
      </c>
      <c r="F587" s="5"/>
      <c r="G587" s="198">
        <f t="shared" si="10"/>
        <v>0</v>
      </c>
    </row>
    <row r="588" spans="1:7" ht="23.25" x14ac:dyDescent="0.35">
      <c r="A588" s="238" t="str">
        <f>CONCATENATE($A$14,".",TEXT(COUNTA(A$15:A587)-COUNTIF(A$15:A587,"*.")-COUNTIF(A$15:A587,"*)")+1,0))</f>
        <v>4.506</v>
      </c>
      <c r="B588" s="200" t="s">
        <v>1753</v>
      </c>
      <c r="C588" s="201" t="s">
        <v>4457</v>
      </c>
      <c r="D588" s="234" t="s">
        <v>99</v>
      </c>
      <c r="E588" s="242">
        <v>1</v>
      </c>
      <c r="F588" s="5"/>
      <c r="G588" s="198">
        <f t="shared" si="10"/>
        <v>0</v>
      </c>
    </row>
    <row r="589" spans="1:7" ht="23.25" x14ac:dyDescent="0.35">
      <c r="A589" s="238" t="str">
        <f>CONCATENATE($A$14,".",TEXT(COUNTA(A$15:A588)-COUNTIF(A$15:A588,"*.")-COUNTIF(A$15:A588,"*)")+1,0))</f>
        <v>4.507</v>
      </c>
      <c r="B589" s="200" t="s">
        <v>1754</v>
      </c>
      <c r="C589" s="201" t="s">
        <v>4458</v>
      </c>
      <c r="D589" s="234" t="s">
        <v>99</v>
      </c>
      <c r="E589" s="242">
        <v>1</v>
      </c>
      <c r="F589" s="5"/>
      <c r="G589" s="198">
        <f t="shared" si="10"/>
        <v>0</v>
      </c>
    </row>
    <row r="590" spans="1:7" ht="23.25" x14ac:dyDescent="0.35">
      <c r="A590" s="238" t="str">
        <f>CONCATENATE($A$14,".",TEXT(COUNTA(A$15:A589)-COUNTIF(A$15:A589,"*.")-COUNTIF(A$15:A589,"*)")+1,0))</f>
        <v>4.508</v>
      </c>
      <c r="B590" s="200" t="s">
        <v>1755</v>
      </c>
      <c r="C590" s="201" t="s">
        <v>4459</v>
      </c>
      <c r="D590" s="234" t="s">
        <v>99</v>
      </c>
      <c r="E590" s="242">
        <v>1</v>
      </c>
      <c r="F590" s="5"/>
      <c r="G590" s="198">
        <f t="shared" si="10"/>
        <v>0</v>
      </c>
    </row>
    <row r="591" spans="1:7" ht="23.25" x14ac:dyDescent="0.35">
      <c r="A591" s="238" t="str">
        <f>CONCATENATE($A$14,".",TEXT(COUNTA(A$15:A590)-COUNTIF(A$15:A590,"*.")-COUNTIF(A$15:A590,"*)")+1,0))</f>
        <v>4.509</v>
      </c>
      <c r="B591" s="200" t="s">
        <v>1756</v>
      </c>
      <c r="C591" s="201" t="s">
        <v>4460</v>
      </c>
      <c r="D591" s="234" t="s">
        <v>99</v>
      </c>
      <c r="E591" s="242">
        <v>1</v>
      </c>
      <c r="F591" s="5"/>
      <c r="G591" s="198">
        <f t="shared" si="10"/>
        <v>0</v>
      </c>
    </row>
    <row r="592" spans="1:7" ht="23.25" x14ac:dyDescent="0.35">
      <c r="A592" s="238" t="str">
        <f>CONCATENATE($A$14,".",TEXT(COUNTA(A$15:A591)-COUNTIF(A$15:A591,"*.")-COUNTIF(A$15:A591,"*)")+1,0))</f>
        <v>4.510</v>
      </c>
      <c r="B592" s="200" t="s">
        <v>1757</v>
      </c>
      <c r="C592" s="201" t="s">
        <v>4461</v>
      </c>
      <c r="D592" s="234" t="s">
        <v>99</v>
      </c>
      <c r="E592" s="242">
        <v>1</v>
      </c>
      <c r="F592" s="5"/>
      <c r="G592" s="198">
        <f t="shared" ref="G592:G625" si="11">ROUND(E592*F592,2)</f>
        <v>0</v>
      </c>
    </row>
    <row r="593" spans="1:7" ht="23.25" x14ac:dyDescent="0.35">
      <c r="A593" s="238" t="str">
        <f>CONCATENATE($A$14,".",TEXT(COUNTA(A$15:A592)-COUNTIF(A$15:A592,"*.")-COUNTIF(A$15:A592,"*)")+1,0))</f>
        <v>4.511</v>
      </c>
      <c r="B593" s="200" t="s">
        <v>1758</v>
      </c>
      <c r="C593" s="201" t="s">
        <v>4462</v>
      </c>
      <c r="D593" s="234" t="s">
        <v>99</v>
      </c>
      <c r="E593" s="242">
        <v>1</v>
      </c>
      <c r="F593" s="5"/>
      <c r="G593" s="198">
        <f t="shared" si="11"/>
        <v>0</v>
      </c>
    </row>
    <row r="594" spans="1:7" ht="23.25" x14ac:dyDescent="0.35">
      <c r="A594" s="238" t="str">
        <f>CONCATENATE($A$14,".",TEXT(COUNTA(A$15:A593)-COUNTIF(A$15:A593,"*.")-COUNTIF(A$15:A593,"*)")+1,0))</f>
        <v>4.512</v>
      </c>
      <c r="B594" s="200" t="s">
        <v>1759</v>
      </c>
      <c r="C594" s="201" t="s">
        <v>4463</v>
      </c>
      <c r="D594" s="234" t="s">
        <v>99</v>
      </c>
      <c r="E594" s="242">
        <v>1</v>
      </c>
      <c r="F594" s="5"/>
      <c r="G594" s="198">
        <f t="shared" si="11"/>
        <v>0</v>
      </c>
    </row>
    <row r="595" spans="1:7" ht="23.25" x14ac:dyDescent="0.35">
      <c r="A595" s="238" t="str">
        <f>CONCATENATE($A$14,".",TEXT(COUNTA(A$15:A594)-COUNTIF(A$15:A594,"*.")-COUNTIF(A$15:A594,"*)")+1,0))</f>
        <v>4.513</v>
      </c>
      <c r="B595" s="200" t="s">
        <v>1760</v>
      </c>
      <c r="C595" s="201" t="s">
        <v>4464</v>
      </c>
      <c r="D595" s="234" t="s">
        <v>99</v>
      </c>
      <c r="E595" s="242">
        <v>1</v>
      </c>
      <c r="F595" s="5"/>
      <c r="G595" s="198">
        <f t="shared" si="11"/>
        <v>0</v>
      </c>
    </row>
    <row r="596" spans="1:7" ht="23.25" x14ac:dyDescent="0.35">
      <c r="A596" s="238" t="str">
        <f>CONCATENATE($A$14,".",TEXT(COUNTA(A$15:A595)-COUNTIF(A$15:A595,"*.")-COUNTIF(A$15:A595,"*)")+1,0))</f>
        <v>4.514</v>
      </c>
      <c r="B596" s="200" t="s">
        <v>1761</v>
      </c>
      <c r="C596" s="201" t="s">
        <v>4465</v>
      </c>
      <c r="D596" s="234" t="s">
        <v>99</v>
      </c>
      <c r="E596" s="242">
        <v>1</v>
      </c>
      <c r="F596" s="5"/>
      <c r="G596" s="198">
        <f t="shared" si="11"/>
        <v>0</v>
      </c>
    </row>
    <row r="597" spans="1:7" ht="23.25" x14ac:dyDescent="0.35">
      <c r="A597" s="238" t="str">
        <f>CONCATENATE($A$14,".",TEXT(COUNTA(A$15:A596)-COUNTIF(A$15:A596,"*.")-COUNTIF(A$15:A596,"*)")+1,0))</f>
        <v>4.515</v>
      </c>
      <c r="B597" s="200" t="s">
        <v>1762</v>
      </c>
      <c r="C597" s="201" t="s">
        <v>4466</v>
      </c>
      <c r="D597" s="234" t="s">
        <v>99</v>
      </c>
      <c r="E597" s="242">
        <v>1</v>
      </c>
      <c r="F597" s="5"/>
      <c r="G597" s="198">
        <f t="shared" si="11"/>
        <v>0</v>
      </c>
    </row>
    <row r="598" spans="1:7" ht="23.25" x14ac:dyDescent="0.35">
      <c r="A598" s="238" t="str">
        <f>CONCATENATE($A$14,".",TEXT(COUNTA(A$15:A597)-COUNTIF(A$15:A597,"*.")-COUNTIF(A$15:A597,"*)")+1,0))</f>
        <v>4.516</v>
      </c>
      <c r="B598" s="200" t="s">
        <v>1763</v>
      </c>
      <c r="C598" s="201" t="s">
        <v>4467</v>
      </c>
      <c r="D598" s="234" t="s">
        <v>99</v>
      </c>
      <c r="E598" s="242">
        <v>1</v>
      </c>
      <c r="F598" s="5"/>
      <c r="G598" s="198">
        <f t="shared" si="11"/>
        <v>0</v>
      </c>
    </row>
    <row r="599" spans="1:7" ht="23.25" x14ac:dyDescent="0.35">
      <c r="A599" s="238" t="str">
        <f>CONCATENATE($A$14,".",TEXT(COUNTA(A$15:A598)-COUNTIF(A$15:A598,"*.")-COUNTIF(A$15:A598,"*)")+1,0))</f>
        <v>4.517</v>
      </c>
      <c r="B599" s="200" t="s">
        <v>1764</v>
      </c>
      <c r="C599" s="201" t="s">
        <v>4468</v>
      </c>
      <c r="D599" s="234" t="s">
        <v>99</v>
      </c>
      <c r="E599" s="242">
        <v>1</v>
      </c>
      <c r="F599" s="5"/>
      <c r="G599" s="198">
        <f t="shared" si="11"/>
        <v>0</v>
      </c>
    </row>
    <row r="600" spans="1:7" ht="23.25" x14ac:dyDescent="0.35">
      <c r="A600" s="238" t="str">
        <f>CONCATENATE($A$14,".",TEXT(COUNTA(A$15:A599)-COUNTIF(A$15:A599,"*.")-COUNTIF(A$15:A599,"*)")+1,0))</f>
        <v>4.518</v>
      </c>
      <c r="B600" s="200" t="s">
        <v>1765</v>
      </c>
      <c r="C600" s="201" t="s">
        <v>4469</v>
      </c>
      <c r="D600" s="234" t="s">
        <v>99</v>
      </c>
      <c r="E600" s="242">
        <v>1</v>
      </c>
      <c r="F600" s="5"/>
      <c r="G600" s="198">
        <f t="shared" si="11"/>
        <v>0</v>
      </c>
    </row>
    <row r="601" spans="1:7" ht="23.25" x14ac:dyDescent="0.35">
      <c r="A601" s="238" t="str">
        <f>CONCATENATE($A$14,".",TEXT(COUNTA(A$15:A600)-COUNTIF(A$15:A600,"*.")-COUNTIF(A$15:A600,"*)")+1,0))</f>
        <v>4.519</v>
      </c>
      <c r="B601" s="200" t="s">
        <v>1766</v>
      </c>
      <c r="C601" s="201" t="s">
        <v>4470</v>
      </c>
      <c r="D601" s="234" t="s">
        <v>99</v>
      </c>
      <c r="E601" s="242">
        <v>1</v>
      </c>
      <c r="F601" s="5"/>
      <c r="G601" s="198">
        <f t="shared" si="11"/>
        <v>0</v>
      </c>
    </row>
    <row r="602" spans="1:7" ht="23.25" x14ac:dyDescent="0.35">
      <c r="A602" s="238" t="str">
        <f>CONCATENATE($A$14,".",TEXT(COUNTA(A$15:A601)-COUNTIF(A$15:A601,"*.")-COUNTIF(A$15:A601,"*)")+1,0))</f>
        <v>4.520</v>
      </c>
      <c r="B602" s="200" t="s">
        <v>1767</v>
      </c>
      <c r="C602" s="201" t="s">
        <v>4471</v>
      </c>
      <c r="D602" s="234" t="s">
        <v>99</v>
      </c>
      <c r="E602" s="242">
        <v>1</v>
      </c>
      <c r="F602" s="5"/>
      <c r="G602" s="198">
        <f t="shared" si="11"/>
        <v>0</v>
      </c>
    </row>
    <row r="603" spans="1:7" ht="23.25" x14ac:dyDescent="0.35">
      <c r="A603" s="238" t="str">
        <f>CONCATENATE($A$14,".",TEXT(COUNTA(A$15:A602)-COUNTIF(A$15:A602,"*.")-COUNTIF(A$15:A602,"*)")+1,0))</f>
        <v>4.521</v>
      </c>
      <c r="B603" s="200" t="s">
        <v>1768</v>
      </c>
      <c r="C603" s="201" t="s">
        <v>4472</v>
      </c>
      <c r="D603" s="234" t="s">
        <v>99</v>
      </c>
      <c r="E603" s="242">
        <v>1</v>
      </c>
      <c r="F603" s="5"/>
      <c r="G603" s="198">
        <f t="shared" si="11"/>
        <v>0</v>
      </c>
    </row>
    <row r="604" spans="1:7" ht="23.25" x14ac:dyDescent="0.35">
      <c r="A604" s="238" t="str">
        <f>CONCATENATE($A$14,".",TEXT(COUNTA(A$15:A603)-COUNTIF(A$15:A603,"*.")-COUNTIF(A$15:A603,"*)")+1,0))</f>
        <v>4.522</v>
      </c>
      <c r="B604" s="200" t="s">
        <v>1769</v>
      </c>
      <c r="C604" s="201" t="s">
        <v>4473</v>
      </c>
      <c r="D604" s="234" t="s">
        <v>99</v>
      </c>
      <c r="E604" s="242">
        <v>1</v>
      </c>
      <c r="F604" s="5"/>
      <c r="G604" s="198">
        <f t="shared" si="11"/>
        <v>0</v>
      </c>
    </row>
    <row r="605" spans="1:7" ht="34.9" x14ac:dyDescent="0.35">
      <c r="A605" s="238" t="str">
        <f>CONCATENATE($A$14,".",TEXT(COUNTA(A$15:A604)-COUNTIF(A$15:A604,"*.")-COUNTIF(A$15:A604,"*)")+1,0))</f>
        <v>4.523</v>
      </c>
      <c r="B605" s="200" t="s">
        <v>1770</v>
      </c>
      <c r="C605" s="201" t="s">
        <v>4474</v>
      </c>
      <c r="D605" s="234" t="s">
        <v>99</v>
      </c>
      <c r="E605" s="242">
        <v>1</v>
      </c>
      <c r="F605" s="5"/>
      <c r="G605" s="198">
        <f t="shared" si="11"/>
        <v>0</v>
      </c>
    </row>
    <row r="606" spans="1:7" ht="23.25" x14ac:dyDescent="0.35">
      <c r="A606" s="238" t="str">
        <f>CONCATENATE($A$14,".",TEXT(COUNTA(A$15:A605)-COUNTIF(A$15:A605,"*.")-COUNTIF(A$15:A605,"*)")+1,0))</f>
        <v>4.524</v>
      </c>
      <c r="B606" s="200" t="s">
        <v>1771</v>
      </c>
      <c r="C606" s="201" t="s">
        <v>4475</v>
      </c>
      <c r="D606" s="234" t="s">
        <v>99</v>
      </c>
      <c r="E606" s="242">
        <v>1</v>
      </c>
      <c r="F606" s="5"/>
      <c r="G606" s="198">
        <f t="shared" si="11"/>
        <v>0</v>
      </c>
    </row>
    <row r="607" spans="1:7" ht="23.25" x14ac:dyDescent="0.35">
      <c r="A607" s="238" t="str">
        <f>CONCATENATE($A$14,".",TEXT(COUNTA(A$15:A606)-COUNTIF(A$15:A606,"*.")-COUNTIF(A$15:A606,"*)")+1,0))</f>
        <v>4.525</v>
      </c>
      <c r="B607" s="200" t="s">
        <v>1772</v>
      </c>
      <c r="C607" s="201" t="s">
        <v>4476</v>
      </c>
      <c r="D607" s="234" t="s">
        <v>99</v>
      </c>
      <c r="E607" s="242">
        <v>1</v>
      </c>
      <c r="F607" s="5"/>
      <c r="G607" s="198">
        <f t="shared" si="11"/>
        <v>0</v>
      </c>
    </row>
    <row r="608" spans="1:7" ht="23.25" x14ac:dyDescent="0.35">
      <c r="A608" s="238" t="str">
        <f>CONCATENATE($A$14,".",TEXT(COUNTA(A$15:A607)-COUNTIF(A$15:A607,"*.")-COUNTIF(A$15:A607,"*)")+1,0))</f>
        <v>4.526</v>
      </c>
      <c r="B608" s="200" t="s">
        <v>1773</v>
      </c>
      <c r="C608" s="201" t="s">
        <v>4477</v>
      </c>
      <c r="D608" s="234" t="s">
        <v>99</v>
      </c>
      <c r="E608" s="242">
        <v>1</v>
      </c>
      <c r="F608" s="5"/>
      <c r="G608" s="198">
        <f t="shared" si="11"/>
        <v>0</v>
      </c>
    </row>
    <row r="609" spans="1:7" ht="23.25" x14ac:dyDescent="0.35">
      <c r="A609" s="238" t="str">
        <f>CONCATENATE($A$14,".",TEXT(COUNTA(A$15:A608)-COUNTIF(A$15:A608,"*.")-COUNTIF(A$15:A608,"*)")+1,0))</f>
        <v>4.527</v>
      </c>
      <c r="B609" s="200" t="s">
        <v>1774</v>
      </c>
      <c r="C609" s="201" t="s">
        <v>4478</v>
      </c>
      <c r="D609" s="234" t="s">
        <v>99</v>
      </c>
      <c r="E609" s="242">
        <v>1</v>
      </c>
      <c r="F609" s="5"/>
      <c r="G609" s="198">
        <f t="shared" si="11"/>
        <v>0</v>
      </c>
    </row>
    <row r="610" spans="1:7" ht="23.25" x14ac:dyDescent="0.35">
      <c r="A610" s="238" t="str">
        <f>CONCATENATE($A$14,".",TEXT(COUNTA(A$15:A609)-COUNTIF(A$15:A609,"*.")-COUNTIF(A$15:A609,"*)")+1,0))</f>
        <v>4.528</v>
      </c>
      <c r="B610" s="200" t="s">
        <v>1775</v>
      </c>
      <c r="C610" s="201" t="s">
        <v>4479</v>
      </c>
      <c r="D610" s="234" t="s">
        <v>99</v>
      </c>
      <c r="E610" s="242">
        <v>1</v>
      </c>
      <c r="F610" s="5"/>
      <c r="G610" s="198">
        <f t="shared" si="11"/>
        <v>0</v>
      </c>
    </row>
    <row r="611" spans="1:7" ht="23.25" x14ac:dyDescent="0.35">
      <c r="A611" s="238" t="str">
        <f>CONCATENATE($A$14,".",TEXT(COUNTA(A$15:A610)-COUNTIF(A$15:A610,"*.")-COUNTIF(A$15:A610,"*)")+1,0))</f>
        <v>4.529</v>
      </c>
      <c r="B611" s="200" t="s">
        <v>1776</v>
      </c>
      <c r="C611" s="201" t="s">
        <v>4480</v>
      </c>
      <c r="D611" s="234" t="s">
        <v>99</v>
      </c>
      <c r="E611" s="242">
        <v>1</v>
      </c>
      <c r="F611" s="5"/>
      <c r="G611" s="198">
        <f t="shared" si="11"/>
        <v>0</v>
      </c>
    </row>
    <row r="612" spans="1:7" ht="23.25" x14ac:dyDescent="0.35">
      <c r="A612" s="238" t="str">
        <f>CONCATENATE($A$14,".",TEXT(COUNTA(A$15:A611)-COUNTIF(A$15:A611,"*.")-COUNTIF(A$15:A611,"*)")+1,0))</f>
        <v>4.530</v>
      </c>
      <c r="B612" s="200" t="s">
        <v>1777</v>
      </c>
      <c r="C612" s="201" t="s">
        <v>4481</v>
      </c>
      <c r="D612" s="234" t="s">
        <v>99</v>
      </c>
      <c r="E612" s="242">
        <v>1</v>
      </c>
      <c r="F612" s="5"/>
      <c r="G612" s="198">
        <f t="shared" si="11"/>
        <v>0</v>
      </c>
    </row>
    <row r="613" spans="1:7" ht="23.25" x14ac:dyDescent="0.35">
      <c r="A613" s="238" t="str">
        <f>CONCATENATE($A$14,".",TEXT(COUNTA(A$15:A612)-COUNTIF(A$15:A612,"*.")-COUNTIF(A$15:A612,"*)")+1,0))</f>
        <v>4.531</v>
      </c>
      <c r="B613" s="200" t="s">
        <v>1778</v>
      </c>
      <c r="C613" s="201" t="s">
        <v>4482</v>
      </c>
      <c r="D613" s="234" t="s">
        <v>99</v>
      </c>
      <c r="E613" s="242">
        <v>1</v>
      </c>
      <c r="F613" s="5"/>
      <c r="G613" s="198">
        <f t="shared" si="11"/>
        <v>0</v>
      </c>
    </row>
    <row r="614" spans="1:7" ht="23.25" x14ac:dyDescent="0.35">
      <c r="A614" s="238" t="str">
        <f>CONCATENATE($A$14,".",TEXT(COUNTA(A$15:A613)-COUNTIF(A$15:A613,"*.")-COUNTIF(A$15:A613,"*)")+1,0))</f>
        <v>4.532</v>
      </c>
      <c r="B614" s="200" t="s">
        <v>1779</v>
      </c>
      <c r="C614" s="201" t="s">
        <v>4483</v>
      </c>
      <c r="D614" s="234" t="s">
        <v>99</v>
      </c>
      <c r="E614" s="242">
        <v>1</v>
      </c>
      <c r="F614" s="5"/>
      <c r="G614" s="198">
        <f t="shared" si="11"/>
        <v>0</v>
      </c>
    </row>
    <row r="615" spans="1:7" ht="23.25" x14ac:dyDescent="0.35">
      <c r="A615" s="238" t="str">
        <f>CONCATENATE($A$14,".",TEXT(COUNTA(A$15:A614)-COUNTIF(A$15:A614,"*.")-COUNTIF(A$15:A614,"*)")+1,0))</f>
        <v>4.533</v>
      </c>
      <c r="B615" s="200" t="s">
        <v>1780</v>
      </c>
      <c r="C615" s="201" t="s">
        <v>4484</v>
      </c>
      <c r="D615" s="234" t="s">
        <v>99</v>
      </c>
      <c r="E615" s="242">
        <v>1</v>
      </c>
      <c r="F615" s="5"/>
      <c r="G615" s="198">
        <f t="shared" si="11"/>
        <v>0</v>
      </c>
    </row>
    <row r="616" spans="1:7" ht="23.25" x14ac:dyDescent="0.35">
      <c r="A616" s="238" t="str">
        <f>CONCATENATE($A$14,".",TEXT(COUNTA(A$15:A615)-COUNTIF(A$15:A615,"*.")-COUNTIF(A$15:A615,"*)")+1,0))</f>
        <v>4.534</v>
      </c>
      <c r="B616" s="200" t="s">
        <v>1781</v>
      </c>
      <c r="C616" s="201" t="s">
        <v>4485</v>
      </c>
      <c r="D616" s="234" t="s">
        <v>99</v>
      </c>
      <c r="E616" s="242">
        <v>1</v>
      </c>
      <c r="F616" s="5"/>
      <c r="G616" s="198">
        <f t="shared" si="11"/>
        <v>0</v>
      </c>
    </row>
    <row r="617" spans="1:7" ht="23.25" x14ac:dyDescent="0.35">
      <c r="A617" s="238" t="str">
        <f>CONCATENATE($A$14,".",TEXT(COUNTA(A$15:A616)-COUNTIF(A$15:A616,"*.")-COUNTIF(A$15:A616,"*)")+1,0))</f>
        <v>4.535</v>
      </c>
      <c r="B617" s="200" t="s">
        <v>1782</v>
      </c>
      <c r="C617" s="201" t="s">
        <v>4486</v>
      </c>
      <c r="D617" s="234" t="s">
        <v>99</v>
      </c>
      <c r="E617" s="242">
        <v>1</v>
      </c>
      <c r="F617" s="5"/>
      <c r="G617" s="198">
        <f t="shared" si="11"/>
        <v>0</v>
      </c>
    </row>
    <row r="618" spans="1:7" ht="23.25" x14ac:dyDescent="0.35">
      <c r="A618" s="238" t="str">
        <f>CONCATENATE($A$14,".",TEXT(COUNTA(A$15:A617)-COUNTIF(A$15:A617,"*.")-COUNTIF(A$15:A617,"*)")+1,0))</f>
        <v>4.536</v>
      </c>
      <c r="B618" s="200" t="s">
        <v>1783</v>
      </c>
      <c r="C618" s="201" t="s">
        <v>4487</v>
      </c>
      <c r="D618" s="234" t="s">
        <v>99</v>
      </c>
      <c r="E618" s="242">
        <v>1</v>
      </c>
      <c r="F618" s="5"/>
      <c r="G618" s="198">
        <f t="shared" si="11"/>
        <v>0</v>
      </c>
    </row>
    <row r="619" spans="1:7" ht="23.25" x14ac:dyDescent="0.35">
      <c r="A619" s="238" t="str">
        <f>CONCATENATE($A$14,".",TEXT(COUNTA(A$15:A618)-COUNTIF(A$15:A618,"*.")-COUNTIF(A$15:A618,"*)")+1,0))</f>
        <v>4.537</v>
      </c>
      <c r="B619" s="200" t="s">
        <v>1784</v>
      </c>
      <c r="C619" s="201" t="s">
        <v>4488</v>
      </c>
      <c r="D619" s="234" t="s">
        <v>99</v>
      </c>
      <c r="E619" s="242">
        <v>1</v>
      </c>
      <c r="F619" s="5"/>
      <c r="G619" s="198">
        <f t="shared" si="11"/>
        <v>0</v>
      </c>
    </row>
    <row r="620" spans="1:7" ht="23.25" x14ac:dyDescent="0.35">
      <c r="A620" s="238" t="str">
        <f>CONCATENATE($A$14,".",TEXT(COUNTA(A$15:A619)-COUNTIF(A$15:A619,"*.")-COUNTIF(A$15:A619,"*)")+1,0))</f>
        <v>4.538</v>
      </c>
      <c r="B620" s="200" t="s">
        <v>1785</v>
      </c>
      <c r="C620" s="201" t="s">
        <v>4489</v>
      </c>
      <c r="D620" s="234" t="s">
        <v>99</v>
      </c>
      <c r="E620" s="242">
        <v>1</v>
      </c>
      <c r="F620" s="5"/>
      <c r="G620" s="198">
        <f t="shared" si="11"/>
        <v>0</v>
      </c>
    </row>
    <row r="621" spans="1:7" ht="23.25" x14ac:dyDescent="0.35">
      <c r="A621" s="238" t="str">
        <f>CONCATENATE($A$14,".",TEXT(COUNTA(A$15:A620)-COUNTIF(A$15:A620,"*.")-COUNTIF(A$15:A620,"*)")+1,0))</f>
        <v>4.539</v>
      </c>
      <c r="B621" s="200" t="s">
        <v>1786</v>
      </c>
      <c r="C621" s="201" t="s">
        <v>4490</v>
      </c>
      <c r="D621" s="234" t="s">
        <v>99</v>
      </c>
      <c r="E621" s="242">
        <v>1</v>
      </c>
      <c r="F621" s="5"/>
      <c r="G621" s="198">
        <f t="shared" si="11"/>
        <v>0</v>
      </c>
    </row>
    <row r="622" spans="1:7" ht="23.25" x14ac:dyDescent="0.35">
      <c r="A622" s="238" t="str">
        <f>CONCATENATE($A$14,".",TEXT(COUNTA(A$15:A621)-COUNTIF(A$15:A621,"*.")-COUNTIF(A$15:A621,"*)")+1,0))</f>
        <v>4.540</v>
      </c>
      <c r="B622" s="200" t="s">
        <v>1787</v>
      </c>
      <c r="C622" s="201" t="s">
        <v>4491</v>
      </c>
      <c r="D622" s="234" t="s">
        <v>99</v>
      </c>
      <c r="E622" s="242">
        <v>1</v>
      </c>
      <c r="F622" s="5"/>
      <c r="G622" s="198">
        <f t="shared" si="11"/>
        <v>0</v>
      </c>
    </row>
    <row r="623" spans="1:7" ht="34.9" x14ac:dyDescent="0.35">
      <c r="A623" s="238" t="str">
        <f>CONCATENATE($A$14,".",TEXT(COUNTA(A$15:A622)-COUNTIF(A$15:A622,"*.")-COUNTIF(A$15:A622,"*)")+1,0))</f>
        <v>4.541</v>
      </c>
      <c r="B623" s="200" t="s">
        <v>1788</v>
      </c>
      <c r="C623" s="201" t="s">
        <v>4492</v>
      </c>
      <c r="D623" s="234" t="s">
        <v>99</v>
      </c>
      <c r="E623" s="242">
        <v>1</v>
      </c>
      <c r="F623" s="5"/>
      <c r="G623" s="198">
        <f t="shared" si="11"/>
        <v>0</v>
      </c>
    </row>
    <row r="624" spans="1:7" ht="34.9" x14ac:dyDescent="0.35">
      <c r="A624" s="238" t="str">
        <f>CONCATENATE($A$14,".",TEXT(COUNTA(A$15:A623)-COUNTIF(A$15:A623,"*.")-COUNTIF(A$15:A623,"*)")+1,0))</f>
        <v>4.542</v>
      </c>
      <c r="B624" s="200" t="s">
        <v>1789</v>
      </c>
      <c r="C624" s="201" t="s">
        <v>4493</v>
      </c>
      <c r="D624" s="234" t="s">
        <v>99</v>
      </c>
      <c r="E624" s="242">
        <v>1</v>
      </c>
      <c r="F624" s="5"/>
      <c r="G624" s="198">
        <f t="shared" si="11"/>
        <v>0</v>
      </c>
    </row>
    <row r="625" spans="1:7" ht="34.9" x14ac:dyDescent="0.35">
      <c r="A625" s="238" t="str">
        <f>CONCATENATE($A$14,".",TEXT(COUNTA(A$15:A624)-COUNTIF(A$15:A624,"*.")-COUNTIF(A$15:A624,"*)")+1,0))</f>
        <v>4.543</v>
      </c>
      <c r="B625" s="200" t="s">
        <v>1790</v>
      </c>
      <c r="C625" s="201" t="s">
        <v>4494</v>
      </c>
      <c r="D625" s="234" t="s">
        <v>99</v>
      </c>
      <c r="E625" s="242">
        <v>1</v>
      </c>
      <c r="F625" s="5"/>
      <c r="G625" s="198">
        <f t="shared" si="11"/>
        <v>0</v>
      </c>
    </row>
    <row r="626" spans="1:7" ht="34.9" x14ac:dyDescent="0.35">
      <c r="A626" s="238" t="str">
        <f>CONCATENATE($A$14,".",TEXT(COUNTA(A$15:A625)-COUNTIF(A$15:A625,"*.")-COUNTIF(A$15:A625,"*)")+1,0))</f>
        <v>4.544</v>
      </c>
      <c r="B626" s="200" t="s">
        <v>1791</v>
      </c>
      <c r="C626" s="201" t="s">
        <v>4495</v>
      </c>
      <c r="D626" s="234" t="s">
        <v>99</v>
      </c>
      <c r="E626" s="242">
        <v>1</v>
      </c>
      <c r="F626" s="5"/>
      <c r="G626" s="198">
        <f t="shared" ref="G626:G632" si="12">ROUND(E626*F626,2)</f>
        <v>0</v>
      </c>
    </row>
    <row r="627" spans="1:7" ht="34.9" x14ac:dyDescent="0.35">
      <c r="A627" s="238" t="str">
        <f>CONCATENATE($A$14,".",TEXT(COUNTA(A$15:A626)-COUNTIF(A$15:A626,"*.")-COUNTIF(A$15:A626,"*)")+1,0))</f>
        <v>4.545</v>
      </c>
      <c r="B627" s="200" t="s">
        <v>1792</v>
      </c>
      <c r="C627" s="201" t="s">
        <v>4496</v>
      </c>
      <c r="D627" s="234" t="s">
        <v>99</v>
      </c>
      <c r="E627" s="242">
        <v>1</v>
      </c>
      <c r="F627" s="5"/>
      <c r="G627" s="198">
        <f t="shared" si="12"/>
        <v>0</v>
      </c>
    </row>
    <row r="628" spans="1:7" ht="23.25" x14ac:dyDescent="0.35">
      <c r="A628" s="238" t="str">
        <f>CONCATENATE($A$14,".",TEXT(COUNTA(A$15:A627)-COUNTIF(A$15:A627,"*.")-COUNTIF(A$15:A627,"*)")+1,0))</f>
        <v>4.546</v>
      </c>
      <c r="B628" s="200" t="s">
        <v>1793</v>
      </c>
      <c r="C628" s="201" t="s">
        <v>4497</v>
      </c>
      <c r="D628" s="234" t="s">
        <v>99</v>
      </c>
      <c r="E628" s="242">
        <v>1</v>
      </c>
      <c r="F628" s="5"/>
      <c r="G628" s="198">
        <f t="shared" si="12"/>
        <v>0</v>
      </c>
    </row>
    <row r="629" spans="1:7" ht="23.25" x14ac:dyDescent="0.35">
      <c r="A629" s="238" t="str">
        <f>CONCATENATE($A$14,".",TEXT(COUNTA(A$15:A628)-COUNTIF(A$15:A628,"*.")-COUNTIF(A$15:A628,"*)")+1,0))</f>
        <v>4.547</v>
      </c>
      <c r="B629" s="200" t="s">
        <v>1794</v>
      </c>
      <c r="C629" s="201" t="s">
        <v>4498</v>
      </c>
      <c r="D629" s="234" t="s">
        <v>99</v>
      </c>
      <c r="E629" s="242">
        <v>1</v>
      </c>
      <c r="F629" s="5"/>
      <c r="G629" s="198">
        <f t="shared" si="12"/>
        <v>0</v>
      </c>
    </row>
    <row r="630" spans="1:7" ht="23.25" x14ac:dyDescent="0.35">
      <c r="A630" s="238" t="str">
        <f>CONCATENATE($A$14,".",TEXT(COUNTA(A$15:A629)-COUNTIF(A$15:A629,"*.")-COUNTIF(A$15:A629,"*)")+1,0))</f>
        <v>4.548</v>
      </c>
      <c r="B630" s="200" t="s">
        <v>1795</v>
      </c>
      <c r="C630" s="201" t="s">
        <v>4499</v>
      </c>
      <c r="D630" s="234" t="s">
        <v>99</v>
      </c>
      <c r="E630" s="242">
        <v>1</v>
      </c>
      <c r="F630" s="5"/>
      <c r="G630" s="198">
        <f t="shared" si="12"/>
        <v>0</v>
      </c>
    </row>
    <row r="631" spans="1:7" ht="23.25" x14ac:dyDescent="0.35">
      <c r="A631" s="238" t="str">
        <f>CONCATENATE($A$14,".",TEXT(COUNTA(A$15:A630)-COUNTIF(A$15:A630,"*.")-COUNTIF(A$15:A630,"*)")+1,0))</f>
        <v>4.549</v>
      </c>
      <c r="B631" s="200" t="s">
        <v>1796</v>
      </c>
      <c r="C631" s="201" t="s">
        <v>4500</v>
      </c>
      <c r="D631" s="234" t="s">
        <v>99</v>
      </c>
      <c r="E631" s="242">
        <v>1</v>
      </c>
      <c r="F631" s="5"/>
      <c r="G631" s="198">
        <f t="shared" si="12"/>
        <v>0</v>
      </c>
    </row>
    <row r="632" spans="1:7" ht="23.25" x14ac:dyDescent="0.35">
      <c r="A632" s="238" t="str">
        <f>CONCATENATE($A$14,".",TEXT(COUNTA(A$15:A631)-COUNTIF(A$15:A631,"*.")-COUNTIF(A$15:A631,"*)")+1,0))</f>
        <v>4.550</v>
      </c>
      <c r="B632" s="200" t="s">
        <v>1797</v>
      </c>
      <c r="C632" s="201" t="s">
        <v>4501</v>
      </c>
      <c r="D632" s="234" t="s">
        <v>99</v>
      </c>
      <c r="E632" s="242">
        <v>1</v>
      </c>
      <c r="F632" s="5"/>
      <c r="G632" s="198">
        <f t="shared" si="12"/>
        <v>0</v>
      </c>
    </row>
    <row r="633" spans="1:7" ht="23.25" x14ac:dyDescent="0.35">
      <c r="A633" s="238" t="str">
        <f>CONCATENATE($A$14,".",TEXT(COUNTA(A$15:A632)-COUNTIF(A$15:A632,"*.")-COUNTIF(A$15:A632,"*)")+1,0))</f>
        <v>4.551</v>
      </c>
      <c r="B633" s="200" t="s">
        <v>1798</v>
      </c>
      <c r="C633" s="201" t="s">
        <v>4502</v>
      </c>
      <c r="D633" s="234" t="s">
        <v>99</v>
      </c>
      <c r="E633" s="242">
        <v>1</v>
      </c>
      <c r="F633" s="5"/>
      <c r="G633" s="198">
        <f>ROUND(E633*F633,2)</f>
        <v>0</v>
      </c>
    </row>
    <row r="634" spans="1:7" ht="23.25" x14ac:dyDescent="0.35">
      <c r="A634" s="238" t="str">
        <f>CONCATENATE($A$14,".",TEXT(COUNTA(A$15:A633)-COUNTIF(A$15:A633,"*.")-COUNTIF(A$15:A633,"*)")+1,0))</f>
        <v>4.552</v>
      </c>
      <c r="B634" s="200" t="s">
        <v>1799</v>
      </c>
      <c r="C634" s="201" t="s">
        <v>4503</v>
      </c>
      <c r="D634" s="234" t="s">
        <v>99</v>
      </c>
      <c r="E634" s="242">
        <v>1</v>
      </c>
      <c r="F634" s="5"/>
      <c r="G634" s="198">
        <f>ROUND(E634*F634,2)</f>
        <v>0</v>
      </c>
    </row>
    <row r="635" spans="1:7" ht="23.25" x14ac:dyDescent="0.35">
      <c r="A635" s="238" t="str">
        <f>CONCATENATE($A$14,".",TEXT(COUNTA(A$15:A634)-COUNTIF(A$15:A634,"*.")-COUNTIF(A$15:A634,"*)")+1,0))</f>
        <v>4.553</v>
      </c>
      <c r="B635" s="200" t="s">
        <v>1800</v>
      </c>
      <c r="C635" s="201" t="s">
        <v>4504</v>
      </c>
      <c r="D635" s="234" t="s">
        <v>99</v>
      </c>
      <c r="E635" s="242">
        <v>1</v>
      </c>
      <c r="F635" s="5"/>
      <c r="G635" s="198">
        <f>ROUND(E635*F635,2)</f>
        <v>0</v>
      </c>
    </row>
    <row r="636" spans="1:7" ht="23.25" x14ac:dyDescent="0.35">
      <c r="A636" s="238" t="str">
        <f>CONCATENATE($A$14,".",TEXT(COUNTA(A$15:A635)-COUNTIF(A$15:A635,"*.")-COUNTIF(A$15:A635,"*)")+1,0))</f>
        <v>4.554</v>
      </c>
      <c r="B636" s="200" t="s">
        <v>1801</v>
      </c>
      <c r="C636" s="201" t="s">
        <v>4505</v>
      </c>
      <c r="D636" s="234" t="s">
        <v>99</v>
      </c>
      <c r="E636" s="242">
        <v>1</v>
      </c>
      <c r="F636" s="5"/>
      <c r="G636" s="198">
        <f>ROUND(E636*F636,2)</f>
        <v>0</v>
      </c>
    </row>
    <row r="637" spans="1:7" ht="23.25" x14ac:dyDescent="0.35">
      <c r="A637" s="238" t="str">
        <f>CONCATENATE($A$14,".",TEXT(COUNTA(A$15:A636)-COUNTIF(A$15:A636,"*.")-COUNTIF(A$15:A636,"*)")+1,0))</f>
        <v>4.555</v>
      </c>
      <c r="B637" s="200" t="s">
        <v>1802</v>
      </c>
      <c r="C637" s="201" t="s">
        <v>4506</v>
      </c>
      <c r="D637" s="234" t="s">
        <v>99</v>
      </c>
      <c r="E637" s="242">
        <v>1</v>
      </c>
      <c r="F637" s="5"/>
      <c r="G637" s="198">
        <f t="shared" ref="G637:G668" si="13">ROUND(E637*F637,2)</f>
        <v>0</v>
      </c>
    </row>
    <row r="638" spans="1:7" ht="23.25" x14ac:dyDescent="0.35">
      <c r="A638" s="238" t="str">
        <f>CONCATENATE($A$14,".",TEXT(COUNTA(A$15:A637)-COUNTIF(A$15:A637,"*.")-COUNTIF(A$15:A637,"*)")+1,0))</f>
        <v>4.556</v>
      </c>
      <c r="B638" s="200" t="s">
        <v>1803</v>
      </c>
      <c r="C638" s="201" t="s">
        <v>4507</v>
      </c>
      <c r="D638" s="234" t="s">
        <v>99</v>
      </c>
      <c r="E638" s="242">
        <v>1</v>
      </c>
      <c r="F638" s="5"/>
      <c r="G638" s="198">
        <f t="shared" si="13"/>
        <v>0</v>
      </c>
    </row>
    <row r="639" spans="1:7" ht="23.25" x14ac:dyDescent="0.35">
      <c r="A639" s="238" t="str">
        <f>CONCATENATE($A$14,".",TEXT(COUNTA(A$15:A638)-COUNTIF(A$15:A638,"*.")-COUNTIF(A$15:A638,"*)")+1,0))</f>
        <v>4.557</v>
      </c>
      <c r="B639" s="200" t="s">
        <v>1804</v>
      </c>
      <c r="C639" s="201" t="s">
        <v>4508</v>
      </c>
      <c r="D639" s="234" t="s">
        <v>99</v>
      </c>
      <c r="E639" s="242">
        <v>1</v>
      </c>
      <c r="F639" s="5"/>
      <c r="G639" s="198">
        <f t="shared" si="13"/>
        <v>0</v>
      </c>
    </row>
    <row r="640" spans="1:7" ht="23.25" x14ac:dyDescent="0.35">
      <c r="A640" s="238" t="str">
        <f>CONCATENATE($A$14,".",TEXT(COUNTA(A$15:A639)-COUNTIF(A$15:A639,"*.")-COUNTIF(A$15:A639,"*)")+1,0))</f>
        <v>4.558</v>
      </c>
      <c r="B640" s="200" t="s">
        <v>1805</v>
      </c>
      <c r="C640" s="201" t="s">
        <v>4509</v>
      </c>
      <c r="D640" s="234" t="s">
        <v>99</v>
      </c>
      <c r="E640" s="242">
        <v>1</v>
      </c>
      <c r="F640" s="5"/>
      <c r="G640" s="198">
        <f t="shared" si="13"/>
        <v>0</v>
      </c>
    </row>
    <row r="641" spans="1:7" ht="23.25" x14ac:dyDescent="0.35">
      <c r="A641" s="238" t="str">
        <f>CONCATENATE($A$14,".",TEXT(COUNTA(A$15:A640)-COUNTIF(A$15:A640,"*.")-COUNTIF(A$15:A640,"*)")+1,0))</f>
        <v>4.559</v>
      </c>
      <c r="B641" s="200" t="s">
        <v>1806</v>
      </c>
      <c r="C641" s="201" t="s">
        <v>4510</v>
      </c>
      <c r="D641" s="234" t="s">
        <v>99</v>
      </c>
      <c r="E641" s="242">
        <v>1</v>
      </c>
      <c r="F641" s="5"/>
      <c r="G641" s="198">
        <f t="shared" si="13"/>
        <v>0</v>
      </c>
    </row>
    <row r="642" spans="1:7" ht="23.25" x14ac:dyDescent="0.35">
      <c r="A642" s="238" t="str">
        <f>CONCATENATE($A$14,".",TEXT(COUNTA(A$15:A641)-COUNTIF(A$15:A641,"*.")-COUNTIF(A$15:A641,"*)")+1,0))</f>
        <v>4.560</v>
      </c>
      <c r="B642" s="200" t="s">
        <v>1807</v>
      </c>
      <c r="C642" s="201" t="s">
        <v>4511</v>
      </c>
      <c r="D642" s="234" t="s">
        <v>99</v>
      </c>
      <c r="E642" s="242">
        <v>1</v>
      </c>
      <c r="F642" s="5"/>
      <c r="G642" s="198">
        <f t="shared" si="13"/>
        <v>0</v>
      </c>
    </row>
    <row r="643" spans="1:7" ht="23.25" x14ac:dyDescent="0.35">
      <c r="A643" s="238" t="str">
        <f>CONCATENATE($A$14,".",TEXT(COUNTA(A$15:A642)-COUNTIF(A$15:A642,"*.")-COUNTIF(A$15:A642,"*)")+1,0))</f>
        <v>4.561</v>
      </c>
      <c r="B643" s="200" t="s">
        <v>1808</v>
      </c>
      <c r="C643" s="201" t="s">
        <v>4512</v>
      </c>
      <c r="D643" s="234" t="s">
        <v>99</v>
      </c>
      <c r="E643" s="242">
        <v>1</v>
      </c>
      <c r="F643" s="5"/>
      <c r="G643" s="198">
        <f t="shared" si="13"/>
        <v>0</v>
      </c>
    </row>
    <row r="644" spans="1:7" ht="23.25" x14ac:dyDescent="0.35">
      <c r="A644" s="238" t="str">
        <f>CONCATENATE($A$14,".",TEXT(COUNTA(A$15:A643)-COUNTIF(A$15:A643,"*.")-COUNTIF(A$15:A643,"*)")+1,0))</f>
        <v>4.562</v>
      </c>
      <c r="B644" s="200" t="s">
        <v>1809</v>
      </c>
      <c r="C644" s="201" t="s">
        <v>4513</v>
      </c>
      <c r="D644" s="234" t="s">
        <v>99</v>
      </c>
      <c r="E644" s="242">
        <v>1</v>
      </c>
      <c r="F644" s="5"/>
      <c r="G644" s="198">
        <f t="shared" si="13"/>
        <v>0</v>
      </c>
    </row>
    <row r="645" spans="1:7" ht="23.25" x14ac:dyDescent="0.35">
      <c r="A645" s="238" t="str">
        <f>CONCATENATE($A$14,".",TEXT(COUNTA(A$15:A644)-COUNTIF(A$15:A644,"*.")-COUNTIF(A$15:A644,"*)")+1,0))</f>
        <v>4.563</v>
      </c>
      <c r="B645" s="200" t="s">
        <v>1810</v>
      </c>
      <c r="C645" s="201" t="s">
        <v>4514</v>
      </c>
      <c r="D645" s="234" t="s">
        <v>99</v>
      </c>
      <c r="E645" s="242">
        <v>1</v>
      </c>
      <c r="F645" s="5"/>
      <c r="G645" s="198">
        <f t="shared" si="13"/>
        <v>0</v>
      </c>
    </row>
    <row r="646" spans="1:7" ht="23.25" x14ac:dyDescent="0.35">
      <c r="A646" s="238" t="str">
        <f>CONCATENATE($A$14,".",TEXT(COUNTA(A$15:A645)-COUNTIF(A$15:A645,"*.")-COUNTIF(A$15:A645,"*)")+1,0))</f>
        <v>4.564</v>
      </c>
      <c r="B646" s="200" t="s">
        <v>1811</v>
      </c>
      <c r="C646" s="201" t="s">
        <v>4515</v>
      </c>
      <c r="D646" s="234" t="s">
        <v>99</v>
      </c>
      <c r="E646" s="242">
        <v>1</v>
      </c>
      <c r="F646" s="5"/>
      <c r="G646" s="198">
        <f t="shared" si="13"/>
        <v>0</v>
      </c>
    </row>
    <row r="647" spans="1:7" ht="23.25" x14ac:dyDescent="0.35">
      <c r="A647" s="238" t="str">
        <f>CONCATENATE($A$14,".",TEXT(COUNTA(A$15:A646)-COUNTIF(A$15:A646,"*.")-COUNTIF(A$15:A646,"*)")+1,0))</f>
        <v>4.565</v>
      </c>
      <c r="B647" s="200" t="s">
        <v>1812</v>
      </c>
      <c r="C647" s="201" t="s">
        <v>4516</v>
      </c>
      <c r="D647" s="234" t="s">
        <v>99</v>
      </c>
      <c r="E647" s="242">
        <v>1</v>
      </c>
      <c r="F647" s="5"/>
      <c r="G647" s="198">
        <f t="shared" si="13"/>
        <v>0</v>
      </c>
    </row>
    <row r="648" spans="1:7" ht="23.25" x14ac:dyDescent="0.35">
      <c r="A648" s="238" t="str">
        <f>CONCATENATE($A$14,".",TEXT(COUNTA(A$15:A647)-COUNTIF(A$15:A647,"*.")-COUNTIF(A$15:A647,"*)")+1,0))</f>
        <v>4.566</v>
      </c>
      <c r="B648" s="200" t="s">
        <v>1813</v>
      </c>
      <c r="C648" s="201" t="s">
        <v>4517</v>
      </c>
      <c r="D648" s="234" t="s">
        <v>99</v>
      </c>
      <c r="E648" s="242">
        <v>1</v>
      </c>
      <c r="F648" s="5"/>
      <c r="G648" s="198">
        <f t="shared" si="13"/>
        <v>0</v>
      </c>
    </row>
    <row r="649" spans="1:7" ht="23.25" x14ac:dyDescent="0.35">
      <c r="A649" s="238" t="str">
        <f>CONCATENATE($A$14,".",TEXT(COUNTA(A$15:A648)-COUNTIF(A$15:A648,"*.")-COUNTIF(A$15:A648,"*)")+1,0))</f>
        <v>4.567</v>
      </c>
      <c r="B649" s="200" t="s">
        <v>1814</v>
      </c>
      <c r="C649" s="201" t="s">
        <v>4518</v>
      </c>
      <c r="D649" s="234" t="s">
        <v>99</v>
      </c>
      <c r="E649" s="242">
        <v>1</v>
      </c>
      <c r="F649" s="5"/>
      <c r="G649" s="198">
        <f t="shared" si="13"/>
        <v>0</v>
      </c>
    </row>
    <row r="650" spans="1:7" ht="23.25" x14ac:dyDescent="0.35">
      <c r="A650" s="238" t="str">
        <f>CONCATENATE($A$14,".",TEXT(COUNTA(A$15:A649)-COUNTIF(A$15:A649,"*.")-COUNTIF(A$15:A649,"*)")+1,0))</f>
        <v>4.568</v>
      </c>
      <c r="B650" s="200" t="s">
        <v>1815</v>
      </c>
      <c r="C650" s="201" t="s">
        <v>4519</v>
      </c>
      <c r="D650" s="234" t="s">
        <v>99</v>
      </c>
      <c r="E650" s="242">
        <v>1</v>
      </c>
      <c r="F650" s="5"/>
      <c r="G650" s="198">
        <f t="shared" si="13"/>
        <v>0</v>
      </c>
    </row>
    <row r="651" spans="1:7" ht="23.25" x14ac:dyDescent="0.35">
      <c r="A651" s="238" t="str">
        <f>CONCATENATE($A$14,".",TEXT(COUNTA(A$15:A650)-COUNTIF(A$15:A650,"*.")-COUNTIF(A$15:A650,"*)")+1,0))</f>
        <v>4.569</v>
      </c>
      <c r="B651" s="200" t="s">
        <v>1816</v>
      </c>
      <c r="C651" s="201" t="s">
        <v>4520</v>
      </c>
      <c r="D651" s="234" t="s">
        <v>99</v>
      </c>
      <c r="E651" s="242">
        <v>1</v>
      </c>
      <c r="F651" s="5"/>
      <c r="G651" s="198">
        <f t="shared" si="13"/>
        <v>0</v>
      </c>
    </row>
    <row r="652" spans="1:7" ht="23.25" x14ac:dyDescent="0.35">
      <c r="A652" s="238" t="str">
        <f>CONCATENATE($A$14,".",TEXT(COUNTA(A$15:A651)-COUNTIF(A$15:A651,"*.")-COUNTIF(A$15:A651,"*)")+1,0))</f>
        <v>4.570</v>
      </c>
      <c r="B652" s="200" t="s">
        <v>1817</v>
      </c>
      <c r="C652" s="201" t="s">
        <v>4521</v>
      </c>
      <c r="D652" s="234" t="s">
        <v>99</v>
      </c>
      <c r="E652" s="242">
        <v>1</v>
      </c>
      <c r="F652" s="5"/>
      <c r="G652" s="198">
        <f t="shared" si="13"/>
        <v>0</v>
      </c>
    </row>
    <row r="653" spans="1:7" ht="23.25" x14ac:dyDescent="0.35">
      <c r="A653" s="238" t="str">
        <f>CONCATENATE($A$14,".",TEXT(COUNTA(A$15:A652)-COUNTIF(A$15:A652,"*.")-COUNTIF(A$15:A652,"*)")+1,0))</f>
        <v>4.571</v>
      </c>
      <c r="B653" s="200" t="s">
        <v>1818</v>
      </c>
      <c r="C653" s="201" t="s">
        <v>4522</v>
      </c>
      <c r="D653" s="234" t="s">
        <v>99</v>
      </c>
      <c r="E653" s="242">
        <v>1</v>
      </c>
      <c r="F653" s="5"/>
      <c r="G653" s="198">
        <f t="shared" si="13"/>
        <v>0</v>
      </c>
    </row>
    <row r="654" spans="1:7" ht="23.25" x14ac:dyDescent="0.35">
      <c r="A654" s="238" t="str">
        <f>CONCATENATE($A$14,".",TEXT(COUNTA(A$15:A653)-COUNTIF(A$15:A653,"*.")-COUNTIF(A$15:A653,"*)")+1,0))</f>
        <v>4.572</v>
      </c>
      <c r="B654" s="200" t="s">
        <v>1819</v>
      </c>
      <c r="C654" s="201" t="s">
        <v>4523</v>
      </c>
      <c r="D654" s="234" t="s">
        <v>99</v>
      </c>
      <c r="E654" s="242">
        <v>1</v>
      </c>
      <c r="F654" s="5"/>
      <c r="G654" s="198">
        <f t="shared" si="13"/>
        <v>0</v>
      </c>
    </row>
    <row r="655" spans="1:7" ht="23.25" x14ac:dyDescent="0.35">
      <c r="A655" s="238" t="str">
        <f>CONCATENATE($A$14,".",TEXT(COUNTA(A$15:A654)-COUNTIF(A$15:A654,"*.")-COUNTIF(A$15:A654,"*)")+1,0))</f>
        <v>4.573</v>
      </c>
      <c r="B655" s="200" t="s">
        <v>1820</v>
      </c>
      <c r="C655" s="201" t="s">
        <v>4524</v>
      </c>
      <c r="D655" s="234" t="s">
        <v>99</v>
      </c>
      <c r="E655" s="242">
        <v>1</v>
      </c>
      <c r="F655" s="5"/>
      <c r="G655" s="198">
        <f t="shared" si="13"/>
        <v>0</v>
      </c>
    </row>
    <row r="656" spans="1:7" ht="23.25" x14ac:dyDescent="0.35">
      <c r="A656" s="238" t="str">
        <f>CONCATENATE($A$14,".",TEXT(COUNTA(A$15:A655)-COUNTIF(A$15:A655,"*.")-COUNTIF(A$15:A655,"*)")+1,0))</f>
        <v>4.574</v>
      </c>
      <c r="B656" s="200" t="s">
        <v>1821</v>
      </c>
      <c r="C656" s="201" t="s">
        <v>4525</v>
      </c>
      <c r="D656" s="234" t="s">
        <v>99</v>
      </c>
      <c r="E656" s="242">
        <v>1</v>
      </c>
      <c r="F656" s="5"/>
      <c r="G656" s="198">
        <f t="shared" si="13"/>
        <v>0</v>
      </c>
    </row>
    <row r="657" spans="1:7" ht="23.25" x14ac:dyDescent="0.35">
      <c r="A657" s="238" t="str">
        <f>CONCATENATE($A$14,".",TEXT(COUNTA(A$15:A656)-COUNTIF(A$15:A656,"*.")-COUNTIF(A$15:A656,"*)")+1,0))</f>
        <v>4.575</v>
      </c>
      <c r="B657" s="200" t="s">
        <v>1822</v>
      </c>
      <c r="C657" s="201" t="s">
        <v>4526</v>
      </c>
      <c r="D657" s="234" t="s">
        <v>99</v>
      </c>
      <c r="E657" s="242">
        <v>1</v>
      </c>
      <c r="F657" s="5"/>
      <c r="G657" s="198">
        <f t="shared" si="13"/>
        <v>0</v>
      </c>
    </row>
    <row r="658" spans="1:7" ht="23.25" x14ac:dyDescent="0.35">
      <c r="A658" s="238" t="str">
        <f>CONCATENATE($A$14,".",TEXT(COUNTA(A$15:A657)-COUNTIF(A$15:A657,"*.")-COUNTIF(A$15:A657,"*)")+1,0))</f>
        <v>4.576</v>
      </c>
      <c r="B658" s="200" t="s">
        <v>1823</v>
      </c>
      <c r="C658" s="201" t="s">
        <v>4527</v>
      </c>
      <c r="D658" s="234" t="s">
        <v>99</v>
      </c>
      <c r="E658" s="242">
        <v>1</v>
      </c>
      <c r="F658" s="5"/>
      <c r="G658" s="198">
        <f t="shared" si="13"/>
        <v>0</v>
      </c>
    </row>
    <row r="659" spans="1:7" ht="23.25" x14ac:dyDescent="0.35">
      <c r="A659" s="238" t="str">
        <f>CONCATENATE($A$14,".",TEXT(COUNTA(A$15:A658)-COUNTIF(A$15:A658,"*.")-COUNTIF(A$15:A658,"*)")+1,0))</f>
        <v>4.577</v>
      </c>
      <c r="B659" s="200" t="s">
        <v>1824</v>
      </c>
      <c r="C659" s="201" t="s">
        <v>4528</v>
      </c>
      <c r="D659" s="234" t="s">
        <v>99</v>
      </c>
      <c r="E659" s="242">
        <v>1</v>
      </c>
      <c r="F659" s="5"/>
      <c r="G659" s="198">
        <f t="shared" si="13"/>
        <v>0</v>
      </c>
    </row>
    <row r="660" spans="1:7" ht="23.25" x14ac:dyDescent="0.35">
      <c r="A660" s="238" t="str">
        <f>CONCATENATE($A$14,".",TEXT(COUNTA(A$15:A659)-COUNTIF(A$15:A659,"*.")-COUNTIF(A$15:A659,"*)")+1,0))</f>
        <v>4.578</v>
      </c>
      <c r="B660" s="200" t="s">
        <v>1825</v>
      </c>
      <c r="C660" s="201" t="s">
        <v>4529</v>
      </c>
      <c r="D660" s="234" t="s">
        <v>99</v>
      </c>
      <c r="E660" s="242">
        <v>1</v>
      </c>
      <c r="F660" s="5"/>
      <c r="G660" s="198">
        <f t="shared" si="13"/>
        <v>0</v>
      </c>
    </row>
    <row r="661" spans="1:7" ht="23.25" x14ac:dyDescent="0.35">
      <c r="A661" s="238" t="str">
        <f>CONCATENATE($A$14,".",TEXT(COUNTA(A$15:A660)-COUNTIF(A$15:A660,"*.")-COUNTIF(A$15:A660,"*)")+1,0))</f>
        <v>4.579</v>
      </c>
      <c r="B661" s="200" t="s">
        <v>1826</v>
      </c>
      <c r="C661" s="201" t="s">
        <v>4530</v>
      </c>
      <c r="D661" s="234" t="s">
        <v>99</v>
      </c>
      <c r="E661" s="242">
        <v>1</v>
      </c>
      <c r="F661" s="5"/>
      <c r="G661" s="198">
        <f t="shared" si="13"/>
        <v>0</v>
      </c>
    </row>
    <row r="662" spans="1:7" ht="23.25" x14ac:dyDescent="0.35">
      <c r="A662" s="238" t="str">
        <f>CONCATENATE($A$14,".",TEXT(COUNTA(A$15:A661)-COUNTIF(A$15:A661,"*.")-COUNTIF(A$15:A661,"*)")+1,0))</f>
        <v>4.580</v>
      </c>
      <c r="B662" s="200" t="s">
        <v>1827</v>
      </c>
      <c r="C662" s="201" t="s">
        <v>4531</v>
      </c>
      <c r="D662" s="234" t="s">
        <v>99</v>
      </c>
      <c r="E662" s="242">
        <v>1</v>
      </c>
      <c r="F662" s="5"/>
      <c r="G662" s="198">
        <f t="shared" si="13"/>
        <v>0</v>
      </c>
    </row>
    <row r="663" spans="1:7" ht="23.25" x14ac:dyDescent="0.35">
      <c r="A663" s="238" t="str">
        <f>CONCATENATE($A$14,".",TEXT(COUNTA(A$15:A662)-COUNTIF(A$15:A662,"*.")-COUNTIF(A$15:A662,"*)")+1,0))</f>
        <v>4.581</v>
      </c>
      <c r="B663" s="200" t="s">
        <v>1828</v>
      </c>
      <c r="C663" s="201" t="s">
        <v>4532</v>
      </c>
      <c r="D663" s="234" t="s">
        <v>99</v>
      </c>
      <c r="E663" s="242">
        <v>1</v>
      </c>
      <c r="F663" s="5"/>
      <c r="G663" s="198">
        <f t="shared" si="13"/>
        <v>0</v>
      </c>
    </row>
    <row r="664" spans="1:7" ht="23.25" x14ac:dyDescent="0.35">
      <c r="A664" s="238" t="str">
        <f>CONCATENATE($A$14,".",TEXT(COUNTA(A$15:A663)-COUNTIF(A$15:A663,"*.")-COUNTIF(A$15:A663,"*)")+1,0))</f>
        <v>4.582</v>
      </c>
      <c r="B664" s="200" t="s">
        <v>1829</v>
      </c>
      <c r="C664" s="201" t="s">
        <v>4533</v>
      </c>
      <c r="D664" s="234" t="s">
        <v>99</v>
      </c>
      <c r="E664" s="242">
        <v>1</v>
      </c>
      <c r="F664" s="5"/>
      <c r="G664" s="198">
        <f t="shared" si="13"/>
        <v>0</v>
      </c>
    </row>
    <row r="665" spans="1:7" ht="23.25" x14ac:dyDescent="0.35">
      <c r="A665" s="238" t="str">
        <f>CONCATENATE($A$14,".",TEXT(COUNTA(A$15:A664)-COUNTIF(A$15:A664,"*.")-COUNTIF(A$15:A664,"*)")+1,0))</f>
        <v>4.583</v>
      </c>
      <c r="B665" s="200" t="s">
        <v>1830</v>
      </c>
      <c r="C665" s="201" t="s">
        <v>4534</v>
      </c>
      <c r="D665" s="234" t="s">
        <v>99</v>
      </c>
      <c r="E665" s="242">
        <v>1</v>
      </c>
      <c r="F665" s="5"/>
      <c r="G665" s="198">
        <f t="shared" si="13"/>
        <v>0</v>
      </c>
    </row>
    <row r="666" spans="1:7" ht="23.25" x14ac:dyDescent="0.35">
      <c r="A666" s="238" t="str">
        <f>CONCATENATE($A$14,".",TEXT(COUNTA(A$15:A665)-COUNTIF(A$15:A665,"*.")-COUNTIF(A$15:A665,"*)")+1,0))</f>
        <v>4.584</v>
      </c>
      <c r="B666" s="200" t="s">
        <v>1830</v>
      </c>
      <c r="C666" s="201" t="s">
        <v>4534</v>
      </c>
      <c r="D666" s="234" t="s">
        <v>99</v>
      </c>
      <c r="E666" s="242">
        <v>1</v>
      </c>
      <c r="F666" s="5"/>
      <c r="G666" s="198">
        <f t="shared" si="13"/>
        <v>0</v>
      </c>
    </row>
    <row r="667" spans="1:7" ht="23.25" x14ac:dyDescent="0.35">
      <c r="A667" s="238" t="str">
        <f>CONCATENATE($A$14,".",TEXT(COUNTA(A$15:A666)-COUNTIF(A$15:A666,"*.")-COUNTIF(A$15:A666,"*)")+1,0))</f>
        <v>4.585</v>
      </c>
      <c r="B667" s="200" t="s">
        <v>1830</v>
      </c>
      <c r="C667" s="201" t="s">
        <v>4534</v>
      </c>
      <c r="D667" s="234" t="s">
        <v>99</v>
      </c>
      <c r="E667" s="242">
        <v>1</v>
      </c>
      <c r="F667" s="5"/>
      <c r="G667" s="198">
        <f t="shared" si="13"/>
        <v>0</v>
      </c>
    </row>
    <row r="668" spans="1:7" ht="23.25" x14ac:dyDescent="0.35">
      <c r="A668" s="238" t="str">
        <f>CONCATENATE($A$14,".",TEXT(COUNTA(A$15:A667)-COUNTIF(A$15:A667,"*.")-COUNTIF(A$15:A667,"*)")+1,0))</f>
        <v>4.586</v>
      </c>
      <c r="B668" s="200" t="s">
        <v>1830</v>
      </c>
      <c r="C668" s="201" t="s">
        <v>4534</v>
      </c>
      <c r="D668" s="234" t="s">
        <v>99</v>
      </c>
      <c r="E668" s="242">
        <v>1</v>
      </c>
      <c r="F668" s="5"/>
      <c r="G668" s="198">
        <f t="shared" si="13"/>
        <v>0</v>
      </c>
    </row>
    <row r="669" spans="1:7" x14ac:dyDescent="0.35">
      <c r="A669" s="111"/>
      <c r="B669" s="200"/>
      <c r="C669" s="201"/>
      <c r="D669" s="234"/>
      <c r="E669" s="242"/>
      <c r="F669" s="236"/>
      <c r="G669" s="237"/>
    </row>
    <row r="670" spans="1:7" x14ac:dyDescent="0.35">
      <c r="A670" s="111"/>
      <c r="B670" s="116" t="s">
        <v>1831</v>
      </c>
      <c r="C670" s="203" t="s">
        <v>4535</v>
      </c>
      <c r="D670" s="234"/>
      <c r="E670" s="242"/>
      <c r="F670" s="236"/>
      <c r="G670" s="237"/>
    </row>
    <row r="671" spans="1:7" x14ac:dyDescent="0.35">
      <c r="A671" s="111"/>
      <c r="B671" s="116"/>
      <c r="C671" s="203"/>
      <c r="D671" s="234"/>
      <c r="E671" s="242"/>
      <c r="F671" s="236"/>
      <c r="G671" s="237"/>
    </row>
    <row r="672" spans="1:7" ht="23.25" x14ac:dyDescent="0.35">
      <c r="A672" s="111" t="str">
        <f>CONCATENATE($A$14,".",TEXT(COUNTA(A$15:A671)-COUNTIF(A$15:A671,"*.")-COUNTIF(A$15:A671,"*)")+1,0))</f>
        <v>4.587</v>
      </c>
      <c r="B672" s="200" t="s">
        <v>3186</v>
      </c>
      <c r="C672" s="201" t="s">
        <v>4536</v>
      </c>
      <c r="D672" s="234"/>
      <c r="E672" s="242"/>
      <c r="F672" s="236"/>
      <c r="G672" s="237"/>
    </row>
    <row r="673" spans="1:7" ht="46.5" x14ac:dyDescent="0.35">
      <c r="A673" s="111"/>
      <c r="B673" s="200" t="s">
        <v>1832</v>
      </c>
      <c r="C673" s="201" t="s">
        <v>4537</v>
      </c>
      <c r="D673" s="234" t="s">
        <v>99</v>
      </c>
      <c r="E673" s="242">
        <v>1</v>
      </c>
      <c r="F673" s="5"/>
      <c r="G673" s="198">
        <f>ROUND(E673*F673,2)</f>
        <v>0</v>
      </c>
    </row>
    <row r="674" spans="1:7" x14ac:dyDescent="0.35">
      <c r="A674" s="111"/>
      <c r="B674" s="200"/>
      <c r="C674" s="201"/>
      <c r="D674" s="234"/>
      <c r="E674" s="242"/>
      <c r="F674" s="236"/>
      <c r="G674" s="237"/>
    </row>
    <row r="675" spans="1:7" ht="81.400000000000006" x14ac:dyDescent="0.35">
      <c r="A675" s="111" t="str">
        <f>CONCATENATE($A$14,".",TEXT(COUNTA(A$15:A674)-COUNTIF(A$15:A674,"*.")-COUNTIF(A$15:A674,"*)")+1,0))</f>
        <v>4.588</v>
      </c>
      <c r="B675" s="200" t="s">
        <v>3270</v>
      </c>
      <c r="C675" s="201" t="s">
        <v>4538</v>
      </c>
      <c r="D675" s="234"/>
      <c r="E675" s="242"/>
      <c r="F675" s="236"/>
      <c r="G675" s="237"/>
    </row>
    <row r="676" spans="1:7" ht="23.25" x14ac:dyDescent="0.35">
      <c r="A676" s="111"/>
      <c r="B676" s="200" t="s">
        <v>1833</v>
      </c>
      <c r="C676" s="201" t="s">
        <v>4539</v>
      </c>
      <c r="D676" s="234" t="s">
        <v>317</v>
      </c>
      <c r="E676" s="242">
        <v>1</v>
      </c>
      <c r="F676" s="5"/>
      <c r="G676" s="198">
        <f>ROUND(E676*F676,2)</f>
        <v>0</v>
      </c>
    </row>
    <row r="677" spans="1:7" x14ac:dyDescent="0.35">
      <c r="A677" s="111"/>
      <c r="B677" s="200"/>
      <c r="C677" s="201"/>
      <c r="D677" s="234"/>
      <c r="E677" s="242"/>
      <c r="F677" s="236"/>
      <c r="G677" s="237"/>
    </row>
    <row r="678" spans="1:7" ht="23.25" x14ac:dyDescent="0.35">
      <c r="A678" s="111"/>
      <c r="B678" s="116" t="s">
        <v>591</v>
      </c>
      <c r="C678" s="203" t="s">
        <v>3566</v>
      </c>
      <c r="D678" s="234"/>
      <c r="E678" s="242"/>
      <c r="F678" s="236"/>
      <c r="G678" s="237"/>
    </row>
    <row r="679" spans="1:7" x14ac:dyDescent="0.35">
      <c r="A679" s="111"/>
      <c r="B679" s="200"/>
      <c r="C679" s="201"/>
      <c r="D679" s="234"/>
      <c r="E679" s="242"/>
      <c r="F679" s="236"/>
      <c r="G679" s="237"/>
    </row>
    <row r="680" spans="1:7" ht="34.9" x14ac:dyDescent="0.35">
      <c r="A680" s="238" t="str">
        <f>CONCATENATE($A$14,".",TEXT(COUNTA(A$15:A679)-COUNTIF(A$15:A679,"*.")-COUNTIF(A$15:A679,"*)")+1,0))</f>
        <v>4.589</v>
      </c>
      <c r="B680" s="200" t="s">
        <v>1834</v>
      </c>
      <c r="C680" s="201" t="s">
        <v>4540</v>
      </c>
      <c r="D680" s="234" t="s">
        <v>99</v>
      </c>
      <c r="E680" s="242">
        <v>1</v>
      </c>
      <c r="F680" s="5"/>
      <c r="G680" s="198">
        <f t="shared" ref="G680:G689" si="14">ROUND(E680*F680,2)</f>
        <v>0</v>
      </c>
    </row>
    <row r="681" spans="1:7" ht="34.9" x14ac:dyDescent="0.35">
      <c r="A681" s="238" t="str">
        <f>CONCATENATE($A$14,".",TEXT(COUNTA(A$15:A680)-COUNTIF(A$15:A680,"*.")-COUNTIF(A$15:A680,"*)")+1,0))</f>
        <v>4.590</v>
      </c>
      <c r="B681" s="200" t="s">
        <v>1835</v>
      </c>
      <c r="C681" s="201" t="s">
        <v>4541</v>
      </c>
      <c r="D681" s="234" t="s">
        <v>99</v>
      </c>
      <c r="E681" s="242">
        <v>1</v>
      </c>
      <c r="F681" s="5"/>
      <c r="G681" s="198">
        <f t="shared" si="14"/>
        <v>0</v>
      </c>
    </row>
    <row r="682" spans="1:7" ht="34.9" x14ac:dyDescent="0.35">
      <c r="A682" s="238" t="str">
        <f>CONCATENATE($A$14,".",TEXT(COUNTA(A$15:A681)-COUNTIF(A$15:A681,"*.")-COUNTIF(A$15:A681,"*)")+1,0))</f>
        <v>4.591</v>
      </c>
      <c r="B682" s="200" t="s">
        <v>1836</v>
      </c>
      <c r="C682" s="201" t="s">
        <v>4542</v>
      </c>
      <c r="D682" s="234" t="s">
        <v>99</v>
      </c>
      <c r="E682" s="242">
        <v>1</v>
      </c>
      <c r="F682" s="5"/>
      <c r="G682" s="198">
        <f t="shared" si="14"/>
        <v>0</v>
      </c>
    </row>
    <row r="683" spans="1:7" ht="23.25" x14ac:dyDescent="0.35">
      <c r="A683" s="238" t="str">
        <f>CONCATENATE($A$14,".",TEXT(COUNTA(A$15:A682)-COUNTIF(A$15:A682,"*.")-COUNTIF(A$15:A682,"*)")+1,0))</f>
        <v>4.592</v>
      </c>
      <c r="B683" s="200" t="s">
        <v>1837</v>
      </c>
      <c r="C683" s="201" t="s">
        <v>4543</v>
      </c>
      <c r="D683" s="234" t="s">
        <v>99</v>
      </c>
      <c r="E683" s="242">
        <v>1</v>
      </c>
      <c r="F683" s="5"/>
      <c r="G683" s="198">
        <f t="shared" si="14"/>
        <v>0</v>
      </c>
    </row>
    <row r="684" spans="1:7" ht="23.25" x14ac:dyDescent="0.35">
      <c r="A684" s="238" t="str">
        <f>CONCATENATE($A$14,".",TEXT(COUNTA(A$15:A683)-COUNTIF(A$15:A683,"*.")-COUNTIF(A$15:A683,"*)")+1,0))</f>
        <v>4.593</v>
      </c>
      <c r="B684" s="200" t="s">
        <v>1838</v>
      </c>
      <c r="C684" s="201" t="s">
        <v>4544</v>
      </c>
      <c r="D684" s="234" t="s">
        <v>99</v>
      </c>
      <c r="E684" s="242">
        <v>1</v>
      </c>
      <c r="F684" s="5"/>
      <c r="G684" s="198">
        <f t="shared" si="14"/>
        <v>0</v>
      </c>
    </row>
    <row r="685" spans="1:7" ht="23.25" x14ac:dyDescent="0.35">
      <c r="A685" s="238" t="str">
        <f>CONCATENATE($A$14,".",TEXT(COUNTA(A$15:A684)-COUNTIF(A$15:A684,"*.")-COUNTIF(A$15:A684,"*)")+1,0))</f>
        <v>4.594</v>
      </c>
      <c r="B685" s="200" t="s">
        <v>1839</v>
      </c>
      <c r="C685" s="201" t="s">
        <v>4545</v>
      </c>
      <c r="D685" s="234" t="s">
        <v>99</v>
      </c>
      <c r="E685" s="242">
        <v>1</v>
      </c>
      <c r="F685" s="5"/>
      <c r="G685" s="198">
        <f t="shared" si="14"/>
        <v>0</v>
      </c>
    </row>
    <row r="686" spans="1:7" ht="34.9" x14ac:dyDescent="0.35">
      <c r="A686" s="238" t="str">
        <f>CONCATENATE($A$14,".",TEXT(COUNTA(A$15:A685)-COUNTIF(A$15:A685,"*.")-COUNTIF(A$15:A685,"*)")+1,0))</f>
        <v>4.595</v>
      </c>
      <c r="B686" s="200" t="s">
        <v>1840</v>
      </c>
      <c r="C686" s="201" t="s">
        <v>4546</v>
      </c>
      <c r="D686" s="234" t="s">
        <v>99</v>
      </c>
      <c r="E686" s="242">
        <v>1</v>
      </c>
      <c r="F686" s="5"/>
      <c r="G686" s="198">
        <f t="shared" si="14"/>
        <v>0</v>
      </c>
    </row>
    <row r="687" spans="1:7" ht="23.25" x14ac:dyDescent="0.35">
      <c r="A687" s="238" t="str">
        <f>CONCATENATE($A$14,".",TEXT(COUNTA(A$15:A686)-COUNTIF(A$15:A686,"*.")-COUNTIF(A$15:A686,"*)")+1,0))</f>
        <v>4.596</v>
      </c>
      <c r="B687" s="200" t="s">
        <v>1841</v>
      </c>
      <c r="C687" s="201" t="s">
        <v>4547</v>
      </c>
      <c r="D687" s="234" t="s">
        <v>99</v>
      </c>
      <c r="E687" s="242">
        <v>1</v>
      </c>
      <c r="F687" s="5"/>
      <c r="G687" s="198">
        <f t="shared" si="14"/>
        <v>0</v>
      </c>
    </row>
    <row r="688" spans="1:7" ht="23.25" x14ac:dyDescent="0.35">
      <c r="A688" s="238" t="str">
        <f>CONCATENATE($A$14,".",TEXT(COUNTA(A$15:A687)-COUNTIF(A$15:A687,"*.")-COUNTIF(A$15:A687,"*)")+1,0))</f>
        <v>4.597</v>
      </c>
      <c r="B688" s="200" t="s">
        <v>1842</v>
      </c>
      <c r="C688" s="201" t="s">
        <v>4548</v>
      </c>
      <c r="D688" s="234" t="s">
        <v>99</v>
      </c>
      <c r="E688" s="242">
        <v>1</v>
      </c>
      <c r="F688" s="5"/>
      <c r="G688" s="198">
        <f t="shared" si="14"/>
        <v>0</v>
      </c>
    </row>
    <row r="689" spans="1:7" ht="23.25" x14ac:dyDescent="0.35">
      <c r="A689" s="238" t="str">
        <f>CONCATENATE($A$14,".",TEXT(COUNTA(A$15:A688)-COUNTIF(A$15:A688,"*.")-COUNTIF(A$15:A688,"*)")+1,0))</f>
        <v>4.598</v>
      </c>
      <c r="B689" s="200" t="s">
        <v>1843</v>
      </c>
      <c r="C689" s="201" t="s">
        <v>4549</v>
      </c>
      <c r="D689" s="234" t="s">
        <v>99</v>
      </c>
      <c r="E689" s="242">
        <v>1</v>
      </c>
      <c r="F689" s="5"/>
      <c r="G689" s="198">
        <f t="shared" si="14"/>
        <v>0</v>
      </c>
    </row>
    <row r="690" spans="1:7" x14ac:dyDescent="0.35">
      <c r="A690" s="111"/>
      <c r="B690" s="200"/>
      <c r="C690" s="201"/>
      <c r="D690" s="234"/>
      <c r="E690" s="242"/>
      <c r="F690" s="236"/>
      <c r="G690" s="237"/>
    </row>
    <row r="691" spans="1:7" x14ac:dyDescent="0.35">
      <c r="A691" s="111"/>
      <c r="B691" s="116" t="s">
        <v>1844</v>
      </c>
      <c r="C691" s="203" t="s">
        <v>4550</v>
      </c>
      <c r="D691" s="234"/>
      <c r="E691" s="242"/>
      <c r="F691" s="236"/>
      <c r="G691" s="237"/>
    </row>
    <row r="692" spans="1:7" x14ac:dyDescent="0.35">
      <c r="A692" s="111"/>
      <c r="B692" s="200"/>
      <c r="C692" s="201"/>
      <c r="D692" s="234"/>
      <c r="E692" s="242"/>
      <c r="F692" s="236"/>
      <c r="G692" s="237"/>
    </row>
    <row r="693" spans="1:7" ht="23.25" x14ac:dyDescent="0.35">
      <c r="A693" s="238" t="str">
        <f>CONCATENATE($A$14,".",TEXT(COUNTA(A$15:A692)-COUNTIF(A$15:A692,"*.")-COUNTIF(A$15:A692,"*)")+1,0))</f>
        <v>4.599</v>
      </c>
      <c r="B693" s="200" t="s">
        <v>3187</v>
      </c>
      <c r="C693" s="201" t="s">
        <v>4551</v>
      </c>
      <c r="D693" s="234"/>
      <c r="E693" s="242"/>
      <c r="F693" s="236"/>
      <c r="G693" s="237"/>
    </row>
    <row r="694" spans="1:7" ht="23.25" x14ac:dyDescent="0.35">
      <c r="A694" s="111"/>
      <c r="B694" s="200" t="s">
        <v>1845</v>
      </c>
      <c r="C694" s="201" t="s">
        <v>4552</v>
      </c>
      <c r="D694" s="234"/>
      <c r="E694" s="242"/>
      <c r="F694" s="236"/>
      <c r="G694" s="237"/>
    </row>
    <row r="695" spans="1:7" ht="23.25" x14ac:dyDescent="0.35">
      <c r="A695" s="111"/>
      <c r="B695" s="200" t="s">
        <v>1846</v>
      </c>
      <c r="C695" s="201" t="s">
        <v>4553</v>
      </c>
      <c r="D695" s="234"/>
      <c r="E695" s="242"/>
      <c r="F695" s="236"/>
      <c r="G695" s="237"/>
    </row>
    <row r="696" spans="1:7" ht="46.5" x14ac:dyDescent="0.35">
      <c r="A696" s="111"/>
      <c r="B696" s="200" t="s">
        <v>1847</v>
      </c>
      <c r="C696" s="201" t="s">
        <v>4554</v>
      </c>
      <c r="D696" s="234"/>
      <c r="E696" s="242"/>
      <c r="F696" s="236"/>
      <c r="G696" s="237"/>
    </row>
    <row r="697" spans="1:7" ht="58.15" x14ac:dyDescent="0.35">
      <c r="A697" s="111"/>
      <c r="B697" s="200" t="s">
        <v>1848</v>
      </c>
      <c r="C697" s="201" t="s">
        <v>4555</v>
      </c>
      <c r="D697" s="234"/>
      <c r="E697" s="242"/>
      <c r="F697" s="236"/>
      <c r="G697" s="237"/>
    </row>
    <row r="698" spans="1:7" ht="23.25" x14ac:dyDescent="0.35">
      <c r="A698" s="111"/>
      <c r="B698" s="200" t="s">
        <v>1849</v>
      </c>
      <c r="C698" s="201" t="s">
        <v>4556</v>
      </c>
      <c r="D698" s="234"/>
      <c r="E698" s="242"/>
      <c r="F698" s="236"/>
      <c r="G698" s="237"/>
    </row>
    <row r="699" spans="1:7" ht="34.9" x14ac:dyDescent="0.35">
      <c r="A699" s="111"/>
      <c r="B699" s="200" t="s">
        <v>1850</v>
      </c>
      <c r="C699" s="201" t="s">
        <v>4557</v>
      </c>
      <c r="D699" s="234"/>
      <c r="E699" s="242"/>
      <c r="F699" s="236"/>
      <c r="G699" s="237"/>
    </row>
    <row r="700" spans="1:7" x14ac:dyDescent="0.35">
      <c r="A700" s="111"/>
      <c r="B700" s="116" t="s">
        <v>89</v>
      </c>
      <c r="C700" s="203" t="s">
        <v>3555</v>
      </c>
      <c r="D700" s="234"/>
      <c r="E700" s="243"/>
      <c r="F700" s="236"/>
      <c r="G700" s="237"/>
    </row>
    <row r="701" spans="1:7" x14ac:dyDescent="0.35">
      <c r="A701" s="111"/>
      <c r="B701" s="116" t="s">
        <v>1258</v>
      </c>
      <c r="C701" s="203" t="s">
        <v>3961</v>
      </c>
      <c r="D701" s="234"/>
      <c r="E701" s="243"/>
      <c r="F701" s="236"/>
      <c r="G701" s="237"/>
    </row>
    <row r="702" spans="1:7" x14ac:dyDescent="0.35">
      <c r="A702" s="111"/>
      <c r="B702" s="116" t="s">
        <v>1259</v>
      </c>
      <c r="C702" s="203" t="s">
        <v>3962</v>
      </c>
      <c r="D702" s="234"/>
      <c r="E702" s="243"/>
      <c r="F702" s="236"/>
      <c r="G702" s="237"/>
    </row>
    <row r="703" spans="1:7" x14ac:dyDescent="0.35">
      <c r="A703" s="111"/>
      <c r="B703" s="116" t="s">
        <v>1260</v>
      </c>
      <c r="C703" s="203" t="s">
        <v>3963</v>
      </c>
      <c r="D703" s="234"/>
      <c r="E703" s="243"/>
      <c r="F703" s="236"/>
      <c r="G703" s="237"/>
    </row>
    <row r="704" spans="1:7" x14ac:dyDescent="0.35">
      <c r="A704" s="111"/>
      <c r="B704" s="116" t="s">
        <v>215</v>
      </c>
      <c r="C704" s="203" t="s">
        <v>3716</v>
      </c>
      <c r="D704" s="234"/>
      <c r="E704" s="243"/>
      <c r="F704" s="236"/>
      <c r="G704" s="237"/>
    </row>
    <row r="705" spans="1:7" x14ac:dyDescent="0.35">
      <c r="A705" s="111"/>
      <c r="B705" s="116" t="s">
        <v>94</v>
      </c>
      <c r="C705" s="203" t="s">
        <v>3560</v>
      </c>
      <c r="D705" s="234"/>
      <c r="E705" s="243"/>
      <c r="F705" s="236"/>
      <c r="G705" s="237"/>
    </row>
    <row r="706" spans="1:7" x14ac:dyDescent="0.35">
      <c r="A706" s="111"/>
      <c r="B706" s="116" t="s">
        <v>1851</v>
      </c>
      <c r="C706" s="203" t="s">
        <v>4558</v>
      </c>
      <c r="D706" s="234"/>
      <c r="E706" s="243"/>
      <c r="F706" s="236"/>
      <c r="G706" s="237"/>
    </row>
    <row r="707" spans="1:7" x14ac:dyDescent="0.35">
      <c r="A707" s="111"/>
      <c r="B707" s="116" t="s">
        <v>95</v>
      </c>
      <c r="C707" s="203" t="s">
        <v>3562</v>
      </c>
      <c r="D707" s="234"/>
      <c r="E707" s="243"/>
      <c r="F707" s="236"/>
      <c r="G707" s="237"/>
    </row>
    <row r="708" spans="1:7" x14ac:dyDescent="0.35">
      <c r="A708" s="111"/>
      <c r="B708" s="116" t="s">
        <v>96</v>
      </c>
      <c r="C708" s="203" t="s">
        <v>3563</v>
      </c>
      <c r="D708" s="234"/>
      <c r="E708" s="242"/>
      <c r="F708" s="236"/>
      <c r="G708" s="237"/>
    </row>
    <row r="709" spans="1:7" ht="58.15" x14ac:dyDescent="0.35">
      <c r="A709" s="111"/>
      <c r="B709" s="210" t="s">
        <v>3182</v>
      </c>
      <c r="C709" s="211" t="s">
        <v>3564</v>
      </c>
      <c r="D709" s="234"/>
      <c r="E709" s="242"/>
      <c r="F709" s="236"/>
      <c r="G709" s="237"/>
    </row>
    <row r="710" spans="1:7" ht="23.25" x14ac:dyDescent="0.35">
      <c r="A710" s="111"/>
      <c r="B710" s="116" t="s">
        <v>97</v>
      </c>
      <c r="C710" s="203" t="s">
        <v>3964</v>
      </c>
      <c r="D710" s="234"/>
      <c r="E710" s="242"/>
      <c r="F710" s="236"/>
      <c r="G710" s="237"/>
    </row>
    <row r="711" spans="1:7" x14ac:dyDescent="0.35">
      <c r="A711" s="111"/>
      <c r="B711" s="116"/>
      <c r="C711" s="203"/>
      <c r="D711" s="234" t="s">
        <v>98</v>
      </c>
      <c r="E711" s="242">
        <v>1</v>
      </c>
      <c r="F711" s="5"/>
      <c r="G711" s="198">
        <f>ROUND(E711*F711,2)</f>
        <v>0</v>
      </c>
    </row>
    <row r="712" spans="1:7" x14ac:dyDescent="0.35">
      <c r="A712" s="111"/>
      <c r="B712" s="200"/>
      <c r="C712" s="201"/>
      <c r="D712" s="234"/>
      <c r="E712" s="242"/>
      <c r="F712" s="236"/>
      <c r="G712" s="237"/>
    </row>
    <row r="713" spans="1:7" ht="23.25" x14ac:dyDescent="0.35">
      <c r="A713" s="111"/>
      <c r="B713" s="116" t="s">
        <v>591</v>
      </c>
      <c r="C713" s="203" t="s">
        <v>3566</v>
      </c>
      <c r="D713" s="234"/>
      <c r="E713" s="242"/>
      <c r="F713" s="236"/>
      <c r="G713" s="237"/>
    </row>
    <row r="714" spans="1:7" x14ac:dyDescent="0.35">
      <c r="A714" s="111"/>
      <c r="B714" s="200"/>
      <c r="C714" s="201"/>
      <c r="D714" s="234"/>
      <c r="E714" s="242"/>
      <c r="F714" s="236"/>
      <c r="G714" s="237"/>
    </row>
    <row r="715" spans="1:7" ht="34.9" x14ac:dyDescent="0.35">
      <c r="A715" s="238" t="str">
        <f>CONCATENATE($A$14,".",TEXT(COUNTA(A$15:A714)-COUNTIF(A$15:A714,"*.")-COUNTIF(A$15:A714,"*)")+1,0))</f>
        <v>4.600</v>
      </c>
      <c r="B715" s="200" t="s">
        <v>1852</v>
      </c>
      <c r="C715" s="201" t="s">
        <v>4559</v>
      </c>
      <c r="D715" s="234" t="s">
        <v>99</v>
      </c>
      <c r="E715" s="242">
        <v>1</v>
      </c>
      <c r="F715" s="5"/>
      <c r="G715" s="198">
        <f t="shared" ref="G715:G727" si="15">ROUND(E715*F715,2)</f>
        <v>0</v>
      </c>
    </row>
    <row r="716" spans="1:7" ht="34.9" x14ac:dyDescent="0.35">
      <c r="A716" s="238" t="str">
        <f>CONCATENATE($A$14,".",TEXT(COUNTA(A$15:A715)-COUNTIF(A$15:A715,"*.")-COUNTIF(A$15:A715,"*)")+1,0))</f>
        <v>4.601</v>
      </c>
      <c r="B716" s="200" t="s">
        <v>1853</v>
      </c>
      <c r="C716" s="201" t="s">
        <v>4560</v>
      </c>
      <c r="D716" s="234" t="s">
        <v>99</v>
      </c>
      <c r="E716" s="242">
        <v>1</v>
      </c>
      <c r="F716" s="5"/>
      <c r="G716" s="198">
        <f t="shared" si="15"/>
        <v>0</v>
      </c>
    </row>
    <row r="717" spans="1:7" ht="34.9" x14ac:dyDescent="0.35">
      <c r="A717" s="238" t="str">
        <f>CONCATENATE($A$14,".",TEXT(COUNTA(A$15:A716)-COUNTIF(A$15:A716,"*.")-COUNTIF(A$15:A716,"*)")+1,0))</f>
        <v>4.602</v>
      </c>
      <c r="B717" s="200" t="s">
        <v>1854</v>
      </c>
      <c r="C717" s="201" t="s">
        <v>4561</v>
      </c>
      <c r="D717" s="234" t="s">
        <v>99</v>
      </c>
      <c r="E717" s="242">
        <v>1</v>
      </c>
      <c r="F717" s="5"/>
      <c r="G717" s="198">
        <f t="shared" si="15"/>
        <v>0</v>
      </c>
    </row>
    <row r="718" spans="1:7" ht="23.25" x14ac:dyDescent="0.35">
      <c r="A718" s="238" t="str">
        <f>CONCATENATE($A$14,".",TEXT(COUNTA(A$15:A717)-COUNTIF(A$15:A717,"*.")-COUNTIF(A$15:A717,"*)")+1,0))</f>
        <v>4.603</v>
      </c>
      <c r="B718" s="200" t="s">
        <v>1855</v>
      </c>
      <c r="C718" s="201" t="s">
        <v>4562</v>
      </c>
      <c r="D718" s="234" t="s">
        <v>99</v>
      </c>
      <c r="E718" s="242">
        <v>1</v>
      </c>
      <c r="F718" s="5"/>
      <c r="G718" s="198">
        <f t="shared" si="15"/>
        <v>0</v>
      </c>
    </row>
    <row r="719" spans="1:7" ht="34.9" x14ac:dyDescent="0.35">
      <c r="A719" s="238" t="str">
        <f>CONCATENATE($A$14,".",TEXT(COUNTA(A$15:A718)-COUNTIF(A$15:A718,"*.")-COUNTIF(A$15:A718,"*)")+1,0))</f>
        <v>4.604</v>
      </c>
      <c r="B719" s="200" t="s">
        <v>1856</v>
      </c>
      <c r="C719" s="201" t="s">
        <v>4563</v>
      </c>
      <c r="D719" s="234" t="s">
        <v>99</v>
      </c>
      <c r="E719" s="242">
        <v>1</v>
      </c>
      <c r="F719" s="5"/>
      <c r="G719" s="198">
        <f t="shared" si="15"/>
        <v>0</v>
      </c>
    </row>
    <row r="720" spans="1:7" ht="34.9" x14ac:dyDescent="0.35">
      <c r="A720" s="238" t="str">
        <f>CONCATENATE($A$14,".",TEXT(COUNTA(A$15:A719)-COUNTIF(A$15:A719,"*.")-COUNTIF(A$15:A719,"*)")+1,0))</f>
        <v>4.605</v>
      </c>
      <c r="B720" s="200" t="s">
        <v>1857</v>
      </c>
      <c r="C720" s="201" t="s">
        <v>4564</v>
      </c>
      <c r="D720" s="234" t="s">
        <v>99</v>
      </c>
      <c r="E720" s="242">
        <v>1</v>
      </c>
      <c r="F720" s="5"/>
      <c r="G720" s="198">
        <f t="shared" si="15"/>
        <v>0</v>
      </c>
    </row>
    <row r="721" spans="1:7" ht="34.9" x14ac:dyDescent="0.35">
      <c r="A721" s="238" t="str">
        <f>CONCATENATE($A$14,".",TEXT(COUNTA(A$15:A720)-COUNTIF(A$15:A720,"*.")-COUNTIF(A$15:A720,"*)")+1,0))</f>
        <v>4.606</v>
      </c>
      <c r="B721" s="200" t="s">
        <v>1858</v>
      </c>
      <c r="C721" s="201" t="s">
        <v>4565</v>
      </c>
      <c r="D721" s="234" t="s">
        <v>99</v>
      </c>
      <c r="E721" s="242">
        <v>1</v>
      </c>
      <c r="F721" s="5"/>
      <c r="G721" s="198">
        <f t="shared" si="15"/>
        <v>0</v>
      </c>
    </row>
    <row r="722" spans="1:7" ht="23.25" x14ac:dyDescent="0.35">
      <c r="A722" s="238" t="str">
        <f>CONCATENATE($A$14,".",TEXT(COUNTA(A$15:A721)-COUNTIF(A$15:A721,"*.")-COUNTIF(A$15:A721,"*)")+1,0))</f>
        <v>4.607</v>
      </c>
      <c r="B722" s="200" t="s">
        <v>1859</v>
      </c>
      <c r="C722" s="201" t="s">
        <v>4566</v>
      </c>
      <c r="D722" s="234" t="s">
        <v>99</v>
      </c>
      <c r="E722" s="242">
        <v>1</v>
      </c>
      <c r="F722" s="5"/>
      <c r="G722" s="198">
        <f t="shared" si="15"/>
        <v>0</v>
      </c>
    </row>
    <row r="723" spans="1:7" ht="23.25" x14ac:dyDescent="0.35">
      <c r="A723" s="238" t="str">
        <f>CONCATENATE($A$14,".",TEXT(COUNTA(A$15:A722)-COUNTIF(A$15:A722,"*.")-COUNTIF(A$15:A722,"*)")+1,0))</f>
        <v>4.608</v>
      </c>
      <c r="B723" s="200" t="s">
        <v>1860</v>
      </c>
      <c r="C723" s="201" t="s">
        <v>4567</v>
      </c>
      <c r="D723" s="234" t="s">
        <v>99</v>
      </c>
      <c r="E723" s="242">
        <v>1</v>
      </c>
      <c r="F723" s="5"/>
      <c r="G723" s="198">
        <f t="shared" si="15"/>
        <v>0</v>
      </c>
    </row>
    <row r="724" spans="1:7" ht="34.9" x14ac:dyDescent="0.35">
      <c r="A724" s="238" t="str">
        <f>CONCATENATE($A$14,".",TEXT(COUNTA(A$15:A723)-COUNTIF(A$15:A723,"*.")-COUNTIF(A$15:A723,"*)")+1,0))</f>
        <v>4.609</v>
      </c>
      <c r="B724" s="200" t="s">
        <v>1861</v>
      </c>
      <c r="C724" s="201" t="s">
        <v>4568</v>
      </c>
      <c r="D724" s="234" t="s">
        <v>99</v>
      </c>
      <c r="E724" s="242">
        <v>1</v>
      </c>
      <c r="F724" s="5"/>
      <c r="G724" s="198">
        <f t="shared" si="15"/>
        <v>0</v>
      </c>
    </row>
    <row r="725" spans="1:7" ht="23.25" x14ac:dyDescent="0.35">
      <c r="A725" s="238" t="str">
        <f>CONCATENATE($A$14,".",TEXT(COUNTA(A$15:A724)-COUNTIF(A$15:A724,"*.")-COUNTIF(A$15:A724,"*)")+1,0))</f>
        <v>4.610</v>
      </c>
      <c r="B725" s="200" t="s">
        <v>1862</v>
      </c>
      <c r="C725" s="201" t="s">
        <v>4569</v>
      </c>
      <c r="D725" s="234" t="s">
        <v>99</v>
      </c>
      <c r="E725" s="242">
        <v>1</v>
      </c>
      <c r="F725" s="5"/>
      <c r="G725" s="198">
        <f t="shared" si="15"/>
        <v>0</v>
      </c>
    </row>
    <row r="726" spans="1:7" ht="23.25" x14ac:dyDescent="0.35">
      <c r="A726" s="238" t="str">
        <f>CONCATENATE($A$14,".",TEXT(COUNTA(A$15:A725)-COUNTIF(A$15:A725,"*.")-COUNTIF(A$15:A725,"*)")+1,0))</f>
        <v>4.611</v>
      </c>
      <c r="B726" s="200" t="s">
        <v>1863</v>
      </c>
      <c r="C726" s="201" t="s">
        <v>4570</v>
      </c>
      <c r="D726" s="234" t="s">
        <v>99</v>
      </c>
      <c r="E726" s="242">
        <v>1</v>
      </c>
      <c r="F726" s="5"/>
      <c r="G726" s="198">
        <f t="shared" si="15"/>
        <v>0</v>
      </c>
    </row>
    <row r="727" spans="1:7" ht="23.25" x14ac:dyDescent="0.35">
      <c r="A727" s="238" t="str">
        <f>CONCATENATE($A$14,".",TEXT(COUNTA(A$15:A726)-COUNTIF(A$15:A726,"*.")-COUNTIF(A$15:A726,"*)")+1,0))</f>
        <v>4.612</v>
      </c>
      <c r="B727" s="200" t="s">
        <v>1864</v>
      </c>
      <c r="C727" s="201" t="s">
        <v>4571</v>
      </c>
      <c r="D727" s="234" t="s">
        <v>99</v>
      </c>
      <c r="E727" s="242">
        <v>1</v>
      </c>
      <c r="F727" s="5"/>
      <c r="G727" s="198">
        <f t="shared" si="15"/>
        <v>0</v>
      </c>
    </row>
    <row r="728" spans="1:7" x14ac:dyDescent="0.35">
      <c r="A728" s="122"/>
      <c r="B728" s="123"/>
      <c r="C728" s="244"/>
      <c r="D728" s="245"/>
      <c r="E728" s="246"/>
      <c r="F728" s="247"/>
      <c r="G728" s="248"/>
    </row>
    <row r="729" spans="1:7" x14ac:dyDescent="0.35">
      <c r="A729" s="177"/>
      <c r="B729" s="178" t="str">
        <f>B8</f>
        <v>PREZRAČEVANJE IN KLIMATIZACIJA SISTEM KS 12</v>
      </c>
      <c r="C729" s="178" t="str">
        <f>$C$8</f>
        <v>VENTILATION AND AIR CONDITIONING SYSTEM KS 12</v>
      </c>
      <c r="D729" s="179"/>
      <c r="E729" s="180"/>
      <c r="F729" s="181"/>
      <c r="G729" s="219">
        <f>SUM(G13:G728)</f>
        <v>0</v>
      </c>
    </row>
  </sheetData>
  <sheetProtection algorithmName="SHA-512" hashValue="B/lIKxpovFuC19PgTTx8WHIT1PiCyfcbNtgYh6FpWOuCJahwB3w2YGXIKA57aCFzS9VcruK5VaasvDt4OLDXcQ==" saltValue="i5V3J9fg4BpcpEX1qOdkE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9F0DB-172B-467D-904D-190CCDDDF12B}">
  <sheetPr codeName="List12">
    <pageSetUpPr fitToPage="1"/>
  </sheetPr>
  <dimension ref="A1:K951"/>
  <sheetViews>
    <sheetView view="pageBreakPreview" topLeftCell="A87"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1179</v>
      </c>
      <c r="B8" s="170" t="s">
        <v>1178</v>
      </c>
      <c r="C8" s="170" t="s">
        <v>4572</v>
      </c>
      <c r="D8" s="165"/>
      <c r="E8" s="166"/>
      <c r="F8" s="167"/>
      <c r="G8" s="171">
        <f>G951</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249"/>
      <c r="G13" s="189"/>
    </row>
    <row r="14" spans="1:11" s="192" customFormat="1" ht="13.15" x14ac:dyDescent="0.4">
      <c r="A14" s="190" t="s">
        <v>1180</v>
      </c>
      <c r="B14" s="223" t="str">
        <f>B8</f>
        <v>PREZRAČEVANJE IN KLIMATIZACIJA SISTEM KS 13</v>
      </c>
      <c r="C14" s="223" t="str">
        <f>$C$8</f>
        <v>VENTILATION AND AIR CONDITIONING SYSTEM KS 13</v>
      </c>
      <c r="D14" s="195"/>
      <c r="E14" s="224"/>
      <c r="F14" s="250"/>
      <c r="G14" s="198"/>
    </row>
    <row r="15" spans="1:11" x14ac:dyDescent="0.35">
      <c r="A15" s="193"/>
      <c r="B15" s="111"/>
      <c r="C15" s="194"/>
      <c r="D15" s="195"/>
      <c r="E15" s="224"/>
      <c r="F15" s="250"/>
      <c r="G15" s="198"/>
    </row>
    <row r="16" spans="1:11" ht="23.25" x14ac:dyDescent="0.35">
      <c r="A16" s="238" t="str">
        <f>CONCATENATE($A$14,".",TEXT(COUNTA(A$15:A15)-COUNTIF(A$15:A15,"*.")-COUNTIF(A$15:A15,"*)")+1,0))</f>
        <v>5.1</v>
      </c>
      <c r="B16" s="200" t="s">
        <v>3188</v>
      </c>
      <c r="C16" s="201" t="s">
        <v>4573</v>
      </c>
      <c r="D16" s="204"/>
      <c r="E16" s="205"/>
      <c r="F16" s="250"/>
      <c r="G16" s="198" t="str">
        <f t="shared" ref="G16:G30" si="0">IF(OR(E16="",E16=0),"",E16*F16)</f>
        <v/>
      </c>
      <c r="K16" s="221"/>
    </row>
    <row r="17" spans="1:7" x14ac:dyDescent="0.35">
      <c r="A17" s="202"/>
      <c r="B17" s="200" t="s">
        <v>70</v>
      </c>
      <c r="C17" s="201" t="s">
        <v>3534</v>
      </c>
      <c r="D17" s="204"/>
      <c r="E17" s="205"/>
      <c r="F17" s="250"/>
      <c r="G17" s="198" t="str">
        <f t="shared" si="0"/>
        <v/>
      </c>
    </row>
    <row r="18" spans="1:7" x14ac:dyDescent="0.35">
      <c r="A18" s="202"/>
      <c r="B18" s="116" t="s">
        <v>1865</v>
      </c>
      <c r="C18" s="203" t="s">
        <v>4574</v>
      </c>
      <c r="D18" s="204"/>
      <c r="E18" s="205"/>
      <c r="F18" s="250"/>
      <c r="G18" s="198" t="str">
        <f t="shared" si="0"/>
        <v/>
      </c>
    </row>
    <row r="19" spans="1:7" x14ac:dyDescent="0.35">
      <c r="A19" s="202"/>
      <c r="B19" s="206" t="s">
        <v>72</v>
      </c>
      <c r="C19" s="207" t="s">
        <v>3536</v>
      </c>
      <c r="D19" s="204"/>
      <c r="E19" s="205"/>
      <c r="F19" s="250"/>
      <c r="G19" s="198" t="str">
        <f t="shared" si="0"/>
        <v/>
      </c>
    </row>
    <row r="20" spans="1:7" x14ac:dyDescent="0.35">
      <c r="A20" s="208"/>
      <c r="B20" s="116" t="s">
        <v>1866</v>
      </c>
      <c r="C20" s="203" t="s">
        <v>4575</v>
      </c>
      <c r="D20" s="204"/>
      <c r="E20" s="205"/>
      <c r="F20" s="250"/>
      <c r="G20" s="198" t="str">
        <f t="shared" si="0"/>
        <v/>
      </c>
    </row>
    <row r="21" spans="1:7" x14ac:dyDescent="0.35">
      <c r="A21" s="208"/>
      <c r="B21" s="206" t="s">
        <v>72</v>
      </c>
      <c r="C21" s="207" t="s">
        <v>3536</v>
      </c>
      <c r="D21" s="204"/>
      <c r="E21" s="205"/>
      <c r="F21" s="250"/>
      <c r="G21" s="198" t="str">
        <f t="shared" si="0"/>
        <v/>
      </c>
    </row>
    <row r="22" spans="1:7" x14ac:dyDescent="0.35">
      <c r="A22" s="208"/>
      <c r="B22" s="116" t="s">
        <v>1867</v>
      </c>
      <c r="C22" s="203" t="s">
        <v>4576</v>
      </c>
      <c r="D22" s="204"/>
      <c r="E22" s="205"/>
      <c r="F22" s="250"/>
      <c r="G22" s="198" t="str">
        <f t="shared" si="0"/>
        <v/>
      </c>
    </row>
    <row r="23" spans="1:7" x14ac:dyDescent="0.35">
      <c r="A23" s="208"/>
      <c r="B23" s="206" t="s">
        <v>72</v>
      </c>
      <c r="C23" s="207" t="s">
        <v>3536</v>
      </c>
      <c r="D23" s="204"/>
      <c r="E23" s="205"/>
      <c r="F23" s="250"/>
      <c r="G23" s="198" t="str">
        <f t="shared" si="0"/>
        <v/>
      </c>
    </row>
    <row r="24" spans="1:7" x14ac:dyDescent="0.35">
      <c r="A24" s="208"/>
      <c r="B24" s="116" t="s">
        <v>1868</v>
      </c>
      <c r="C24" s="203" t="s">
        <v>4577</v>
      </c>
      <c r="D24" s="204"/>
      <c r="E24" s="205"/>
      <c r="F24" s="250"/>
      <c r="G24" s="198" t="str">
        <f t="shared" si="0"/>
        <v/>
      </c>
    </row>
    <row r="25" spans="1:7" ht="34.9" x14ac:dyDescent="0.35">
      <c r="A25" s="202"/>
      <c r="B25" s="200" t="s">
        <v>1869</v>
      </c>
      <c r="C25" s="201" t="s">
        <v>4578</v>
      </c>
      <c r="D25" s="204"/>
      <c r="E25" s="205"/>
      <c r="F25" s="250"/>
      <c r="G25" s="198" t="str">
        <f t="shared" si="0"/>
        <v/>
      </c>
    </row>
    <row r="26" spans="1:7" ht="34.9" x14ac:dyDescent="0.35">
      <c r="A26" s="202"/>
      <c r="B26" s="200" t="s">
        <v>1870</v>
      </c>
      <c r="C26" s="201" t="s">
        <v>4579</v>
      </c>
      <c r="D26" s="204"/>
      <c r="E26" s="205"/>
      <c r="F26" s="250"/>
      <c r="G26" s="198" t="str">
        <f t="shared" si="0"/>
        <v/>
      </c>
    </row>
    <row r="27" spans="1:7" ht="34.9" x14ac:dyDescent="0.35">
      <c r="A27" s="202"/>
      <c r="B27" s="200" t="s">
        <v>1871</v>
      </c>
      <c r="C27" s="201" t="s">
        <v>4580</v>
      </c>
      <c r="D27" s="204"/>
      <c r="E27" s="205"/>
      <c r="F27" s="250"/>
      <c r="G27" s="198" t="str">
        <f t="shared" si="0"/>
        <v/>
      </c>
    </row>
    <row r="28" spans="1:7" ht="23.25" x14ac:dyDescent="0.35">
      <c r="A28" s="202"/>
      <c r="B28" s="200" t="s">
        <v>1872</v>
      </c>
      <c r="C28" s="201" t="s">
        <v>4581</v>
      </c>
      <c r="D28" s="204"/>
      <c r="E28" s="205"/>
      <c r="F28" s="250"/>
      <c r="G28" s="198" t="str">
        <f t="shared" si="0"/>
        <v/>
      </c>
    </row>
    <row r="29" spans="1:7" ht="34.9" x14ac:dyDescent="0.35">
      <c r="A29" s="202"/>
      <c r="B29" s="200" t="s">
        <v>1873</v>
      </c>
      <c r="C29" s="201" t="s">
        <v>4582</v>
      </c>
      <c r="D29" s="204"/>
      <c r="E29" s="205"/>
      <c r="F29" s="250"/>
      <c r="G29" s="198" t="str">
        <f t="shared" si="0"/>
        <v/>
      </c>
    </row>
    <row r="30" spans="1:7" ht="23.25" x14ac:dyDescent="0.35">
      <c r="A30" s="202"/>
      <c r="B30" s="200" t="s">
        <v>1872</v>
      </c>
      <c r="C30" s="201" t="s">
        <v>4581</v>
      </c>
      <c r="D30" s="204"/>
      <c r="E30" s="205"/>
      <c r="F30" s="250"/>
      <c r="G30" s="198" t="str">
        <f t="shared" si="0"/>
        <v/>
      </c>
    </row>
    <row r="31" spans="1:7" ht="46.5" x14ac:dyDescent="0.35">
      <c r="A31" s="202"/>
      <c r="B31" s="200" t="s">
        <v>1874</v>
      </c>
      <c r="C31" s="201" t="s">
        <v>4583</v>
      </c>
      <c r="D31" s="204"/>
      <c r="E31" s="205"/>
      <c r="F31" s="250"/>
      <c r="G31" s="198"/>
    </row>
    <row r="32" spans="1:7" ht="34.9" x14ac:dyDescent="0.35">
      <c r="A32" s="202"/>
      <c r="B32" s="200" t="s">
        <v>1875</v>
      </c>
      <c r="C32" s="201" t="s">
        <v>4584</v>
      </c>
      <c r="D32" s="204"/>
      <c r="E32" s="205"/>
      <c r="F32" s="250"/>
      <c r="G32" s="198"/>
    </row>
    <row r="33" spans="1:7" ht="23.25" x14ac:dyDescent="0.35">
      <c r="A33" s="202"/>
      <c r="B33" s="200" t="s">
        <v>1872</v>
      </c>
      <c r="C33" s="201" t="s">
        <v>4581</v>
      </c>
      <c r="D33" s="204"/>
      <c r="E33" s="205"/>
      <c r="F33" s="250"/>
      <c r="G33" s="198"/>
    </row>
    <row r="34" spans="1:7" ht="34.9" x14ac:dyDescent="0.35">
      <c r="A34" s="202"/>
      <c r="B34" s="200" t="s">
        <v>1876</v>
      </c>
      <c r="C34" s="201" t="s">
        <v>4585</v>
      </c>
      <c r="D34" s="204"/>
      <c r="E34" s="205"/>
      <c r="F34" s="250"/>
      <c r="G34" s="198"/>
    </row>
    <row r="35" spans="1:7" ht="58.15" x14ac:dyDescent="0.35">
      <c r="A35" s="202"/>
      <c r="B35" s="200" t="s">
        <v>1877</v>
      </c>
      <c r="C35" s="201" t="s">
        <v>4586</v>
      </c>
      <c r="D35" s="204"/>
      <c r="E35" s="205"/>
      <c r="F35" s="250"/>
      <c r="G35" s="198"/>
    </row>
    <row r="36" spans="1:7" ht="23.25" x14ac:dyDescent="0.35">
      <c r="A36" s="202"/>
      <c r="B36" s="200" t="s">
        <v>1878</v>
      </c>
      <c r="C36" s="201" t="s">
        <v>4587</v>
      </c>
      <c r="D36" s="204"/>
      <c r="E36" s="205"/>
      <c r="F36" s="250"/>
      <c r="G36" s="198"/>
    </row>
    <row r="37" spans="1:7" ht="34.9" x14ac:dyDescent="0.35">
      <c r="A37" s="202"/>
      <c r="B37" s="200" t="s">
        <v>1879</v>
      </c>
      <c r="C37" s="201" t="s">
        <v>4588</v>
      </c>
      <c r="D37" s="204"/>
      <c r="E37" s="205"/>
      <c r="F37" s="250"/>
      <c r="G37" s="198"/>
    </row>
    <row r="38" spans="1:7" x14ac:dyDescent="0.35">
      <c r="A38" s="202"/>
      <c r="B38" s="116" t="s">
        <v>1880</v>
      </c>
      <c r="C38" s="203" t="s">
        <v>4589</v>
      </c>
      <c r="D38" s="204"/>
      <c r="E38" s="205"/>
      <c r="F38" s="250"/>
      <c r="G38" s="198"/>
    </row>
    <row r="39" spans="1:7" ht="34.9" x14ac:dyDescent="0.35">
      <c r="A39" s="202"/>
      <c r="B39" s="200" t="s">
        <v>1881</v>
      </c>
      <c r="C39" s="201" t="s">
        <v>4590</v>
      </c>
      <c r="D39" s="204"/>
      <c r="E39" s="205"/>
      <c r="F39" s="250"/>
      <c r="G39" s="198"/>
    </row>
    <row r="40" spans="1:7" ht="23.25" x14ac:dyDescent="0.35">
      <c r="A40" s="202"/>
      <c r="B40" s="200" t="s">
        <v>1882</v>
      </c>
      <c r="C40" s="201" t="s">
        <v>4591</v>
      </c>
      <c r="D40" s="204"/>
      <c r="E40" s="205"/>
      <c r="F40" s="250"/>
      <c r="G40" s="198"/>
    </row>
    <row r="41" spans="1:7" ht="58.15" x14ac:dyDescent="0.35">
      <c r="A41" s="202"/>
      <c r="B41" s="200" t="s">
        <v>1883</v>
      </c>
      <c r="C41" s="201" t="s">
        <v>4592</v>
      </c>
      <c r="D41" s="204"/>
      <c r="E41" s="205"/>
      <c r="F41" s="250"/>
      <c r="G41" s="198"/>
    </row>
    <row r="42" spans="1:7" ht="23.25" x14ac:dyDescent="0.35">
      <c r="A42" s="202"/>
      <c r="B42" s="200" t="s">
        <v>1884</v>
      </c>
      <c r="C42" s="201" t="s">
        <v>4593</v>
      </c>
      <c r="D42" s="204"/>
      <c r="E42" s="205"/>
      <c r="F42" s="250"/>
      <c r="G42" s="198"/>
    </row>
    <row r="43" spans="1:7" ht="34.9" x14ac:dyDescent="0.35">
      <c r="A43" s="202"/>
      <c r="B43" s="200" t="s">
        <v>1885</v>
      </c>
      <c r="C43" s="201" t="s">
        <v>4594</v>
      </c>
      <c r="D43" s="204"/>
      <c r="E43" s="205"/>
      <c r="F43" s="250"/>
      <c r="G43" s="198"/>
    </row>
    <row r="44" spans="1:7" ht="34.9" x14ac:dyDescent="0.35">
      <c r="A44" s="202"/>
      <c r="B44" s="200" t="s">
        <v>1885</v>
      </c>
      <c r="C44" s="201" t="s">
        <v>4594</v>
      </c>
      <c r="D44" s="204"/>
      <c r="E44" s="205"/>
      <c r="F44" s="250"/>
      <c r="G44" s="198"/>
    </row>
    <row r="45" spans="1:7" ht="34.9" x14ac:dyDescent="0.35">
      <c r="A45" s="202"/>
      <c r="B45" s="200" t="s">
        <v>1886</v>
      </c>
      <c r="C45" s="201" t="s">
        <v>4595</v>
      </c>
      <c r="D45" s="204"/>
      <c r="E45" s="205"/>
      <c r="F45" s="250"/>
      <c r="G45" s="198"/>
    </row>
    <row r="46" spans="1:7" ht="34.9" x14ac:dyDescent="0.35">
      <c r="A46" s="202"/>
      <c r="B46" s="200" t="s">
        <v>1887</v>
      </c>
      <c r="C46" s="201" t="s">
        <v>4596</v>
      </c>
      <c r="D46" s="204"/>
      <c r="E46" s="205"/>
      <c r="F46" s="250"/>
      <c r="G46" s="198"/>
    </row>
    <row r="47" spans="1:7" x14ac:dyDescent="0.35">
      <c r="A47" s="202"/>
      <c r="B47" s="116" t="s">
        <v>89</v>
      </c>
      <c r="C47" s="203" t="s">
        <v>3555</v>
      </c>
      <c r="D47" s="204"/>
      <c r="E47" s="205"/>
      <c r="F47" s="250"/>
      <c r="G47" s="198"/>
    </row>
    <row r="48" spans="1:7" x14ac:dyDescent="0.35">
      <c r="A48" s="202"/>
      <c r="B48" s="116" t="s">
        <v>1245</v>
      </c>
      <c r="C48" s="203" t="s">
        <v>3946</v>
      </c>
      <c r="D48" s="204"/>
      <c r="E48" s="205"/>
      <c r="F48" s="250"/>
      <c r="G48" s="198"/>
    </row>
    <row r="49" spans="1:7" x14ac:dyDescent="0.35">
      <c r="A49" s="202"/>
      <c r="B49" s="116" t="s">
        <v>1246</v>
      </c>
      <c r="C49" s="203" t="s">
        <v>3947</v>
      </c>
      <c r="D49" s="204"/>
      <c r="E49" s="205"/>
      <c r="F49" s="250"/>
      <c r="G49" s="198"/>
    </row>
    <row r="50" spans="1:7" x14ac:dyDescent="0.35">
      <c r="A50" s="202"/>
      <c r="B50" s="116" t="s">
        <v>1247</v>
      </c>
      <c r="C50" s="203" t="s">
        <v>3948</v>
      </c>
      <c r="D50" s="204"/>
      <c r="E50" s="205"/>
      <c r="F50" s="250"/>
      <c r="G50" s="198"/>
    </row>
    <row r="51" spans="1:7" x14ac:dyDescent="0.35">
      <c r="A51" s="202"/>
      <c r="B51" s="116" t="s">
        <v>1248</v>
      </c>
      <c r="C51" s="203" t="s">
        <v>3949</v>
      </c>
      <c r="D51" s="204"/>
      <c r="E51" s="205"/>
      <c r="F51" s="250"/>
      <c r="G51" s="198"/>
    </row>
    <row r="52" spans="1:7" x14ac:dyDescent="0.35">
      <c r="A52" s="202"/>
      <c r="B52" s="116" t="s">
        <v>94</v>
      </c>
      <c r="C52" s="203" t="s">
        <v>3560</v>
      </c>
      <c r="D52" s="204"/>
      <c r="E52" s="205"/>
      <c r="F52" s="250"/>
      <c r="G52" s="198"/>
    </row>
    <row r="53" spans="1:7" x14ac:dyDescent="0.35">
      <c r="A53" s="202"/>
      <c r="B53" s="116" t="s">
        <v>647</v>
      </c>
      <c r="C53" s="203" t="s">
        <v>3843</v>
      </c>
      <c r="D53" s="204"/>
      <c r="E53" s="205"/>
      <c r="F53" s="250"/>
      <c r="G53" s="198"/>
    </row>
    <row r="54" spans="1:7" x14ac:dyDescent="0.35">
      <c r="A54" s="202"/>
      <c r="B54" s="116" t="s">
        <v>95</v>
      </c>
      <c r="C54" s="203" t="s">
        <v>3562</v>
      </c>
      <c r="D54" s="204"/>
      <c r="E54" s="205"/>
      <c r="F54" s="250"/>
      <c r="G54" s="198"/>
    </row>
    <row r="55" spans="1:7" x14ac:dyDescent="0.35">
      <c r="A55" s="202"/>
      <c r="B55" s="116" t="s">
        <v>96</v>
      </c>
      <c r="C55" s="203" t="s">
        <v>3563</v>
      </c>
      <c r="D55" s="204"/>
      <c r="E55" s="205"/>
      <c r="F55" s="250"/>
      <c r="G55" s="198"/>
    </row>
    <row r="56" spans="1:7" ht="58.15" x14ac:dyDescent="0.35">
      <c r="A56" s="202"/>
      <c r="B56" s="210" t="s">
        <v>3182</v>
      </c>
      <c r="C56" s="211" t="s">
        <v>3564</v>
      </c>
      <c r="D56" s="204"/>
      <c r="E56" s="205"/>
      <c r="F56" s="250"/>
      <c r="G56" s="198"/>
    </row>
    <row r="57" spans="1:7" ht="23.25" x14ac:dyDescent="0.35">
      <c r="A57" s="202"/>
      <c r="B57" s="116" t="s">
        <v>97</v>
      </c>
      <c r="C57" s="203" t="s">
        <v>3964</v>
      </c>
      <c r="D57" s="195" t="s">
        <v>98</v>
      </c>
      <c r="E57" s="196">
        <v>1</v>
      </c>
      <c r="F57" s="6"/>
      <c r="G57" s="198">
        <f>ROUND(E57*F57,2)</f>
        <v>0</v>
      </c>
    </row>
    <row r="58" spans="1:7" x14ac:dyDescent="0.35">
      <c r="A58" s="202"/>
      <c r="B58" s="200"/>
      <c r="C58" s="201"/>
      <c r="D58" s="195"/>
      <c r="E58" s="196"/>
      <c r="F58" s="250"/>
      <c r="G58" s="198"/>
    </row>
    <row r="59" spans="1:7" x14ac:dyDescent="0.35">
      <c r="A59" s="202"/>
      <c r="B59" s="116" t="s">
        <v>1888</v>
      </c>
      <c r="C59" s="203" t="s">
        <v>4597</v>
      </c>
      <c r="D59" s="204"/>
      <c r="E59" s="205"/>
      <c r="F59" s="250"/>
      <c r="G59" s="198"/>
    </row>
    <row r="60" spans="1:7" ht="34.9" x14ac:dyDescent="0.35">
      <c r="A60" s="202"/>
      <c r="B60" s="200" t="s">
        <v>1889</v>
      </c>
      <c r="C60" s="201" t="s">
        <v>4598</v>
      </c>
      <c r="D60" s="204"/>
      <c r="E60" s="205"/>
      <c r="F60" s="250"/>
      <c r="G60" s="198"/>
    </row>
    <row r="61" spans="1:7" ht="23.25" x14ac:dyDescent="0.35">
      <c r="A61" s="202"/>
      <c r="B61" s="200" t="s">
        <v>1890</v>
      </c>
      <c r="C61" s="201" t="s">
        <v>4599</v>
      </c>
      <c r="D61" s="204"/>
      <c r="E61" s="205"/>
      <c r="F61" s="250"/>
      <c r="G61" s="198"/>
    </row>
    <row r="62" spans="1:7" ht="34.9" x14ac:dyDescent="0.35">
      <c r="A62" s="202"/>
      <c r="B62" s="200" t="s">
        <v>1891</v>
      </c>
      <c r="C62" s="201" t="s">
        <v>4600</v>
      </c>
      <c r="D62" s="204"/>
      <c r="E62" s="205"/>
      <c r="F62" s="250"/>
      <c r="G62" s="198"/>
    </row>
    <row r="63" spans="1:7" ht="23.25" x14ac:dyDescent="0.35">
      <c r="A63" s="202"/>
      <c r="B63" s="200" t="s">
        <v>1892</v>
      </c>
      <c r="C63" s="201" t="s">
        <v>4601</v>
      </c>
      <c r="D63" s="204"/>
      <c r="E63" s="205"/>
      <c r="F63" s="250"/>
      <c r="G63" s="198"/>
    </row>
    <row r="64" spans="1:7" ht="23.25" x14ac:dyDescent="0.35">
      <c r="A64" s="202"/>
      <c r="B64" s="200" t="s">
        <v>1893</v>
      </c>
      <c r="C64" s="201" t="s">
        <v>4602</v>
      </c>
      <c r="D64" s="204"/>
      <c r="E64" s="205"/>
      <c r="F64" s="250"/>
      <c r="G64" s="198" t="str">
        <f t="shared" ref="G64:G67" si="1">IF(OR(E64="",E64=0),"",E64*F64)</f>
        <v/>
      </c>
    </row>
    <row r="65" spans="1:7" ht="23.25" x14ac:dyDescent="0.35">
      <c r="A65" s="202"/>
      <c r="B65" s="200" t="s">
        <v>1894</v>
      </c>
      <c r="C65" s="201" t="s">
        <v>4603</v>
      </c>
      <c r="D65" s="204"/>
      <c r="E65" s="205"/>
      <c r="F65" s="250"/>
      <c r="G65" s="198" t="str">
        <f t="shared" si="1"/>
        <v/>
      </c>
    </row>
    <row r="66" spans="1:7" ht="58.15" x14ac:dyDescent="0.35">
      <c r="A66" s="202"/>
      <c r="B66" s="200" t="s">
        <v>1895</v>
      </c>
      <c r="C66" s="201" t="s">
        <v>4604</v>
      </c>
      <c r="D66" s="204"/>
      <c r="E66" s="205"/>
      <c r="F66" s="250"/>
      <c r="G66" s="198" t="str">
        <f t="shared" si="1"/>
        <v/>
      </c>
    </row>
    <row r="67" spans="1:7" ht="23.25" x14ac:dyDescent="0.35">
      <c r="A67" s="202"/>
      <c r="B67" s="200" t="s">
        <v>1896</v>
      </c>
      <c r="C67" s="201" t="s">
        <v>4605</v>
      </c>
      <c r="D67" s="204"/>
      <c r="E67" s="205"/>
      <c r="F67" s="250"/>
      <c r="G67" s="198" t="str">
        <f t="shared" si="1"/>
        <v/>
      </c>
    </row>
    <row r="68" spans="1:7" x14ac:dyDescent="0.35">
      <c r="A68" s="208"/>
      <c r="B68" s="116" t="s">
        <v>89</v>
      </c>
      <c r="C68" s="203" t="s">
        <v>3555</v>
      </c>
      <c r="D68" s="195"/>
      <c r="E68" s="209"/>
      <c r="F68" s="250"/>
      <c r="G68" s="198"/>
    </row>
    <row r="69" spans="1:7" x14ac:dyDescent="0.35">
      <c r="A69" s="208"/>
      <c r="B69" s="116" t="s">
        <v>1258</v>
      </c>
      <c r="C69" s="203" t="s">
        <v>3961</v>
      </c>
      <c r="D69" s="195"/>
      <c r="E69" s="209"/>
      <c r="F69" s="250"/>
      <c r="G69" s="198"/>
    </row>
    <row r="70" spans="1:7" x14ac:dyDescent="0.35">
      <c r="A70" s="208"/>
      <c r="B70" s="116" t="s">
        <v>1259</v>
      </c>
      <c r="C70" s="203" t="s">
        <v>3962</v>
      </c>
      <c r="D70" s="195"/>
      <c r="E70" s="209"/>
      <c r="F70" s="250"/>
      <c r="G70" s="198"/>
    </row>
    <row r="71" spans="1:7" x14ac:dyDescent="0.35">
      <c r="A71" s="208"/>
      <c r="B71" s="116" t="s">
        <v>1260</v>
      </c>
      <c r="C71" s="203" t="s">
        <v>3963</v>
      </c>
      <c r="D71" s="195"/>
      <c r="E71" s="209"/>
      <c r="F71" s="250"/>
      <c r="G71" s="198"/>
    </row>
    <row r="72" spans="1:7" x14ac:dyDescent="0.35">
      <c r="A72" s="208"/>
      <c r="B72" s="116" t="s">
        <v>215</v>
      </c>
      <c r="C72" s="203" t="s">
        <v>3716</v>
      </c>
      <c r="D72" s="195"/>
      <c r="E72" s="209"/>
      <c r="F72" s="250"/>
      <c r="G72" s="198"/>
    </row>
    <row r="73" spans="1:7" x14ac:dyDescent="0.35">
      <c r="A73" s="208"/>
      <c r="B73" s="116" t="s">
        <v>94</v>
      </c>
      <c r="C73" s="203" t="s">
        <v>3560</v>
      </c>
      <c r="D73" s="195"/>
      <c r="E73" s="209"/>
      <c r="F73" s="250"/>
      <c r="G73" s="198"/>
    </row>
    <row r="74" spans="1:7" x14ac:dyDescent="0.35">
      <c r="A74" s="208"/>
      <c r="B74" s="116" t="s">
        <v>647</v>
      </c>
      <c r="C74" s="203" t="s">
        <v>3843</v>
      </c>
      <c r="D74" s="195"/>
      <c r="E74" s="209"/>
      <c r="F74" s="250"/>
      <c r="G74" s="198"/>
    </row>
    <row r="75" spans="1:7" x14ac:dyDescent="0.35">
      <c r="A75" s="208"/>
      <c r="B75" s="116" t="s">
        <v>95</v>
      </c>
      <c r="C75" s="203" t="s">
        <v>3562</v>
      </c>
      <c r="D75" s="195"/>
      <c r="E75" s="209"/>
      <c r="F75" s="250"/>
      <c r="G75" s="198"/>
    </row>
    <row r="76" spans="1:7" x14ac:dyDescent="0.35">
      <c r="A76" s="208"/>
      <c r="B76" s="116" t="s">
        <v>96</v>
      </c>
      <c r="C76" s="203" t="s">
        <v>3563</v>
      </c>
      <c r="D76" s="195"/>
      <c r="E76" s="196"/>
      <c r="F76" s="250"/>
      <c r="G76" s="198"/>
    </row>
    <row r="77" spans="1:7" ht="58.15" x14ac:dyDescent="0.35">
      <c r="A77" s="208"/>
      <c r="B77" s="210" t="s">
        <v>3182</v>
      </c>
      <c r="C77" s="211" t="s">
        <v>3564</v>
      </c>
      <c r="D77" s="195"/>
      <c r="E77" s="196"/>
      <c r="F77" s="250"/>
      <c r="G77" s="198"/>
    </row>
    <row r="78" spans="1:7" ht="23.25" x14ac:dyDescent="0.35">
      <c r="A78" s="208"/>
      <c r="B78" s="116" t="s">
        <v>97</v>
      </c>
      <c r="C78" s="203" t="s">
        <v>3964</v>
      </c>
      <c r="D78" s="195" t="s">
        <v>98</v>
      </c>
      <c r="E78" s="196">
        <v>1</v>
      </c>
      <c r="F78" s="6"/>
      <c r="G78" s="198">
        <f>ROUND(E78*F78,2)</f>
        <v>0</v>
      </c>
    </row>
    <row r="79" spans="1:7" x14ac:dyDescent="0.35">
      <c r="A79" s="208"/>
      <c r="B79" s="200"/>
      <c r="C79" s="201"/>
      <c r="D79" s="204"/>
      <c r="E79" s="205"/>
      <c r="F79" s="250"/>
      <c r="G79" s="198" t="str">
        <f t="shared" ref="G79:G81" si="2">IF(OR(E79="",E79=0),"",E79*F79)</f>
        <v/>
      </c>
    </row>
    <row r="80" spans="1:7" ht="23.25" x14ac:dyDescent="0.35">
      <c r="A80" s="208"/>
      <c r="B80" s="116" t="s">
        <v>591</v>
      </c>
      <c r="C80" s="203" t="s">
        <v>3566</v>
      </c>
      <c r="D80" s="204"/>
      <c r="E80" s="205"/>
      <c r="F80" s="250"/>
      <c r="G80" s="198" t="str">
        <f t="shared" si="2"/>
        <v/>
      </c>
    </row>
    <row r="81" spans="1:7" x14ac:dyDescent="0.35">
      <c r="A81" s="208"/>
      <c r="B81" s="200"/>
      <c r="C81" s="201"/>
      <c r="D81" s="204"/>
      <c r="E81" s="205"/>
      <c r="F81" s="250"/>
      <c r="G81" s="198" t="str">
        <f t="shared" si="2"/>
        <v/>
      </c>
    </row>
    <row r="82" spans="1:7" ht="23.25" x14ac:dyDescent="0.35">
      <c r="A82" s="238" t="str">
        <f>CONCATENATE($A$14,".",TEXT(COUNTA(A$15:A81)-COUNTIF(A$15:A81,"*.")-COUNTIF(A$15:A81,"*)")+1,0))</f>
        <v>5.2</v>
      </c>
      <c r="B82" s="200" t="s">
        <v>1897</v>
      </c>
      <c r="C82" s="201" t="s">
        <v>4606</v>
      </c>
      <c r="D82" s="195" t="s">
        <v>99</v>
      </c>
      <c r="E82" s="196">
        <v>1</v>
      </c>
      <c r="F82" s="6"/>
      <c r="G82" s="198">
        <f t="shared" ref="G82:G145" si="3">ROUND(E82*F82,2)</f>
        <v>0</v>
      </c>
    </row>
    <row r="83" spans="1:7" ht="34.9" x14ac:dyDescent="0.35">
      <c r="A83" s="238" t="str">
        <f>CONCATENATE($A$14,".",TEXT(COUNTA(A$15:A82)-COUNTIF(A$15:A82,"*.")-COUNTIF(A$15:A82,"*)")+1,0))</f>
        <v>5.3</v>
      </c>
      <c r="B83" s="200" t="s">
        <v>1898</v>
      </c>
      <c r="C83" s="201" t="s">
        <v>4607</v>
      </c>
      <c r="D83" s="195" t="s">
        <v>99</v>
      </c>
      <c r="E83" s="196">
        <v>1</v>
      </c>
      <c r="F83" s="6"/>
      <c r="G83" s="198">
        <f t="shared" si="3"/>
        <v>0</v>
      </c>
    </row>
    <row r="84" spans="1:7" ht="34.9" x14ac:dyDescent="0.35">
      <c r="A84" s="238" t="str">
        <f>CONCATENATE($A$14,".",TEXT(COUNTA(A$15:A83)-COUNTIF(A$15:A83,"*.")-COUNTIF(A$15:A83,"*)")+1,0))</f>
        <v>5.4</v>
      </c>
      <c r="B84" s="200" t="s">
        <v>1899</v>
      </c>
      <c r="C84" s="201" t="s">
        <v>4608</v>
      </c>
      <c r="D84" s="195" t="s">
        <v>99</v>
      </c>
      <c r="E84" s="196">
        <v>1</v>
      </c>
      <c r="F84" s="6"/>
      <c r="G84" s="198">
        <f t="shared" si="3"/>
        <v>0</v>
      </c>
    </row>
    <row r="85" spans="1:7" ht="23.25" x14ac:dyDescent="0.35">
      <c r="A85" s="238" t="str">
        <f>CONCATENATE($A$14,".",TEXT(COUNTA(A$15:A84)-COUNTIF(A$15:A84,"*.")-COUNTIF(A$15:A84,"*)")+1,0))</f>
        <v>5.5</v>
      </c>
      <c r="B85" s="200" t="s">
        <v>1900</v>
      </c>
      <c r="C85" s="201" t="s">
        <v>4609</v>
      </c>
      <c r="D85" s="195" t="s">
        <v>99</v>
      </c>
      <c r="E85" s="196">
        <v>1</v>
      </c>
      <c r="F85" s="6"/>
      <c r="G85" s="198">
        <f t="shared" si="3"/>
        <v>0</v>
      </c>
    </row>
    <row r="86" spans="1:7" ht="23.25" x14ac:dyDescent="0.35">
      <c r="A86" s="238" t="str">
        <f>CONCATENATE($A$14,".",TEXT(COUNTA(A$15:A85)-COUNTIF(A$15:A85,"*.")-COUNTIF(A$15:A85,"*)")+1,0))</f>
        <v>5.6</v>
      </c>
      <c r="B86" s="200" t="s">
        <v>1901</v>
      </c>
      <c r="C86" s="201" t="s">
        <v>4610</v>
      </c>
      <c r="D86" s="195" t="s">
        <v>99</v>
      </c>
      <c r="E86" s="196">
        <v>1</v>
      </c>
      <c r="F86" s="6"/>
      <c r="G86" s="198">
        <f t="shared" si="3"/>
        <v>0</v>
      </c>
    </row>
    <row r="87" spans="1:7" ht="34.9" x14ac:dyDescent="0.35">
      <c r="A87" s="238" t="str">
        <f>CONCATENATE($A$14,".",TEXT(COUNTA(A$15:A86)-COUNTIF(A$15:A86,"*.")-COUNTIF(A$15:A86,"*)")+1,0))</f>
        <v>5.7</v>
      </c>
      <c r="B87" s="200" t="s">
        <v>1902</v>
      </c>
      <c r="C87" s="201" t="s">
        <v>4611</v>
      </c>
      <c r="D87" s="195" t="s">
        <v>99</v>
      </c>
      <c r="E87" s="196">
        <v>1</v>
      </c>
      <c r="F87" s="6"/>
      <c r="G87" s="198">
        <f t="shared" si="3"/>
        <v>0</v>
      </c>
    </row>
    <row r="88" spans="1:7" ht="34.9" x14ac:dyDescent="0.35">
      <c r="A88" s="238" t="str">
        <f>CONCATENATE($A$14,".",TEXT(COUNTA(A$15:A87)-COUNTIF(A$15:A87,"*.")-COUNTIF(A$15:A87,"*)")+1,0))</f>
        <v>5.8</v>
      </c>
      <c r="B88" s="200" t="s">
        <v>1903</v>
      </c>
      <c r="C88" s="201" t="s">
        <v>4612</v>
      </c>
      <c r="D88" s="195" t="s">
        <v>99</v>
      </c>
      <c r="E88" s="196">
        <v>1</v>
      </c>
      <c r="F88" s="6"/>
      <c r="G88" s="198">
        <f t="shared" si="3"/>
        <v>0</v>
      </c>
    </row>
    <row r="89" spans="1:7" ht="34.9" x14ac:dyDescent="0.35">
      <c r="A89" s="238" t="str">
        <f>CONCATENATE($A$14,".",TEXT(COUNTA(A$15:A88)-COUNTIF(A$15:A88,"*.")-COUNTIF(A$15:A88,"*)")+1,0))</f>
        <v>5.9</v>
      </c>
      <c r="B89" s="200" t="s">
        <v>1904</v>
      </c>
      <c r="C89" s="201" t="s">
        <v>4613</v>
      </c>
      <c r="D89" s="195" t="s">
        <v>99</v>
      </c>
      <c r="E89" s="196">
        <v>1</v>
      </c>
      <c r="F89" s="6"/>
      <c r="G89" s="198">
        <f t="shared" si="3"/>
        <v>0</v>
      </c>
    </row>
    <row r="90" spans="1:7" ht="23.25" x14ac:dyDescent="0.35">
      <c r="A90" s="238" t="str">
        <f>CONCATENATE($A$14,".",TEXT(COUNTA(A$15:A89)-COUNTIF(A$15:A89,"*.")-COUNTIF(A$15:A89,"*)")+1,0))</f>
        <v>5.10</v>
      </c>
      <c r="B90" s="200" t="s">
        <v>1905</v>
      </c>
      <c r="C90" s="201" t="s">
        <v>4614</v>
      </c>
      <c r="D90" s="195" t="s">
        <v>99</v>
      </c>
      <c r="E90" s="196">
        <v>1</v>
      </c>
      <c r="F90" s="6"/>
      <c r="G90" s="198">
        <f t="shared" si="3"/>
        <v>0</v>
      </c>
    </row>
    <row r="91" spans="1:7" ht="23.25" x14ac:dyDescent="0.35">
      <c r="A91" s="238" t="str">
        <f>CONCATENATE($A$14,".",TEXT(COUNTA(A$15:A90)-COUNTIF(A$15:A90,"*.")-COUNTIF(A$15:A90,"*)")+1,0))</f>
        <v>5.11</v>
      </c>
      <c r="B91" s="200" t="s">
        <v>1906</v>
      </c>
      <c r="C91" s="201" t="s">
        <v>4615</v>
      </c>
      <c r="D91" s="195" t="s">
        <v>99</v>
      </c>
      <c r="E91" s="196">
        <v>1</v>
      </c>
      <c r="F91" s="6"/>
      <c r="G91" s="198">
        <f t="shared" si="3"/>
        <v>0</v>
      </c>
    </row>
    <row r="92" spans="1:7" ht="23.25" x14ac:dyDescent="0.35">
      <c r="A92" s="238" t="str">
        <f>CONCATENATE($A$14,".",TEXT(COUNTA(A$15:A91)-COUNTIF(A$15:A91,"*.")-COUNTIF(A$15:A91,"*)")+1,0))</f>
        <v>5.12</v>
      </c>
      <c r="B92" s="200" t="s">
        <v>1907</v>
      </c>
      <c r="C92" s="201" t="s">
        <v>4616</v>
      </c>
      <c r="D92" s="195" t="s">
        <v>99</v>
      </c>
      <c r="E92" s="196">
        <v>1</v>
      </c>
      <c r="F92" s="6"/>
      <c r="G92" s="198">
        <f t="shared" si="3"/>
        <v>0</v>
      </c>
    </row>
    <row r="93" spans="1:7" ht="23.25" x14ac:dyDescent="0.35">
      <c r="A93" s="238" t="str">
        <f>CONCATENATE($A$14,".",TEXT(COUNTA(A$15:A92)-COUNTIF(A$15:A92,"*.")-COUNTIF(A$15:A92,"*)")+1,0))</f>
        <v>5.13</v>
      </c>
      <c r="B93" s="200" t="s">
        <v>1908</v>
      </c>
      <c r="C93" s="201" t="s">
        <v>4617</v>
      </c>
      <c r="D93" s="195" t="s">
        <v>99</v>
      </c>
      <c r="E93" s="196">
        <v>1</v>
      </c>
      <c r="F93" s="6"/>
      <c r="G93" s="198">
        <f t="shared" si="3"/>
        <v>0</v>
      </c>
    </row>
    <row r="94" spans="1:7" ht="23.25" x14ac:dyDescent="0.35">
      <c r="A94" s="238" t="str">
        <f>CONCATENATE($A$14,".",TEXT(COUNTA(A$15:A93)-COUNTIF(A$15:A93,"*.")-COUNTIF(A$15:A93,"*)")+1,0))</f>
        <v>5.14</v>
      </c>
      <c r="B94" s="200" t="s">
        <v>1909</v>
      </c>
      <c r="C94" s="201" t="s">
        <v>4618</v>
      </c>
      <c r="D94" s="195" t="s">
        <v>99</v>
      </c>
      <c r="E94" s="196">
        <v>1</v>
      </c>
      <c r="F94" s="6"/>
      <c r="G94" s="198">
        <f t="shared" si="3"/>
        <v>0</v>
      </c>
    </row>
    <row r="95" spans="1:7" ht="23.25" x14ac:dyDescent="0.35">
      <c r="A95" s="238" t="str">
        <f>CONCATENATE($A$14,".",TEXT(COUNTA(A$15:A94)-COUNTIF(A$15:A94,"*.")-COUNTIF(A$15:A94,"*)")+1,0))</f>
        <v>5.15</v>
      </c>
      <c r="B95" s="200" t="s">
        <v>1910</v>
      </c>
      <c r="C95" s="201" t="s">
        <v>4619</v>
      </c>
      <c r="D95" s="195" t="s">
        <v>99</v>
      </c>
      <c r="E95" s="196">
        <v>1</v>
      </c>
      <c r="F95" s="6"/>
      <c r="G95" s="198">
        <f t="shared" si="3"/>
        <v>0</v>
      </c>
    </row>
    <row r="96" spans="1:7" ht="23.25" x14ac:dyDescent="0.35">
      <c r="A96" s="238" t="str">
        <f>CONCATENATE($A$14,".",TEXT(COUNTA(A$15:A95)-COUNTIF(A$15:A95,"*.")-COUNTIF(A$15:A95,"*)")+1,0))</f>
        <v>5.16</v>
      </c>
      <c r="B96" s="200" t="s">
        <v>1910</v>
      </c>
      <c r="C96" s="201" t="s">
        <v>4619</v>
      </c>
      <c r="D96" s="195" t="s">
        <v>99</v>
      </c>
      <c r="E96" s="196">
        <v>1</v>
      </c>
      <c r="F96" s="6"/>
      <c r="G96" s="198">
        <f t="shared" si="3"/>
        <v>0</v>
      </c>
    </row>
    <row r="97" spans="1:7" ht="23.25" x14ac:dyDescent="0.35">
      <c r="A97" s="238" t="str">
        <f>CONCATENATE($A$14,".",TEXT(COUNTA(A$15:A96)-COUNTIF(A$15:A96,"*.")-COUNTIF(A$15:A96,"*)")+1,0))</f>
        <v>5.17</v>
      </c>
      <c r="B97" s="200" t="s">
        <v>1911</v>
      </c>
      <c r="C97" s="201" t="s">
        <v>4620</v>
      </c>
      <c r="D97" s="195" t="s">
        <v>99</v>
      </c>
      <c r="E97" s="196">
        <v>1</v>
      </c>
      <c r="F97" s="6"/>
      <c r="G97" s="198">
        <f t="shared" si="3"/>
        <v>0</v>
      </c>
    </row>
    <row r="98" spans="1:7" ht="23.25" x14ac:dyDescent="0.35">
      <c r="A98" s="238" t="str">
        <f>CONCATENATE($A$14,".",TEXT(COUNTA(A$15:A97)-COUNTIF(A$15:A97,"*.")-COUNTIF(A$15:A97,"*)")+1,0))</f>
        <v>5.18</v>
      </c>
      <c r="B98" s="200" t="s">
        <v>1912</v>
      </c>
      <c r="C98" s="201" t="s">
        <v>4621</v>
      </c>
      <c r="D98" s="195" t="s">
        <v>99</v>
      </c>
      <c r="E98" s="196">
        <v>1</v>
      </c>
      <c r="F98" s="6"/>
      <c r="G98" s="198">
        <f t="shared" si="3"/>
        <v>0</v>
      </c>
    </row>
    <row r="99" spans="1:7" ht="23.25" x14ac:dyDescent="0.35">
      <c r="A99" s="238" t="str">
        <f>CONCATENATE($A$14,".",TEXT(COUNTA(A$15:A98)-COUNTIF(A$15:A98,"*.")-COUNTIF(A$15:A98,"*)")+1,0))</f>
        <v>5.19</v>
      </c>
      <c r="B99" s="200" t="s">
        <v>1913</v>
      </c>
      <c r="C99" s="201" t="s">
        <v>4622</v>
      </c>
      <c r="D99" s="195" t="s">
        <v>99</v>
      </c>
      <c r="E99" s="196">
        <v>1</v>
      </c>
      <c r="F99" s="6"/>
      <c r="G99" s="198">
        <f t="shared" si="3"/>
        <v>0</v>
      </c>
    </row>
    <row r="100" spans="1:7" ht="34.9" x14ac:dyDescent="0.35">
      <c r="A100" s="238" t="str">
        <f>CONCATENATE($A$14,".",TEXT(COUNTA(A$15:A99)-COUNTIF(A$15:A99,"*.")-COUNTIF(A$15:A99,"*)")+1,0))</f>
        <v>5.20</v>
      </c>
      <c r="B100" s="200" t="s">
        <v>1914</v>
      </c>
      <c r="C100" s="201" t="s">
        <v>4623</v>
      </c>
      <c r="D100" s="195" t="s">
        <v>99</v>
      </c>
      <c r="E100" s="196">
        <v>1</v>
      </c>
      <c r="F100" s="6"/>
      <c r="G100" s="198">
        <f t="shared" si="3"/>
        <v>0</v>
      </c>
    </row>
    <row r="101" spans="1:7" ht="34.9" x14ac:dyDescent="0.35">
      <c r="A101" s="238" t="str">
        <f>CONCATENATE($A$14,".",TEXT(COUNTA(A$15:A100)-COUNTIF(A$15:A100,"*.")-COUNTIF(A$15:A100,"*)")+1,0))</f>
        <v>5.21</v>
      </c>
      <c r="B101" s="200" t="s">
        <v>1915</v>
      </c>
      <c r="C101" s="201" t="s">
        <v>4624</v>
      </c>
      <c r="D101" s="195" t="s">
        <v>99</v>
      </c>
      <c r="E101" s="196">
        <v>1</v>
      </c>
      <c r="F101" s="6"/>
      <c r="G101" s="198">
        <f t="shared" si="3"/>
        <v>0</v>
      </c>
    </row>
    <row r="102" spans="1:7" ht="34.9" x14ac:dyDescent="0.35">
      <c r="A102" s="238" t="str">
        <f>CONCATENATE($A$14,".",TEXT(COUNTA(A$15:A101)-COUNTIF(A$15:A101,"*.")-COUNTIF(A$15:A101,"*)")+1,0))</f>
        <v>5.22</v>
      </c>
      <c r="B102" s="200" t="s">
        <v>1916</v>
      </c>
      <c r="C102" s="201" t="s">
        <v>4625</v>
      </c>
      <c r="D102" s="195" t="s">
        <v>99</v>
      </c>
      <c r="E102" s="196">
        <v>1</v>
      </c>
      <c r="F102" s="6"/>
      <c r="G102" s="198">
        <f t="shared" si="3"/>
        <v>0</v>
      </c>
    </row>
    <row r="103" spans="1:7" ht="34.9" x14ac:dyDescent="0.35">
      <c r="A103" s="238" t="str">
        <f>CONCATENATE($A$14,".",TEXT(COUNTA(A$15:A102)-COUNTIF(A$15:A102,"*.")-COUNTIF(A$15:A102,"*)")+1,0))</f>
        <v>5.23</v>
      </c>
      <c r="B103" s="200" t="s">
        <v>1917</v>
      </c>
      <c r="C103" s="201" t="s">
        <v>4626</v>
      </c>
      <c r="D103" s="195" t="s">
        <v>99</v>
      </c>
      <c r="E103" s="196">
        <v>1</v>
      </c>
      <c r="F103" s="6"/>
      <c r="G103" s="198">
        <f t="shared" si="3"/>
        <v>0</v>
      </c>
    </row>
    <row r="104" spans="1:7" ht="23.25" x14ac:dyDescent="0.35">
      <c r="A104" s="238" t="str">
        <f>CONCATENATE($A$14,".",TEXT(COUNTA(A$15:A103)-COUNTIF(A$15:A103,"*.")-COUNTIF(A$15:A103,"*)")+1,0))</f>
        <v>5.24</v>
      </c>
      <c r="B104" s="200" t="s">
        <v>1918</v>
      </c>
      <c r="C104" s="201" t="s">
        <v>4627</v>
      </c>
      <c r="D104" s="195" t="s">
        <v>99</v>
      </c>
      <c r="E104" s="196">
        <v>1</v>
      </c>
      <c r="F104" s="6"/>
      <c r="G104" s="198">
        <f t="shared" si="3"/>
        <v>0</v>
      </c>
    </row>
    <row r="105" spans="1:7" ht="23.25" x14ac:dyDescent="0.35">
      <c r="A105" s="238" t="str">
        <f>CONCATENATE($A$14,".",TEXT(COUNTA(A$15:A104)-COUNTIF(A$15:A104,"*.")-COUNTIF(A$15:A104,"*)")+1,0))</f>
        <v>5.25</v>
      </c>
      <c r="B105" s="200" t="s">
        <v>1918</v>
      </c>
      <c r="C105" s="201" t="s">
        <v>4627</v>
      </c>
      <c r="D105" s="195" t="s">
        <v>99</v>
      </c>
      <c r="E105" s="196">
        <v>1</v>
      </c>
      <c r="F105" s="6"/>
      <c r="G105" s="198">
        <f t="shared" si="3"/>
        <v>0</v>
      </c>
    </row>
    <row r="106" spans="1:7" ht="23.25" x14ac:dyDescent="0.35">
      <c r="A106" s="238" t="str">
        <f>CONCATENATE($A$14,".",TEXT(COUNTA(A$15:A105)-COUNTIF(A$15:A105,"*.")-COUNTIF(A$15:A105,"*)")+1,0))</f>
        <v>5.26</v>
      </c>
      <c r="B106" s="200" t="s">
        <v>1918</v>
      </c>
      <c r="C106" s="201" t="s">
        <v>4627</v>
      </c>
      <c r="D106" s="195" t="s">
        <v>99</v>
      </c>
      <c r="E106" s="196">
        <v>1</v>
      </c>
      <c r="F106" s="6"/>
      <c r="G106" s="198">
        <f t="shared" si="3"/>
        <v>0</v>
      </c>
    </row>
    <row r="107" spans="1:7" ht="23.25" x14ac:dyDescent="0.35">
      <c r="A107" s="238" t="str">
        <f>CONCATENATE($A$14,".",TEXT(COUNTA(A$15:A106)-COUNTIF(A$15:A106,"*.")-COUNTIF(A$15:A106,"*)")+1,0))</f>
        <v>5.27</v>
      </c>
      <c r="B107" s="200" t="s">
        <v>1919</v>
      </c>
      <c r="C107" s="201" t="s">
        <v>4628</v>
      </c>
      <c r="D107" s="195" t="s">
        <v>99</v>
      </c>
      <c r="E107" s="196">
        <v>1</v>
      </c>
      <c r="F107" s="6"/>
      <c r="G107" s="198">
        <f t="shared" si="3"/>
        <v>0</v>
      </c>
    </row>
    <row r="108" spans="1:7" ht="23.25" x14ac:dyDescent="0.35">
      <c r="A108" s="238" t="str">
        <f>CONCATENATE($A$14,".",TEXT(COUNTA(A$15:A107)-COUNTIF(A$15:A107,"*.")-COUNTIF(A$15:A107,"*)")+1,0))</f>
        <v>5.28</v>
      </c>
      <c r="B108" s="200" t="s">
        <v>1918</v>
      </c>
      <c r="C108" s="201" t="s">
        <v>4627</v>
      </c>
      <c r="D108" s="195" t="s">
        <v>99</v>
      </c>
      <c r="E108" s="196">
        <v>1</v>
      </c>
      <c r="F108" s="6"/>
      <c r="G108" s="198">
        <f t="shared" si="3"/>
        <v>0</v>
      </c>
    </row>
    <row r="109" spans="1:7" ht="23.25" x14ac:dyDescent="0.35">
      <c r="A109" s="238" t="str">
        <f>CONCATENATE($A$14,".",TEXT(COUNTA(A$15:A108)-COUNTIF(A$15:A108,"*.")-COUNTIF(A$15:A108,"*)")+1,0))</f>
        <v>5.29</v>
      </c>
      <c r="B109" s="200" t="s">
        <v>1920</v>
      </c>
      <c r="C109" s="201" t="s">
        <v>4629</v>
      </c>
      <c r="D109" s="195" t="s">
        <v>99</v>
      </c>
      <c r="E109" s="196">
        <v>1</v>
      </c>
      <c r="F109" s="6"/>
      <c r="G109" s="198">
        <f t="shared" si="3"/>
        <v>0</v>
      </c>
    </row>
    <row r="110" spans="1:7" ht="34.9" x14ac:dyDescent="0.35">
      <c r="A110" s="238" t="str">
        <f>CONCATENATE($A$14,".",TEXT(COUNTA(A$15:A109)-COUNTIF(A$15:A109,"*.")-COUNTIF(A$15:A109,"*)")+1,0))</f>
        <v>5.30</v>
      </c>
      <c r="B110" s="200" t="s">
        <v>1921</v>
      </c>
      <c r="C110" s="201" t="s">
        <v>4630</v>
      </c>
      <c r="D110" s="195" t="s">
        <v>99</v>
      </c>
      <c r="E110" s="196">
        <v>1</v>
      </c>
      <c r="F110" s="6"/>
      <c r="G110" s="198">
        <f t="shared" si="3"/>
        <v>0</v>
      </c>
    </row>
    <row r="111" spans="1:7" ht="34.9" x14ac:dyDescent="0.35">
      <c r="A111" s="238" t="str">
        <f>CONCATENATE($A$14,".",TEXT(COUNTA(A$15:A110)-COUNTIF(A$15:A110,"*.")-COUNTIF(A$15:A110,"*)")+1,0))</f>
        <v>5.31</v>
      </c>
      <c r="B111" s="200" t="s">
        <v>1922</v>
      </c>
      <c r="C111" s="201" t="s">
        <v>4631</v>
      </c>
      <c r="D111" s="195" t="s">
        <v>99</v>
      </c>
      <c r="E111" s="196">
        <v>1</v>
      </c>
      <c r="F111" s="6"/>
      <c r="G111" s="198">
        <f t="shared" si="3"/>
        <v>0</v>
      </c>
    </row>
    <row r="112" spans="1:7" ht="34.9" x14ac:dyDescent="0.35">
      <c r="A112" s="238" t="str">
        <f>CONCATENATE($A$14,".",TEXT(COUNTA(A$15:A111)-COUNTIF(A$15:A111,"*.")-COUNTIF(A$15:A111,"*)")+1,0))</f>
        <v>5.32</v>
      </c>
      <c r="B112" s="200" t="s">
        <v>1923</v>
      </c>
      <c r="C112" s="201" t="s">
        <v>4632</v>
      </c>
      <c r="D112" s="195" t="s">
        <v>99</v>
      </c>
      <c r="E112" s="196">
        <v>1</v>
      </c>
      <c r="F112" s="6"/>
      <c r="G112" s="198">
        <f t="shared" si="3"/>
        <v>0</v>
      </c>
    </row>
    <row r="113" spans="1:7" ht="34.9" x14ac:dyDescent="0.35">
      <c r="A113" s="238" t="str">
        <f>CONCATENATE($A$14,".",TEXT(COUNTA(A$15:A112)-COUNTIF(A$15:A112,"*.")-COUNTIF(A$15:A112,"*)")+1,0))</f>
        <v>5.33</v>
      </c>
      <c r="B113" s="200" t="s">
        <v>1924</v>
      </c>
      <c r="C113" s="201" t="s">
        <v>4633</v>
      </c>
      <c r="D113" s="195" t="s">
        <v>99</v>
      </c>
      <c r="E113" s="196">
        <v>1</v>
      </c>
      <c r="F113" s="6"/>
      <c r="G113" s="198">
        <f t="shared" si="3"/>
        <v>0</v>
      </c>
    </row>
    <row r="114" spans="1:7" ht="34.9" x14ac:dyDescent="0.35">
      <c r="A114" s="238" t="str">
        <f>CONCATENATE($A$14,".",TEXT(COUNTA(A$15:A113)-COUNTIF(A$15:A113,"*.")-COUNTIF(A$15:A113,"*)")+1,0))</f>
        <v>5.34</v>
      </c>
      <c r="B114" s="200" t="s">
        <v>1925</v>
      </c>
      <c r="C114" s="201" t="s">
        <v>4634</v>
      </c>
      <c r="D114" s="195" t="s">
        <v>99</v>
      </c>
      <c r="E114" s="196">
        <v>1</v>
      </c>
      <c r="F114" s="6"/>
      <c r="G114" s="198">
        <f t="shared" si="3"/>
        <v>0</v>
      </c>
    </row>
    <row r="115" spans="1:7" ht="34.9" x14ac:dyDescent="0.35">
      <c r="A115" s="238" t="str">
        <f>CONCATENATE($A$14,".",TEXT(COUNTA(A$15:A114)-COUNTIF(A$15:A114,"*.")-COUNTIF(A$15:A114,"*)")+1,0))</f>
        <v>5.35</v>
      </c>
      <c r="B115" s="200" t="s">
        <v>1926</v>
      </c>
      <c r="C115" s="201" t="s">
        <v>4635</v>
      </c>
      <c r="D115" s="195" t="s">
        <v>99</v>
      </c>
      <c r="E115" s="196">
        <v>1</v>
      </c>
      <c r="F115" s="6"/>
      <c r="G115" s="198">
        <f t="shared" si="3"/>
        <v>0</v>
      </c>
    </row>
    <row r="116" spans="1:7" ht="34.9" x14ac:dyDescent="0.35">
      <c r="A116" s="238" t="str">
        <f>CONCATENATE($A$14,".",TEXT(COUNTA(A$15:A115)-COUNTIF(A$15:A115,"*.")-COUNTIF(A$15:A115,"*)")+1,0))</f>
        <v>5.36</v>
      </c>
      <c r="B116" s="200" t="s">
        <v>1927</v>
      </c>
      <c r="C116" s="201" t="s">
        <v>4636</v>
      </c>
      <c r="D116" s="195" t="s">
        <v>99</v>
      </c>
      <c r="E116" s="196">
        <v>1</v>
      </c>
      <c r="F116" s="6"/>
      <c r="G116" s="198">
        <f t="shared" si="3"/>
        <v>0</v>
      </c>
    </row>
    <row r="117" spans="1:7" ht="34.9" x14ac:dyDescent="0.35">
      <c r="A117" s="238" t="str">
        <f>CONCATENATE($A$14,".",TEXT(COUNTA(A$15:A116)-COUNTIF(A$15:A116,"*.")-COUNTIF(A$15:A116,"*)")+1,0))</f>
        <v>5.37</v>
      </c>
      <c r="B117" s="200" t="s">
        <v>1928</v>
      </c>
      <c r="C117" s="201" t="s">
        <v>4637</v>
      </c>
      <c r="D117" s="195" t="s">
        <v>99</v>
      </c>
      <c r="E117" s="196">
        <v>1</v>
      </c>
      <c r="F117" s="6"/>
      <c r="G117" s="198">
        <f t="shared" si="3"/>
        <v>0</v>
      </c>
    </row>
    <row r="118" spans="1:7" ht="34.9" x14ac:dyDescent="0.35">
      <c r="A118" s="238" t="str">
        <f>CONCATENATE($A$14,".",TEXT(COUNTA(A$15:A117)-COUNTIF(A$15:A117,"*.")-COUNTIF(A$15:A117,"*)")+1,0))</f>
        <v>5.38</v>
      </c>
      <c r="B118" s="200" t="s">
        <v>1929</v>
      </c>
      <c r="C118" s="201" t="s">
        <v>4638</v>
      </c>
      <c r="D118" s="195" t="s">
        <v>99</v>
      </c>
      <c r="E118" s="196">
        <v>1</v>
      </c>
      <c r="F118" s="6"/>
      <c r="G118" s="198">
        <f t="shared" si="3"/>
        <v>0</v>
      </c>
    </row>
    <row r="119" spans="1:7" ht="34.9" x14ac:dyDescent="0.35">
      <c r="A119" s="238" t="str">
        <f>CONCATENATE($A$14,".",TEXT(COUNTA(A$15:A118)-COUNTIF(A$15:A118,"*.")-COUNTIF(A$15:A118,"*)")+1,0))</f>
        <v>5.39</v>
      </c>
      <c r="B119" s="200" t="s">
        <v>1930</v>
      </c>
      <c r="C119" s="201" t="s">
        <v>4639</v>
      </c>
      <c r="D119" s="195" t="s">
        <v>99</v>
      </c>
      <c r="E119" s="196">
        <v>1</v>
      </c>
      <c r="F119" s="6"/>
      <c r="G119" s="198">
        <f t="shared" si="3"/>
        <v>0</v>
      </c>
    </row>
    <row r="120" spans="1:7" ht="34.9" x14ac:dyDescent="0.35">
      <c r="A120" s="238" t="str">
        <f>CONCATENATE($A$14,".",TEXT(COUNTA(A$15:A119)-COUNTIF(A$15:A119,"*.")-COUNTIF(A$15:A119,"*)")+1,0))</f>
        <v>5.40</v>
      </c>
      <c r="B120" s="200" t="s">
        <v>1931</v>
      </c>
      <c r="C120" s="201" t="s">
        <v>4640</v>
      </c>
      <c r="D120" s="195" t="s">
        <v>99</v>
      </c>
      <c r="E120" s="196">
        <v>1</v>
      </c>
      <c r="F120" s="6"/>
      <c r="G120" s="198">
        <f t="shared" si="3"/>
        <v>0</v>
      </c>
    </row>
    <row r="121" spans="1:7" ht="34.9" x14ac:dyDescent="0.35">
      <c r="A121" s="238" t="str">
        <f>CONCATENATE($A$14,".",TEXT(COUNTA(A$15:A120)-COUNTIF(A$15:A120,"*.")-COUNTIF(A$15:A120,"*)")+1,0))</f>
        <v>5.41</v>
      </c>
      <c r="B121" s="200" t="s">
        <v>1932</v>
      </c>
      <c r="C121" s="201" t="s">
        <v>4641</v>
      </c>
      <c r="D121" s="195" t="s">
        <v>99</v>
      </c>
      <c r="E121" s="196">
        <v>1</v>
      </c>
      <c r="F121" s="6"/>
      <c r="G121" s="198">
        <f t="shared" si="3"/>
        <v>0</v>
      </c>
    </row>
    <row r="122" spans="1:7" ht="34.9" x14ac:dyDescent="0.35">
      <c r="A122" s="238" t="str">
        <f>CONCATENATE($A$14,".",TEXT(COUNTA(A$15:A121)-COUNTIF(A$15:A121,"*.")-COUNTIF(A$15:A121,"*)")+1,0))</f>
        <v>5.42</v>
      </c>
      <c r="B122" s="200" t="s">
        <v>1933</v>
      </c>
      <c r="C122" s="201" t="s">
        <v>4642</v>
      </c>
      <c r="D122" s="195" t="s">
        <v>99</v>
      </c>
      <c r="E122" s="196">
        <v>1</v>
      </c>
      <c r="F122" s="6"/>
      <c r="G122" s="198">
        <f t="shared" si="3"/>
        <v>0</v>
      </c>
    </row>
    <row r="123" spans="1:7" ht="34.9" x14ac:dyDescent="0.35">
      <c r="A123" s="238" t="str">
        <f>CONCATENATE($A$14,".",TEXT(COUNTA(A$15:A122)-COUNTIF(A$15:A122,"*.")-COUNTIF(A$15:A122,"*)")+1,0))</f>
        <v>5.43</v>
      </c>
      <c r="B123" s="200" t="s">
        <v>1934</v>
      </c>
      <c r="C123" s="201" t="s">
        <v>4643</v>
      </c>
      <c r="D123" s="195" t="s">
        <v>99</v>
      </c>
      <c r="E123" s="196">
        <v>1</v>
      </c>
      <c r="F123" s="6"/>
      <c r="G123" s="198">
        <f t="shared" si="3"/>
        <v>0</v>
      </c>
    </row>
    <row r="124" spans="1:7" ht="34.9" x14ac:dyDescent="0.35">
      <c r="A124" s="238" t="str">
        <f>CONCATENATE($A$14,".",TEXT(COUNTA(A$15:A123)-COUNTIF(A$15:A123,"*.")-COUNTIF(A$15:A123,"*)")+1,0))</f>
        <v>5.44</v>
      </c>
      <c r="B124" s="200" t="s">
        <v>1935</v>
      </c>
      <c r="C124" s="201" t="s">
        <v>4644</v>
      </c>
      <c r="D124" s="195" t="s">
        <v>99</v>
      </c>
      <c r="E124" s="196">
        <v>1</v>
      </c>
      <c r="F124" s="6"/>
      <c r="G124" s="198">
        <f t="shared" si="3"/>
        <v>0</v>
      </c>
    </row>
    <row r="125" spans="1:7" ht="34.9" x14ac:dyDescent="0.35">
      <c r="A125" s="238" t="str">
        <f>CONCATENATE($A$14,".",TEXT(COUNTA(A$15:A124)-COUNTIF(A$15:A124,"*.")-COUNTIF(A$15:A124,"*)")+1,0))</f>
        <v>5.45</v>
      </c>
      <c r="B125" s="200" t="s">
        <v>1936</v>
      </c>
      <c r="C125" s="201" t="s">
        <v>4645</v>
      </c>
      <c r="D125" s="195" t="s">
        <v>99</v>
      </c>
      <c r="E125" s="196">
        <v>1</v>
      </c>
      <c r="F125" s="6"/>
      <c r="G125" s="198">
        <f t="shared" si="3"/>
        <v>0</v>
      </c>
    </row>
    <row r="126" spans="1:7" ht="34.9" x14ac:dyDescent="0.35">
      <c r="A126" s="238" t="str">
        <f>CONCATENATE($A$14,".",TEXT(COUNTA(A$15:A125)-COUNTIF(A$15:A125,"*.")-COUNTIF(A$15:A125,"*)")+1,0))</f>
        <v>5.46</v>
      </c>
      <c r="B126" s="200" t="s">
        <v>1937</v>
      </c>
      <c r="C126" s="201" t="s">
        <v>4646</v>
      </c>
      <c r="D126" s="195" t="s">
        <v>99</v>
      </c>
      <c r="E126" s="196">
        <v>1</v>
      </c>
      <c r="F126" s="6"/>
      <c r="G126" s="198">
        <f t="shared" si="3"/>
        <v>0</v>
      </c>
    </row>
    <row r="127" spans="1:7" ht="34.9" x14ac:dyDescent="0.35">
      <c r="A127" s="238" t="str">
        <f>CONCATENATE($A$14,".",TEXT(COUNTA(A$15:A126)-COUNTIF(A$15:A126,"*.")-COUNTIF(A$15:A126,"*)")+1,0))</f>
        <v>5.47</v>
      </c>
      <c r="B127" s="200" t="s">
        <v>1938</v>
      </c>
      <c r="C127" s="201" t="s">
        <v>4647</v>
      </c>
      <c r="D127" s="195" t="s">
        <v>99</v>
      </c>
      <c r="E127" s="196">
        <v>1</v>
      </c>
      <c r="F127" s="6"/>
      <c r="G127" s="198">
        <f t="shared" si="3"/>
        <v>0</v>
      </c>
    </row>
    <row r="128" spans="1:7" ht="34.9" x14ac:dyDescent="0.35">
      <c r="A128" s="238" t="str">
        <f>CONCATENATE($A$14,".",TEXT(COUNTA(A$15:A127)-COUNTIF(A$15:A127,"*.")-COUNTIF(A$15:A127,"*)")+1,0))</f>
        <v>5.48</v>
      </c>
      <c r="B128" s="200" t="s">
        <v>1939</v>
      </c>
      <c r="C128" s="201" t="s">
        <v>4648</v>
      </c>
      <c r="D128" s="195" t="s">
        <v>99</v>
      </c>
      <c r="E128" s="196">
        <v>1</v>
      </c>
      <c r="F128" s="6"/>
      <c r="G128" s="198">
        <f t="shared" si="3"/>
        <v>0</v>
      </c>
    </row>
    <row r="129" spans="1:7" ht="34.9" x14ac:dyDescent="0.35">
      <c r="A129" s="238" t="str">
        <f>CONCATENATE($A$14,".",TEXT(COUNTA(A$15:A128)-COUNTIF(A$15:A128,"*.")-COUNTIF(A$15:A128,"*)")+1,0))</f>
        <v>5.49</v>
      </c>
      <c r="B129" s="200" t="s">
        <v>1940</v>
      </c>
      <c r="C129" s="201" t="s">
        <v>4649</v>
      </c>
      <c r="D129" s="195" t="s">
        <v>99</v>
      </c>
      <c r="E129" s="196">
        <v>1</v>
      </c>
      <c r="F129" s="6"/>
      <c r="G129" s="198">
        <f t="shared" si="3"/>
        <v>0</v>
      </c>
    </row>
    <row r="130" spans="1:7" ht="34.9" x14ac:dyDescent="0.35">
      <c r="A130" s="238" t="str">
        <f>CONCATENATE($A$14,".",TEXT(COUNTA(A$15:A129)-COUNTIF(A$15:A129,"*.")-COUNTIF(A$15:A129,"*)")+1,0))</f>
        <v>5.50</v>
      </c>
      <c r="B130" s="200" t="s">
        <v>1941</v>
      </c>
      <c r="C130" s="201" t="s">
        <v>4650</v>
      </c>
      <c r="D130" s="195" t="s">
        <v>99</v>
      </c>
      <c r="E130" s="196">
        <v>1</v>
      </c>
      <c r="F130" s="6"/>
      <c r="G130" s="198">
        <f t="shared" si="3"/>
        <v>0</v>
      </c>
    </row>
    <row r="131" spans="1:7" ht="34.9" x14ac:dyDescent="0.35">
      <c r="A131" s="238" t="str">
        <f>CONCATENATE($A$14,".",TEXT(COUNTA(A$15:A130)-COUNTIF(A$15:A130,"*.")-COUNTIF(A$15:A130,"*)")+1,0))</f>
        <v>5.51</v>
      </c>
      <c r="B131" s="200" t="s">
        <v>1942</v>
      </c>
      <c r="C131" s="201" t="s">
        <v>4651</v>
      </c>
      <c r="D131" s="195" t="s">
        <v>99</v>
      </c>
      <c r="E131" s="196">
        <v>1</v>
      </c>
      <c r="F131" s="6"/>
      <c r="G131" s="198">
        <f t="shared" si="3"/>
        <v>0</v>
      </c>
    </row>
    <row r="132" spans="1:7" ht="34.9" x14ac:dyDescent="0.35">
      <c r="A132" s="238" t="str">
        <f>CONCATENATE($A$14,".",TEXT(COUNTA(A$15:A131)-COUNTIF(A$15:A131,"*.")-COUNTIF(A$15:A131,"*)")+1,0))</f>
        <v>5.52</v>
      </c>
      <c r="B132" s="200" t="s">
        <v>1943</v>
      </c>
      <c r="C132" s="201" t="s">
        <v>4652</v>
      </c>
      <c r="D132" s="195" t="s">
        <v>99</v>
      </c>
      <c r="E132" s="196">
        <v>1</v>
      </c>
      <c r="F132" s="6"/>
      <c r="G132" s="198">
        <f t="shared" si="3"/>
        <v>0</v>
      </c>
    </row>
    <row r="133" spans="1:7" ht="34.9" x14ac:dyDescent="0.35">
      <c r="A133" s="238" t="str">
        <f>CONCATENATE($A$14,".",TEXT(COUNTA(A$15:A132)-COUNTIF(A$15:A132,"*.")-COUNTIF(A$15:A132,"*)")+1,0))</f>
        <v>5.53</v>
      </c>
      <c r="B133" s="200" t="s">
        <v>1944</v>
      </c>
      <c r="C133" s="201" t="s">
        <v>4653</v>
      </c>
      <c r="D133" s="195" t="s">
        <v>99</v>
      </c>
      <c r="E133" s="196">
        <v>1</v>
      </c>
      <c r="F133" s="6"/>
      <c r="G133" s="198">
        <f t="shared" si="3"/>
        <v>0</v>
      </c>
    </row>
    <row r="134" spans="1:7" ht="23.25" x14ac:dyDescent="0.35">
      <c r="A134" s="238" t="str">
        <f>CONCATENATE($A$14,".",TEXT(COUNTA(A$15:A133)-COUNTIF(A$15:A133,"*.")-COUNTIF(A$15:A133,"*)")+1,0))</f>
        <v>5.54</v>
      </c>
      <c r="B134" s="200" t="s">
        <v>1945</v>
      </c>
      <c r="C134" s="201" t="s">
        <v>4654</v>
      </c>
      <c r="D134" s="195" t="s">
        <v>99</v>
      </c>
      <c r="E134" s="196">
        <v>1</v>
      </c>
      <c r="F134" s="6"/>
      <c r="G134" s="198">
        <f t="shared" si="3"/>
        <v>0</v>
      </c>
    </row>
    <row r="135" spans="1:7" ht="23.25" x14ac:dyDescent="0.35">
      <c r="A135" s="238" t="str">
        <f>CONCATENATE($A$14,".",TEXT(COUNTA(A$15:A134)-COUNTIF(A$15:A134,"*.")-COUNTIF(A$15:A134,"*)")+1,0))</f>
        <v>5.55</v>
      </c>
      <c r="B135" s="200" t="s">
        <v>1946</v>
      </c>
      <c r="C135" s="201" t="s">
        <v>4655</v>
      </c>
      <c r="D135" s="195" t="s">
        <v>99</v>
      </c>
      <c r="E135" s="196">
        <v>1</v>
      </c>
      <c r="F135" s="6"/>
      <c r="G135" s="198">
        <f t="shared" si="3"/>
        <v>0</v>
      </c>
    </row>
    <row r="136" spans="1:7" ht="23.25" x14ac:dyDescent="0.35">
      <c r="A136" s="238" t="str">
        <f>CONCATENATE($A$14,".",TEXT(COUNTA(A$15:A135)-COUNTIF(A$15:A135,"*.")-COUNTIF(A$15:A135,"*)")+1,0))</f>
        <v>5.56</v>
      </c>
      <c r="B136" s="200" t="s">
        <v>1947</v>
      </c>
      <c r="C136" s="201" t="s">
        <v>4656</v>
      </c>
      <c r="D136" s="195" t="s">
        <v>99</v>
      </c>
      <c r="E136" s="196">
        <v>1</v>
      </c>
      <c r="F136" s="6"/>
      <c r="G136" s="198">
        <f t="shared" si="3"/>
        <v>0</v>
      </c>
    </row>
    <row r="137" spans="1:7" ht="34.9" x14ac:dyDescent="0.35">
      <c r="A137" s="238" t="str">
        <f>CONCATENATE($A$14,".",TEXT(COUNTA(A$15:A136)-COUNTIF(A$15:A136,"*.")-COUNTIF(A$15:A136,"*)")+1,0))</f>
        <v>5.57</v>
      </c>
      <c r="B137" s="200" t="s">
        <v>1948</v>
      </c>
      <c r="C137" s="201" t="s">
        <v>4657</v>
      </c>
      <c r="D137" s="195" t="s">
        <v>99</v>
      </c>
      <c r="E137" s="196">
        <v>1</v>
      </c>
      <c r="F137" s="6"/>
      <c r="G137" s="198">
        <f t="shared" si="3"/>
        <v>0</v>
      </c>
    </row>
    <row r="138" spans="1:7" ht="34.9" x14ac:dyDescent="0.35">
      <c r="A138" s="238" t="str">
        <f>CONCATENATE($A$14,".",TEXT(COUNTA(A$15:A137)-COUNTIF(A$15:A137,"*.")-COUNTIF(A$15:A137,"*)")+1,0))</f>
        <v>5.58</v>
      </c>
      <c r="B138" s="200" t="s">
        <v>1949</v>
      </c>
      <c r="C138" s="201" t="s">
        <v>4658</v>
      </c>
      <c r="D138" s="195" t="s">
        <v>99</v>
      </c>
      <c r="E138" s="196">
        <v>1</v>
      </c>
      <c r="F138" s="6"/>
      <c r="G138" s="198">
        <f t="shared" si="3"/>
        <v>0</v>
      </c>
    </row>
    <row r="139" spans="1:7" ht="34.9" x14ac:dyDescent="0.35">
      <c r="A139" s="238" t="str">
        <f>CONCATENATE($A$14,".",TEXT(COUNTA(A$15:A138)-COUNTIF(A$15:A138,"*.")-COUNTIF(A$15:A138,"*)")+1,0))</f>
        <v>5.59</v>
      </c>
      <c r="B139" s="200" t="s">
        <v>1950</v>
      </c>
      <c r="C139" s="201" t="s">
        <v>4659</v>
      </c>
      <c r="D139" s="195" t="s">
        <v>99</v>
      </c>
      <c r="E139" s="196">
        <v>1</v>
      </c>
      <c r="F139" s="6"/>
      <c r="G139" s="198">
        <f t="shared" si="3"/>
        <v>0</v>
      </c>
    </row>
    <row r="140" spans="1:7" ht="23.25" x14ac:dyDescent="0.35">
      <c r="A140" s="238" t="str">
        <f>CONCATENATE($A$14,".",TEXT(COUNTA(A$15:A139)-COUNTIF(A$15:A139,"*.")-COUNTIF(A$15:A139,"*)")+1,0))</f>
        <v>5.60</v>
      </c>
      <c r="B140" s="200" t="s">
        <v>1951</v>
      </c>
      <c r="C140" s="201" t="s">
        <v>4660</v>
      </c>
      <c r="D140" s="195" t="s">
        <v>99</v>
      </c>
      <c r="E140" s="196">
        <v>1</v>
      </c>
      <c r="F140" s="6"/>
      <c r="G140" s="198">
        <f t="shared" si="3"/>
        <v>0</v>
      </c>
    </row>
    <row r="141" spans="1:7" ht="23.25" x14ac:dyDescent="0.35">
      <c r="A141" s="238" t="str">
        <f>CONCATENATE($A$14,".",TEXT(COUNTA(A$15:A140)-COUNTIF(A$15:A140,"*.")-COUNTIF(A$15:A140,"*)")+1,0))</f>
        <v>5.61</v>
      </c>
      <c r="B141" s="200" t="s">
        <v>1952</v>
      </c>
      <c r="C141" s="201" t="s">
        <v>4661</v>
      </c>
      <c r="D141" s="195" t="s">
        <v>99</v>
      </c>
      <c r="E141" s="196">
        <v>1</v>
      </c>
      <c r="F141" s="6"/>
      <c r="G141" s="198">
        <f t="shared" si="3"/>
        <v>0</v>
      </c>
    </row>
    <row r="142" spans="1:7" ht="23.25" x14ac:dyDescent="0.35">
      <c r="A142" s="238" t="str">
        <f>CONCATENATE($A$14,".",TEXT(COUNTA(A$15:A141)-COUNTIF(A$15:A141,"*.")-COUNTIF(A$15:A141,"*)")+1,0))</f>
        <v>5.62</v>
      </c>
      <c r="B142" s="200" t="s">
        <v>1953</v>
      </c>
      <c r="C142" s="201" t="s">
        <v>4662</v>
      </c>
      <c r="D142" s="195" t="s">
        <v>99</v>
      </c>
      <c r="E142" s="196">
        <v>1</v>
      </c>
      <c r="F142" s="6"/>
      <c r="G142" s="198">
        <f t="shared" si="3"/>
        <v>0</v>
      </c>
    </row>
    <row r="143" spans="1:7" ht="34.9" x14ac:dyDescent="0.35">
      <c r="A143" s="238" t="str">
        <f>CONCATENATE($A$14,".",TEXT(COUNTA(A$15:A142)-COUNTIF(A$15:A142,"*.")-COUNTIF(A$15:A142,"*)")+1,0))</f>
        <v>5.63</v>
      </c>
      <c r="B143" s="200" t="s">
        <v>1954</v>
      </c>
      <c r="C143" s="201" t="s">
        <v>4663</v>
      </c>
      <c r="D143" s="195" t="s">
        <v>99</v>
      </c>
      <c r="E143" s="196">
        <v>1</v>
      </c>
      <c r="F143" s="6"/>
      <c r="G143" s="198">
        <f t="shared" si="3"/>
        <v>0</v>
      </c>
    </row>
    <row r="144" spans="1:7" ht="34.9" x14ac:dyDescent="0.35">
      <c r="A144" s="238" t="str">
        <f>CONCATENATE($A$14,".",TEXT(COUNTA(A$15:A143)-COUNTIF(A$15:A143,"*.")-COUNTIF(A$15:A143,"*)")+1,0))</f>
        <v>5.64</v>
      </c>
      <c r="B144" s="200" t="s">
        <v>1955</v>
      </c>
      <c r="C144" s="201" t="s">
        <v>4664</v>
      </c>
      <c r="D144" s="195" t="s">
        <v>99</v>
      </c>
      <c r="E144" s="196">
        <v>1</v>
      </c>
      <c r="F144" s="6"/>
      <c r="G144" s="198">
        <f t="shared" si="3"/>
        <v>0</v>
      </c>
    </row>
    <row r="145" spans="1:7" ht="34.9" x14ac:dyDescent="0.35">
      <c r="A145" s="238" t="str">
        <f>CONCATENATE($A$14,".",TEXT(COUNTA(A$15:A144)-COUNTIF(A$15:A144,"*.")-COUNTIF(A$15:A144,"*)")+1,0))</f>
        <v>5.65</v>
      </c>
      <c r="B145" s="200" t="s">
        <v>1956</v>
      </c>
      <c r="C145" s="201" t="s">
        <v>4665</v>
      </c>
      <c r="D145" s="195" t="s">
        <v>99</v>
      </c>
      <c r="E145" s="196">
        <v>1</v>
      </c>
      <c r="F145" s="6"/>
      <c r="G145" s="198">
        <f t="shared" si="3"/>
        <v>0</v>
      </c>
    </row>
    <row r="146" spans="1:7" ht="34.9" x14ac:dyDescent="0.35">
      <c r="A146" s="238" t="str">
        <f>CONCATENATE($A$14,".",TEXT(COUNTA(A$15:A145)-COUNTIF(A$15:A145,"*.")-COUNTIF(A$15:A145,"*)")+1,0))</f>
        <v>5.66</v>
      </c>
      <c r="B146" s="200" t="s">
        <v>1957</v>
      </c>
      <c r="C146" s="201" t="s">
        <v>4666</v>
      </c>
      <c r="D146" s="195" t="s">
        <v>99</v>
      </c>
      <c r="E146" s="196">
        <v>1</v>
      </c>
      <c r="F146" s="6"/>
      <c r="G146" s="198">
        <f t="shared" ref="G146:G209" si="4">ROUND(E146*F146,2)</f>
        <v>0</v>
      </c>
    </row>
    <row r="147" spans="1:7" ht="34.9" x14ac:dyDescent="0.35">
      <c r="A147" s="238" t="str">
        <f>CONCATENATE($A$14,".",TEXT(COUNTA(A$15:A146)-COUNTIF(A$15:A146,"*.")-COUNTIF(A$15:A146,"*)")+1,0))</f>
        <v>5.67</v>
      </c>
      <c r="B147" s="200" t="s">
        <v>1957</v>
      </c>
      <c r="C147" s="201" t="s">
        <v>4666</v>
      </c>
      <c r="D147" s="195" t="s">
        <v>99</v>
      </c>
      <c r="E147" s="196">
        <v>1</v>
      </c>
      <c r="F147" s="6"/>
      <c r="G147" s="198">
        <f t="shared" si="4"/>
        <v>0</v>
      </c>
    </row>
    <row r="148" spans="1:7" ht="34.9" x14ac:dyDescent="0.35">
      <c r="A148" s="238" t="str">
        <f>CONCATENATE($A$14,".",TEXT(COUNTA(A$15:A147)-COUNTIF(A$15:A147,"*.")-COUNTIF(A$15:A147,"*)")+1,0))</f>
        <v>5.68</v>
      </c>
      <c r="B148" s="200" t="s">
        <v>1957</v>
      </c>
      <c r="C148" s="201" t="s">
        <v>4666</v>
      </c>
      <c r="D148" s="195" t="s">
        <v>99</v>
      </c>
      <c r="E148" s="196">
        <v>1</v>
      </c>
      <c r="F148" s="6"/>
      <c r="G148" s="198">
        <f t="shared" si="4"/>
        <v>0</v>
      </c>
    </row>
    <row r="149" spans="1:7" ht="34.9" x14ac:dyDescent="0.35">
      <c r="A149" s="238" t="str">
        <f>CONCATENATE($A$14,".",TEXT(COUNTA(A$15:A148)-COUNTIF(A$15:A148,"*.")-COUNTIF(A$15:A148,"*)")+1,0))</f>
        <v>5.69</v>
      </c>
      <c r="B149" s="200" t="s">
        <v>1957</v>
      </c>
      <c r="C149" s="201" t="s">
        <v>4666</v>
      </c>
      <c r="D149" s="195" t="s">
        <v>99</v>
      </c>
      <c r="E149" s="196">
        <v>1</v>
      </c>
      <c r="F149" s="6"/>
      <c r="G149" s="198">
        <f t="shared" si="4"/>
        <v>0</v>
      </c>
    </row>
    <row r="150" spans="1:7" ht="34.9" x14ac:dyDescent="0.35">
      <c r="A150" s="238" t="str">
        <f>CONCATENATE($A$14,".",TEXT(COUNTA(A$15:A149)-COUNTIF(A$15:A149,"*.")-COUNTIF(A$15:A149,"*)")+1,0))</f>
        <v>5.70</v>
      </c>
      <c r="B150" s="200" t="s">
        <v>1958</v>
      </c>
      <c r="C150" s="201" t="s">
        <v>4667</v>
      </c>
      <c r="D150" s="195" t="s">
        <v>99</v>
      </c>
      <c r="E150" s="196">
        <v>1</v>
      </c>
      <c r="F150" s="6"/>
      <c r="G150" s="198">
        <f t="shared" si="4"/>
        <v>0</v>
      </c>
    </row>
    <row r="151" spans="1:7" ht="34.9" x14ac:dyDescent="0.35">
      <c r="A151" s="238" t="str">
        <f>CONCATENATE($A$14,".",TEXT(COUNTA(A$15:A150)-COUNTIF(A$15:A150,"*.")-COUNTIF(A$15:A150,"*)")+1,0))</f>
        <v>5.71</v>
      </c>
      <c r="B151" s="200" t="s">
        <v>1959</v>
      </c>
      <c r="C151" s="201" t="s">
        <v>4668</v>
      </c>
      <c r="D151" s="195" t="s">
        <v>99</v>
      </c>
      <c r="E151" s="196">
        <v>1</v>
      </c>
      <c r="F151" s="6"/>
      <c r="G151" s="198">
        <f t="shared" si="4"/>
        <v>0</v>
      </c>
    </row>
    <row r="152" spans="1:7" ht="34.9" x14ac:dyDescent="0.35">
      <c r="A152" s="238" t="str">
        <f>CONCATENATE($A$14,".",TEXT(COUNTA(A$15:A151)-COUNTIF(A$15:A151,"*.")-COUNTIF(A$15:A151,"*)")+1,0))</f>
        <v>5.72</v>
      </c>
      <c r="B152" s="200" t="s">
        <v>1959</v>
      </c>
      <c r="C152" s="201" t="s">
        <v>4668</v>
      </c>
      <c r="D152" s="195" t="s">
        <v>99</v>
      </c>
      <c r="E152" s="196">
        <v>1</v>
      </c>
      <c r="F152" s="6"/>
      <c r="G152" s="198">
        <f t="shared" si="4"/>
        <v>0</v>
      </c>
    </row>
    <row r="153" spans="1:7" ht="34.9" x14ac:dyDescent="0.35">
      <c r="A153" s="238" t="str">
        <f>CONCATENATE($A$14,".",TEXT(COUNTA(A$15:A152)-COUNTIF(A$15:A152,"*.")-COUNTIF(A$15:A152,"*)")+1,0))</f>
        <v>5.73</v>
      </c>
      <c r="B153" s="200" t="s">
        <v>1960</v>
      </c>
      <c r="C153" s="201" t="s">
        <v>4669</v>
      </c>
      <c r="D153" s="195" t="s">
        <v>99</v>
      </c>
      <c r="E153" s="196">
        <v>1</v>
      </c>
      <c r="F153" s="6"/>
      <c r="G153" s="198">
        <f t="shared" si="4"/>
        <v>0</v>
      </c>
    </row>
    <row r="154" spans="1:7" ht="34.9" x14ac:dyDescent="0.35">
      <c r="A154" s="238" t="str">
        <f>CONCATENATE($A$14,".",TEXT(COUNTA(A$15:A153)-COUNTIF(A$15:A153,"*.")-COUNTIF(A$15:A153,"*)")+1,0))</f>
        <v>5.74</v>
      </c>
      <c r="B154" s="200" t="s">
        <v>1961</v>
      </c>
      <c r="C154" s="201" t="s">
        <v>4670</v>
      </c>
      <c r="D154" s="195" t="s">
        <v>99</v>
      </c>
      <c r="E154" s="196">
        <v>1</v>
      </c>
      <c r="F154" s="6"/>
      <c r="G154" s="198">
        <f t="shared" si="4"/>
        <v>0</v>
      </c>
    </row>
    <row r="155" spans="1:7" ht="34.9" x14ac:dyDescent="0.35">
      <c r="A155" s="238" t="str">
        <f>CONCATENATE($A$14,".",TEXT(COUNTA(A$15:A154)-COUNTIF(A$15:A154,"*.")-COUNTIF(A$15:A154,"*)")+1,0))</f>
        <v>5.75</v>
      </c>
      <c r="B155" s="200" t="s">
        <v>1962</v>
      </c>
      <c r="C155" s="201" t="s">
        <v>4671</v>
      </c>
      <c r="D155" s="195" t="s">
        <v>99</v>
      </c>
      <c r="E155" s="196">
        <v>1</v>
      </c>
      <c r="F155" s="6"/>
      <c r="G155" s="198">
        <f t="shared" si="4"/>
        <v>0</v>
      </c>
    </row>
    <row r="156" spans="1:7" ht="34.9" x14ac:dyDescent="0.35">
      <c r="A156" s="238" t="str">
        <f>CONCATENATE($A$14,".",TEXT(COUNTA(A$15:A155)-COUNTIF(A$15:A155,"*.")-COUNTIF(A$15:A155,"*)")+1,0))</f>
        <v>5.76</v>
      </c>
      <c r="B156" s="200" t="s">
        <v>1963</v>
      </c>
      <c r="C156" s="201" t="s">
        <v>4672</v>
      </c>
      <c r="D156" s="195" t="s">
        <v>99</v>
      </c>
      <c r="E156" s="196">
        <v>1</v>
      </c>
      <c r="F156" s="6"/>
      <c r="G156" s="198">
        <f t="shared" si="4"/>
        <v>0</v>
      </c>
    </row>
    <row r="157" spans="1:7" ht="34.9" x14ac:dyDescent="0.35">
      <c r="A157" s="238" t="str">
        <f>CONCATENATE($A$14,".",TEXT(COUNTA(A$15:A156)-COUNTIF(A$15:A156,"*.")-COUNTIF(A$15:A156,"*)")+1,0))</f>
        <v>5.77</v>
      </c>
      <c r="B157" s="200" t="s">
        <v>1964</v>
      </c>
      <c r="C157" s="201" t="s">
        <v>4673</v>
      </c>
      <c r="D157" s="195" t="s">
        <v>99</v>
      </c>
      <c r="E157" s="196">
        <v>1</v>
      </c>
      <c r="F157" s="6"/>
      <c r="G157" s="198">
        <f t="shared" si="4"/>
        <v>0</v>
      </c>
    </row>
    <row r="158" spans="1:7" ht="34.9" x14ac:dyDescent="0.35">
      <c r="A158" s="238" t="str">
        <f>CONCATENATE($A$14,".",TEXT(COUNTA(A$15:A157)-COUNTIF(A$15:A157,"*.")-COUNTIF(A$15:A157,"*)")+1,0))</f>
        <v>5.78</v>
      </c>
      <c r="B158" s="200" t="s">
        <v>1965</v>
      </c>
      <c r="C158" s="201" t="s">
        <v>4674</v>
      </c>
      <c r="D158" s="195" t="s">
        <v>99</v>
      </c>
      <c r="E158" s="196">
        <v>1</v>
      </c>
      <c r="F158" s="6"/>
      <c r="G158" s="198">
        <f t="shared" si="4"/>
        <v>0</v>
      </c>
    </row>
    <row r="159" spans="1:7" ht="34.9" x14ac:dyDescent="0.35">
      <c r="A159" s="238" t="str">
        <f>CONCATENATE($A$14,".",TEXT(COUNTA(A$15:A158)-COUNTIF(A$15:A158,"*.")-COUNTIF(A$15:A158,"*)")+1,0))</f>
        <v>5.79</v>
      </c>
      <c r="B159" s="200" t="s">
        <v>1966</v>
      </c>
      <c r="C159" s="201" t="s">
        <v>4675</v>
      </c>
      <c r="D159" s="195" t="s">
        <v>99</v>
      </c>
      <c r="E159" s="196">
        <v>1</v>
      </c>
      <c r="F159" s="6"/>
      <c r="G159" s="198">
        <f t="shared" si="4"/>
        <v>0</v>
      </c>
    </row>
    <row r="160" spans="1:7" ht="34.9" x14ac:dyDescent="0.35">
      <c r="A160" s="238" t="str">
        <f>CONCATENATE($A$14,".",TEXT(COUNTA(A$15:A159)-COUNTIF(A$15:A159,"*.")-COUNTIF(A$15:A159,"*)")+1,0))</f>
        <v>5.80</v>
      </c>
      <c r="B160" s="200" t="s">
        <v>1967</v>
      </c>
      <c r="C160" s="201" t="s">
        <v>4676</v>
      </c>
      <c r="D160" s="195" t="s">
        <v>99</v>
      </c>
      <c r="E160" s="196">
        <v>1</v>
      </c>
      <c r="F160" s="6"/>
      <c r="G160" s="198">
        <f t="shared" si="4"/>
        <v>0</v>
      </c>
    </row>
    <row r="161" spans="1:7" ht="34.9" x14ac:dyDescent="0.35">
      <c r="A161" s="238" t="str">
        <f>CONCATENATE($A$14,".",TEXT(COUNTA(A$15:A160)-COUNTIF(A$15:A160,"*.")-COUNTIF(A$15:A160,"*)")+1,0))</f>
        <v>5.81</v>
      </c>
      <c r="B161" s="200" t="s">
        <v>1968</v>
      </c>
      <c r="C161" s="201" t="s">
        <v>4677</v>
      </c>
      <c r="D161" s="195" t="s">
        <v>99</v>
      </c>
      <c r="E161" s="196">
        <v>1</v>
      </c>
      <c r="F161" s="6"/>
      <c r="G161" s="198">
        <f t="shared" si="4"/>
        <v>0</v>
      </c>
    </row>
    <row r="162" spans="1:7" ht="34.9" x14ac:dyDescent="0.35">
      <c r="A162" s="238" t="str">
        <f>CONCATENATE($A$14,".",TEXT(COUNTA(A$15:A161)-COUNTIF(A$15:A161,"*.")-COUNTIF(A$15:A161,"*)")+1,0))</f>
        <v>5.82</v>
      </c>
      <c r="B162" s="200" t="s">
        <v>1969</v>
      </c>
      <c r="C162" s="201" t="s">
        <v>4678</v>
      </c>
      <c r="D162" s="195" t="s">
        <v>99</v>
      </c>
      <c r="E162" s="196">
        <v>1</v>
      </c>
      <c r="F162" s="6"/>
      <c r="G162" s="198">
        <f t="shared" si="4"/>
        <v>0</v>
      </c>
    </row>
    <row r="163" spans="1:7" ht="34.9" x14ac:dyDescent="0.35">
      <c r="A163" s="238" t="str">
        <f>CONCATENATE($A$14,".",TEXT(COUNTA(A$15:A162)-COUNTIF(A$15:A162,"*.")-COUNTIF(A$15:A162,"*)")+1,0))</f>
        <v>5.83</v>
      </c>
      <c r="B163" s="200" t="s">
        <v>1969</v>
      </c>
      <c r="C163" s="201" t="s">
        <v>4678</v>
      </c>
      <c r="D163" s="195" t="s">
        <v>99</v>
      </c>
      <c r="E163" s="196">
        <v>1</v>
      </c>
      <c r="F163" s="6"/>
      <c r="G163" s="198">
        <f t="shared" si="4"/>
        <v>0</v>
      </c>
    </row>
    <row r="164" spans="1:7" ht="34.9" x14ac:dyDescent="0.35">
      <c r="A164" s="238" t="str">
        <f>CONCATENATE($A$14,".",TEXT(COUNTA(A$15:A163)-COUNTIF(A$15:A163,"*.")-COUNTIF(A$15:A163,"*)")+1,0))</f>
        <v>5.84</v>
      </c>
      <c r="B164" s="200" t="s">
        <v>1970</v>
      </c>
      <c r="C164" s="201" t="s">
        <v>4679</v>
      </c>
      <c r="D164" s="195" t="s">
        <v>99</v>
      </c>
      <c r="E164" s="196">
        <v>1</v>
      </c>
      <c r="F164" s="6"/>
      <c r="G164" s="198">
        <f t="shared" si="4"/>
        <v>0</v>
      </c>
    </row>
    <row r="165" spans="1:7" ht="34.9" x14ac:dyDescent="0.35">
      <c r="A165" s="238" t="str">
        <f>CONCATENATE($A$14,".",TEXT(COUNTA(A$15:A164)-COUNTIF(A$15:A164,"*.")-COUNTIF(A$15:A164,"*)")+1,0))</f>
        <v>5.85</v>
      </c>
      <c r="B165" s="200" t="s">
        <v>1971</v>
      </c>
      <c r="C165" s="201" t="s">
        <v>4680</v>
      </c>
      <c r="D165" s="195" t="s">
        <v>99</v>
      </c>
      <c r="E165" s="196">
        <v>1</v>
      </c>
      <c r="F165" s="6"/>
      <c r="G165" s="198">
        <f t="shared" si="4"/>
        <v>0</v>
      </c>
    </row>
    <row r="166" spans="1:7" ht="34.9" x14ac:dyDescent="0.35">
      <c r="A166" s="238" t="str">
        <f>CONCATENATE($A$14,".",TEXT(COUNTA(A$15:A165)-COUNTIF(A$15:A165,"*.")-COUNTIF(A$15:A165,"*)")+1,0))</f>
        <v>5.86</v>
      </c>
      <c r="B166" s="200" t="s">
        <v>1972</v>
      </c>
      <c r="C166" s="201" t="s">
        <v>4681</v>
      </c>
      <c r="D166" s="195" t="s">
        <v>99</v>
      </c>
      <c r="E166" s="196">
        <v>1</v>
      </c>
      <c r="F166" s="6"/>
      <c r="G166" s="198">
        <f t="shared" si="4"/>
        <v>0</v>
      </c>
    </row>
    <row r="167" spans="1:7" ht="34.9" x14ac:dyDescent="0.35">
      <c r="A167" s="238" t="str">
        <f>CONCATENATE($A$14,".",TEXT(COUNTA(A$15:A166)-COUNTIF(A$15:A166,"*.")-COUNTIF(A$15:A166,"*)")+1,0))</f>
        <v>5.87</v>
      </c>
      <c r="B167" s="200" t="s">
        <v>1973</v>
      </c>
      <c r="C167" s="201" t="s">
        <v>4682</v>
      </c>
      <c r="D167" s="195" t="s">
        <v>99</v>
      </c>
      <c r="E167" s="196">
        <v>1</v>
      </c>
      <c r="F167" s="6"/>
      <c r="G167" s="198">
        <f t="shared" si="4"/>
        <v>0</v>
      </c>
    </row>
    <row r="168" spans="1:7" ht="34.9" x14ac:dyDescent="0.35">
      <c r="A168" s="238" t="str">
        <f>CONCATENATE($A$14,".",TEXT(COUNTA(A$15:A167)-COUNTIF(A$15:A167,"*.")-COUNTIF(A$15:A167,"*)")+1,0))</f>
        <v>5.88</v>
      </c>
      <c r="B168" s="200" t="s">
        <v>1974</v>
      </c>
      <c r="C168" s="201" t="s">
        <v>4683</v>
      </c>
      <c r="D168" s="195" t="s">
        <v>99</v>
      </c>
      <c r="E168" s="196">
        <v>1</v>
      </c>
      <c r="F168" s="6"/>
      <c r="G168" s="198">
        <f t="shared" si="4"/>
        <v>0</v>
      </c>
    </row>
    <row r="169" spans="1:7" ht="34.9" x14ac:dyDescent="0.35">
      <c r="A169" s="238" t="str">
        <f>CONCATENATE($A$14,".",TEXT(COUNTA(A$15:A168)-COUNTIF(A$15:A168,"*.")-COUNTIF(A$15:A168,"*)")+1,0))</f>
        <v>5.89</v>
      </c>
      <c r="B169" s="200" t="s">
        <v>1975</v>
      </c>
      <c r="C169" s="201" t="s">
        <v>4684</v>
      </c>
      <c r="D169" s="195" t="s">
        <v>99</v>
      </c>
      <c r="E169" s="196">
        <v>1</v>
      </c>
      <c r="F169" s="6"/>
      <c r="G169" s="198">
        <f t="shared" si="4"/>
        <v>0</v>
      </c>
    </row>
    <row r="170" spans="1:7" ht="34.9" x14ac:dyDescent="0.35">
      <c r="A170" s="238" t="str">
        <f>CONCATENATE($A$14,".",TEXT(COUNTA(A$15:A169)-COUNTIF(A$15:A169,"*.")-COUNTIF(A$15:A169,"*)")+1,0))</f>
        <v>5.90</v>
      </c>
      <c r="B170" s="200" t="s">
        <v>1976</v>
      </c>
      <c r="C170" s="201" t="s">
        <v>4685</v>
      </c>
      <c r="D170" s="195" t="s">
        <v>99</v>
      </c>
      <c r="E170" s="196">
        <v>1</v>
      </c>
      <c r="F170" s="6"/>
      <c r="G170" s="198">
        <f t="shared" si="4"/>
        <v>0</v>
      </c>
    </row>
    <row r="171" spans="1:7" ht="34.9" x14ac:dyDescent="0.35">
      <c r="A171" s="238" t="str">
        <f>CONCATENATE($A$14,".",TEXT(COUNTA(A$15:A170)-COUNTIF(A$15:A170,"*.")-COUNTIF(A$15:A170,"*)")+1,0))</f>
        <v>5.91</v>
      </c>
      <c r="B171" s="200" t="s">
        <v>1977</v>
      </c>
      <c r="C171" s="201" t="s">
        <v>4686</v>
      </c>
      <c r="D171" s="195" t="s">
        <v>99</v>
      </c>
      <c r="E171" s="196">
        <v>1</v>
      </c>
      <c r="F171" s="6"/>
      <c r="G171" s="198">
        <f t="shared" si="4"/>
        <v>0</v>
      </c>
    </row>
    <row r="172" spans="1:7" ht="34.9" x14ac:dyDescent="0.35">
      <c r="A172" s="238" t="str">
        <f>CONCATENATE($A$14,".",TEXT(COUNTA(A$15:A171)-COUNTIF(A$15:A171,"*.")-COUNTIF(A$15:A171,"*)")+1,0))</f>
        <v>5.92</v>
      </c>
      <c r="B172" s="200" t="s">
        <v>1978</v>
      </c>
      <c r="C172" s="201" t="s">
        <v>4687</v>
      </c>
      <c r="D172" s="195" t="s">
        <v>99</v>
      </c>
      <c r="E172" s="196">
        <v>1</v>
      </c>
      <c r="F172" s="6"/>
      <c r="G172" s="198">
        <f t="shared" si="4"/>
        <v>0</v>
      </c>
    </row>
    <row r="173" spans="1:7" ht="34.9" x14ac:dyDescent="0.35">
      <c r="A173" s="238" t="str">
        <f>CONCATENATE($A$14,".",TEXT(COUNTA(A$15:A172)-COUNTIF(A$15:A172,"*.")-COUNTIF(A$15:A172,"*)")+1,0))</f>
        <v>5.93</v>
      </c>
      <c r="B173" s="200" t="s">
        <v>1979</v>
      </c>
      <c r="C173" s="201" t="s">
        <v>4688</v>
      </c>
      <c r="D173" s="195" t="s">
        <v>99</v>
      </c>
      <c r="E173" s="196">
        <v>1</v>
      </c>
      <c r="F173" s="6"/>
      <c r="G173" s="198">
        <f t="shared" si="4"/>
        <v>0</v>
      </c>
    </row>
    <row r="174" spans="1:7" ht="34.9" x14ac:dyDescent="0.35">
      <c r="A174" s="238" t="str">
        <f>CONCATENATE($A$14,".",TEXT(COUNTA(A$15:A173)-COUNTIF(A$15:A173,"*.")-COUNTIF(A$15:A173,"*)")+1,0))</f>
        <v>5.94</v>
      </c>
      <c r="B174" s="200" t="s">
        <v>1980</v>
      </c>
      <c r="C174" s="201" t="s">
        <v>4689</v>
      </c>
      <c r="D174" s="195" t="s">
        <v>99</v>
      </c>
      <c r="E174" s="196">
        <v>1</v>
      </c>
      <c r="F174" s="6"/>
      <c r="G174" s="198">
        <f t="shared" si="4"/>
        <v>0</v>
      </c>
    </row>
    <row r="175" spans="1:7" ht="34.9" x14ac:dyDescent="0.35">
      <c r="A175" s="238" t="str">
        <f>CONCATENATE($A$14,".",TEXT(COUNTA(A$15:A174)-COUNTIF(A$15:A174,"*.")-COUNTIF(A$15:A174,"*)")+1,0))</f>
        <v>5.95</v>
      </c>
      <c r="B175" s="200" t="s">
        <v>1981</v>
      </c>
      <c r="C175" s="201" t="s">
        <v>4690</v>
      </c>
      <c r="D175" s="195" t="s">
        <v>99</v>
      </c>
      <c r="E175" s="196">
        <v>1</v>
      </c>
      <c r="F175" s="6"/>
      <c r="G175" s="198">
        <f t="shared" si="4"/>
        <v>0</v>
      </c>
    </row>
    <row r="176" spans="1:7" ht="34.9" x14ac:dyDescent="0.35">
      <c r="A176" s="238" t="str">
        <f>CONCATENATE($A$14,".",TEXT(COUNTA(A$15:A175)-COUNTIF(A$15:A175,"*.")-COUNTIF(A$15:A175,"*)")+1,0))</f>
        <v>5.96</v>
      </c>
      <c r="B176" s="200" t="s">
        <v>1982</v>
      </c>
      <c r="C176" s="201" t="s">
        <v>4691</v>
      </c>
      <c r="D176" s="195" t="s">
        <v>99</v>
      </c>
      <c r="E176" s="196">
        <v>1</v>
      </c>
      <c r="F176" s="6"/>
      <c r="G176" s="198">
        <f t="shared" si="4"/>
        <v>0</v>
      </c>
    </row>
    <row r="177" spans="1:7" ht="34.9" x14ac:dyDescent="0.35">
      <c r="A177" s="238" t="str">
        <f>CONCATENATE($A$14,".",TEXT(COUNTA(A$15:A176)-COUNTIF(A$15:A176,"*.")-COUNTIF(A$15:A176,"*)")+1,0))</f>
        <v>5.97</v>
      </c>
      <c r="B177" s="200" t="s">
        <v>1983</v>
      </c>
      <c r="C177" s="201" t="s">
        <v>4692</v>
      </c>
      <c r="D177" s="195" t="s">
        <v>99</v>
      </c>
      <c r="E177" s="196">
        <v>1</v>
      </c>
      <c r="F177" s="6"/>
      <c r="G177" s="198">
        <f t="shared" si="4"/>
        <v>0</v>
      </c>
    </row>
    <row r="178" spans="1:7" ht="34.9" x14ac:dyDescent="0.35">
      <c r="A178" s="238" t="str">
        <f>CONCATENATE($A$14,".",TEXT(COUNTA(A$15:A177)-COUNTIF(A$15:A177,"*.")-COUNTIF(A$15:A177,"*)")+1,0))</f>
        <v>5.98</v>
      </c>
      <c r="B178" s="200" t="s">
        <v>1984</v>
      </c>
      <c r="C178" s="201" t="s">
        <v>4693</v>
      </c>
      <c r="D178" s="195" t="s">
        <v>99</v>
      </c>
      <c r="E178" s="196">
        <v>1</v>
      </c>
      <c r="F178" s="6"/>
      <c r="G178" s="198">
        <f t="shared" si="4"/>
        <v>0</v>
      </c>
    </row>
    <row r="179" spans="1:7" ht="34.9" x14ac:dyDescent="0.35">
      <c r="A179" s="238" t="str">
        <f>CONCATENATE($A$14,".",TEXT(COUNTA(A$15:A178)-COUNTIF(A$15:A178,"*.")-COUNTIF(A$15:A178,"*)")+1,0))</f>
        <v>5.99</v>
      </c>
      <c r="B179" s="200" t="s">
        <v>1985</v>
      </c>
      <c r="C179" s="201" t="s">
        <v>4694</v>
      </c>
      <c r="D179" s="195" t="s">
        <v>99</v>
      </c>
      <c r="E179" s="196">
        <v>1</v>
      </c>
      <c r="F179" s="6"/>
      <c r="G179" s="198">
        <f t="shared" si="4"/>
        <v>0</v>
      </c>
    </row>
    <row r="180" spans="1:7" ht="23.25" x14ac:dyDescent="0.35">
      <c r="A180" s="238" t="str">
        <f>CONCATENATE($A$14,".",TEXT(COUNTA(A$15:A179)-COUNTIF(A$15:A179,"*.")-COUNTIF(A$15:A179,"*)")+1,0))</f>
        <v>5.100</v>
      </c>
      <c r="B180" s="200" t="s">
        <v>1986</v>
      </c>
      <c r="C180" s="201" t="s">
        <v>4695</v>
      </c>
      <c r="D180" s="195" t="s">
        <v>99</v>
      </c>
      <c r="E180" s="196">
        <v>1</v>
      </c>
      <c r="F180" s="6"/>
      <c r="G180" s="198">
        <f t="shared" si="4"/>
        <v>0</v>
      </c>
    </row>
    <row r="181" spans="1:7" ht="23.25" x14ac:dyDescent="0.35">
      <c r="A181" s="238" t="str">
        <f>CONCATENATE($A$14,".",TEXT(COUNTA(A$15:A180)-COUNTIF(A$15:A180,"*.")-COUNTIF(A$15:A180,"*)")+1,0))</f>
        <v>5.101</v>
      </c>
      <c r="B181" s="200" t="s">
        <v>1987</v>
      </c>
      <c r="C181" s="201" t="s">
        <v>4696</v>
      </c>
      <c r="D181" s="195" t="s">
        <v>99</v>
      </c>
      <c r="E181" s="196">
        <v>1</v>
      </c>
      <c r="F181" s="6"/>
      <c r="G181" s="198">
        <f t="shared" si="4"/>
        <v>0</v>
      </c>
    </row>
    <row r="182" spans="1:7" ht="23.25" x14ac:dyDescent="0.35">
      <c r="A182" s="238" t="str">
        <f>CONCATENATE($A$14,".",TEXT(COUNTA(A$15:A181)-COUNTIF(A$15:A181,"*.")-COUNTIF(A$15:A181,"*)")+1,0))</f>
        <v>5.102</v>
      </c>
      <c r="B182" s="200" t="s">
        <v>1988</v>
      </c>
      <c r="C182" s="201" t="s">
        <v>4697</v>
      </c>
      <c r="D182" s="195" t="s">
        <v>99</v>
      </c>
      <c r="E182" s="196">
        <v>1</v>
      </c>
      <c r="F182" s="6"/>
      <c r="G182" s="198">
        <f t="shared" si="4"/>
        <v>0</v>
      </c>
    </row>
    <row r="183" spans="1:7" ht="23.25" x14ac:dyDescent="0.35">
      <c r="A183" s="238" t="str">
        <f>CONCATENATE($A$14,".",TEXT(COUNTA(A$15:A182)-COUNTIF(A$15:A182,"*.")-COUNTIF(A$15:A182,"*)")+1,0))</f>
        <v>5.103</v>
      </c>
      <c r="B183" s="200" t="s">
        <v>1989</v>
      </c>
      <c r="C183" s="201" t="s">
        <v>4698</v>
      </c>
      <c r="D183" s="195" t="s">
        <v>99</v>
      </c>
      <c r="E183" s="196">
        <v>1</v>
      </c>
      <c r="F183" s="6"/>
      <c r="G183" s="198">
        <f t="shared" si="4"/>
        <v>0</v>
      </c>
    </row>
    <row r="184" spans="1:7" ht="34.9" x14ac:dyDescent="0.35">
      <c r="A184" s="238" t="str">
        <f>CONCATENATE($A$14,".",TEXT(COUNTA(A$15:A183)-COUNTIF(A$15:A183,"*.")-COUNTIF(A$15:A183,"*)")+1,0))</f>
        <v>5.104</v>
      </c>
      <c r="B184" s="200" t="s">
        <v>1990</v>
      </c>
      <c r="C184" s="201" t="s">
        <v>4699</v>
      </c>
      <c r="D184" s="195" t="s">
        <v>99</v>
      </c>
      <c r="E184" s="196">
        <v>1</v>
      </c>
      <c r="F184" s="6"/>
      <c r="G184" s="198">
        <f t="shared" si="4"/>
        <v>0</v>
      </c>
    </row>
    <row r="185" spans="1:7" ht="34.9" x14ac:dyDescent="0.35">
      <c r="A185" s="238" t="str">
        <f>CONCATENATE($A$14,".",TEXT(COUNTA(A$15:A184)-COUNTIF(A$15:A184,"*.")-COUNTIF(A$15:A184,"*)")+1,0))</f>
        <v>5.105</v>
      </c>
      <c r="B185" s="200" t="s">
        <v>1991</v>
      </c>
      <c r="C185" s="201" t="s">
        <v>4700</v>
      </c>
      <c r="D185" s="195" t="s">
        <v>99</v>
      </c>
      <c r="E185" s="196">
        <v>1</v>
      </c>
      <c r="F185" s="6"/>
      <c r="G185" s="198">
        <f t="shared" si="4"/>
        <v>0</v>
      </c>
    </row>
    <row r="186" spans="1:7" ht="34.9" x14ac:dyDescent="0.35">
      <c r="A186" s="238" t="str">
        <f>CONCATENATE($A$14,".",TEXT(COUNTA(A$15:A185)-COUNTIF(A$15:A185,"*.")-COUNTIF(A$15:A185,"*)")+1,0))</f>
        <v>5.106</v>
      </c>
      <c r="B186" s="200" t="s">
        <v>1992</v>
      </c>
      <c r="C186" s="201" t="s">
        <v>4701</v>
      </c>
      <c r="D186" s="195" t="s">
        <v>99</v>
      </c>
      <c r="E186" s="196">
        <v>1</v>
      </c>
      <c r="F186" s="6"/>
      <c r="G186" s="198">
        <f t="shared" si="4"/>
        <v>0</v>
      </c>
    </row>
    <row r="187" spans="1:7" ht="34.9" x14ac:dyDescent="0.35">
      <c r="A187" s="238" t="str">
        <f>CONCATENATE($A$14,".",TEXT(COUNTA(A$15:A186)-COUNTIF(A$15:A186,"*.")-COUNTIF(A$15:A186,"*)")+1,0))</f>
        <v>5.107</v>
      </c>
      <c r="B187" s="200" t="s">
        <v>1993</v>
      </c>
      <c r="C187" s="201" t="s">
        <v>4702</v>
      </c>
      <c r="D187" s="195" t="s">
        <v>99</v>
      </c>
      <c r="E187" s="196">
        <v>1</v>
      </c>
      <c r="F187" s="6"/>
      <c r="G187" s="198">
        <f t="shared" si="4"/>
        <v>0</v>
      </c>
    </row>
    <row r="188" spans="1:7" ht="34.9" x14ac:dyDescent="0.35">
      <c r="A188" s="238" t="str">
        <f>CONCATENATE($A$14,".",TEXT(COUNTA(A$15:A187)-COUNTIF(A$15:A187,"*.")-COUNTIF(A$15:A187,"*)")+1,0))</f>
        <v>5.108</v>
      </c>
      <c r="B188" s="200" t="s">
        <v>1994</v>
      </c>
      <c r="C188" s="201" t="s">
        <v>4703</v>
      </c>
      <c r="D188" s="195" t="s">
        <v>99</v>
      </c>
      <c r="E188" s="196">
        <v>1</v>
      </c>
      <c r="F188" s="6"/>
      <c r="G188" s="198">
        <f t="shared" si="4"/>
        <v>0</v>
      </c>
    </row>
    <row r="189" spans="1:7" ht="34.9" x14ac:dyDescent="0.35">
      <c r="A189" s="238" t="str">
        <f>CONCATENATE($A$14,".",TEXT(COUNTA(A$15:A188)-COUNTIF(A$15:A188,"*.")-COUNTIF(A$15:A188,"*)")+1,0))</f>
        <v>5.109</v>
      </c>
      <c r="B189" s="200" t="s">
        <v>1995</v>
      </c>
      <c r="C189" s="201" t="s">
        <v>4704</v>
      </c>
      <c r="D189" s="195" t="s">
        <v>99</v>
      </c>
      <c r="E189" s="196">
        <v>1</v>
      </c>
      <c r="F189" s="6"/>
      <c r="G189" s="198">
        <f t="shared" si="4"/>
        <v>0</v>
      </c>
    </row>
    <row r="190" spans="1:7" ht="34.9" x14ac:dyDescent="0.35">
      <c r="A190" s="238" t="str">
        <f>CONCATENATE($A$14,".",TEXT(COUNTA(A$15:A189)-COUNTIF(A$15:A189,"*.")-COUNTIF(A$15:A189,"*)")+1,0))</f>
        <v>5.110</v>
      </c>
      <c r="B190" s="200" t="s">
        <v>1996</v>
      </c>
      <c r="C190" s="201" t="s">
        <v>4705</v>
      </c>
      <c r="D190" s="195" t="s">
        <v>99</v>
      </c>
      <c r="E190" s="196">
        <v>1</v>
      </c>
      <c r="F190" s="6"/>
      <c r="G190" s="198">
        <f t="shared" si="4"/>
        <v>0</v>
      </c>
    </row>
    <row r="191" spans="1:7" ht="34.9" x14ac:dyDescent="0.35">
      <c r="A191" s="238" t="str">
        <f>CONCATENATE($A$14,".",TEXT(COUNTA(A$15:A190)-COUNTIF(A$15:A190,"*.")-COUNTIF(A$15:A190,"*)")+1,0))</f>
        <v>5.111</v>
      </c>
      <c r="B191" s="200" t="s">
        <v>1997</v>
      </c>
      <c r="C191" s="201" t="s">
        <v>4706</v>
      </c>
      <c r="D191" s="195" t="s">
        <v>99</v>
      </c>
      <c r="E191" s="196">
        <v>1</v>
      </c>
      <c r="F191" s="6"/>
      <c r="G191" s="198">
        <f t="shared" si="4"/>
        <v>0</v>
      </c>
    </row>
    <row r="192" spans="1:7" ht="34.9" x14ac:dyDescent="0.35">
      <c r="A192" s="238" t="str">
        <f>CONCATENATE($A$14,".",TEXT(COUNTA(A$15:A191)-COUNTIF(A$15:A191,"*.")-COUNTIF(A$15:A191,"*)")+1,0))</f>
        <v>5.112</v>
      </c>
      <c r="B192" s="200" t="s">
        <v>1997</v>
      </c>
      <c r="C192" s="201" t="s">
        <v>4706</v>
      </c>
      <c r="D192" s="195" t="s">
        <v>99</v>
      </c>
      <c r="E192" s="196">
        <v>1</v>
      </c>
      <c r="F192" s="6"/>
      <c r="G192" s="198">
        <f t="shared" si="4"/>
        <v>0</v>
      </c>
    </row>
    <row r="193" spans="1:7" ht="34.9" x14ac:dyDescent="0.35">
      <c r="A193" s="238" t="str">
        <f>CONCATENATE($A$14,".",TEXT(COUNTA(A$15:A192)-COUNTIF(A$15:A192,"*.")-COUNTIF(A$15:A192,"*)")+1,0))</f>
        <v>5.113</v>
      </c>
      <c r="B193" s="200" t="s">
        <v>1998</v>
      </c>
      <c r="C193" s="201" t="s">
        <v>4707</v>
      </c>
      <c r="D193" s="195" t="s">
        <v>99</v>
      </c>
      <c r="E193" s="196">
        <v>1</v>
      </c>
      <c r="F193" s="6"/>
      <c r="G193" s="198">
        <f t="shared" si="4"/>
        <v>0</v>
      </c>
    </row>
    <row r="194" spans="1:7" ht="34.9" x14ac:dyDescent="0.35">
      <c r="A194" s="238" t="str">
        <f>CONCATENATE($A$14,".",TEXT(COUNTA(A$15:A193)-COUNTIF(A$15:A193,"*.")-COUNTIF(A$15:A193,"*)")+1,0))</f>
        <v>5.114</v>
      </c>
      <c r="B194" s="200" t="s">
        <v>1999</v>
      </c>
      <c r="C194" s="201" t="s">
        <v>4708</v>
      </c>
      <c r="D194" s="195" t="s">
        <v>99</v>
      </c>
      <c r="E194" s="196">
        <v>1</v>
      </c>
      <c r="F194" s="6"/>
      <c r="G194" s="198">
        <f t="shared" si="4"/>
        <v>0</v>
      </c>
    </row>
    <row r="195" spans="1:7" ht="34.9" x14ac:dyDescent="0.35">
      <c r="A195" s="238" t="str">
        <f>CONCATENATE($A$14,".",TEXT(COUNTA(A$15:A194)-COUNTIF(A$15:A194,"*.")-COUNTIF(A$15:A194,"*)")+1,0))</f>
        <v>5.115</v>
      </c>
      <c r="B195" s="200" t="s">
        <v>2000</v>
      </c>
      <c r="C195" s="201" t="s">
        <v>4709</v>
      </c>
      <c r="D195" s="195" t="s">
        <v>99</v>
      </c>
      <c r="E195" s="196">
        <v>1</v>
      </c>
      <c r="F195" s="6"/>
      <c r="G195" s="198">
        <f t="shared" si="4"/>
        <v>0</v>
      </c>
    </row>
    <row r="196" spans="1:7" ht="34.9" x14ac:dyDescent="0.35">
      <c r="A196" s="238" t="str">
        <f>CONCATENATE($A$14,".",TEXT(COUNTA(A$15:A195)-COUNTIF(A$15:A195,"*.")-COUNTIF(A$15:A195,"*)")+1,0))</f>
        <v>5.116</v>
      </c>
      <c r="B196" s="200" t="s">
        <v>2001</v>
      </c>
      <c r="C196" s="201" t="s">
        <v>4710</v>
      </c>
      <c r="D196" s="195" t="s">
        <v>99</v>
      </c>
      <c r="E196" s="196">
        <v>1</v>
      </c>
      <c r="F196" s="6"/>
      <c r="G196" s="198">
        <f t="shared" si="4"/>
        <v>0</v>
      </c>
    </row>
    <row r="197" spans="1:7" ht="34.9" x14ac:dyDescent="0.35">
      <c r="A197" s="238" t="str">
        <f>CONCATENATE($A$14,".",TEXT(COUNTA(A$15:A196)-COUNTIF(A$15:A196,"*.")-COUNTIF(A$15:A196,"*)")+1,0))</f>
        <v>5.117</v>
      </c>
      <c r="B197" s="200" t="s">
        <v>2002</v>
      </c>
      <c r="C197" s="201" t="s">
        <v>4711</v>
      </c>
      <c r="D197" s="195" t="s">
        <v>99</v>
      </c>
      <c r="E197" s="196">
        <v>1</v>
      </c>
      <c r="F197" s="6"/>
      <c r="G197" s="198">
        <f t="shared" si="4"/>
        <v>0</v>
      </c>
    </row>
    <row r="198" spans="1:7" ht="34.9" x14ac:dyDescent="0.35">
      <c r="A198" s="238" t="str">
        <f>CONCATENATE($A$14,".",TEXT(COUNTA(A$15:A197)-COUNTIF(A$15:A197,"*.")-COUNTIF(A$15:A197,"*)")+1,0))</f>
        <v>5.118</v>
      </c>
      <c r="B198" s="200" t="s">
        <v>2003</v>
      </c>
      <c r="C198" s="201" t="s">
        <v>4712</v>
      </c>
      <c r="D198" s="195" t="s">
        <v>99</v>
      </c>
      <c r="E198" s="196">
        <v>1</v>
      </c>
      <c r="F198" s="6"/>
      <c r="G198" s="198">
        <f t="shared" si="4"/>
        <v>0</v>
      </c>
    </row>
    <row r="199" spans="1:7" ht="34.9" x14ac:dyDescent="0.35">
      <c r="A199" s="238" t="str">
        <f>CONCATENATE($A$14,".",TEXT(COUNTA(A$15:A198)-COUNTIF(A$15:A198,"*.")-COUNTIF(A$15:A198,"*)")+1,0))</f>
        <v>5.119</v>
      </c>
      <c r="B199" s="200" t="s">
        <v>2004</v>
      </c>
      <c r="C199" s="201" t="s">
        <v>4713</v>
      </c>
      <c r="D199" s="195" t="s">
        <v>99</v>
      </c>
      <c r="E199" s="196">
        <v>1</v>
      </c>
      <c r="F199" s="6"/>
      <c r="G199" s="198">
        <f t="shared" si="4"/>
        <v>0</v>
      </c>
    </row>
    <row r="200" spans="1:7" ht="34.9" x14ac:dyDescent="0.35">
      <c r="A200" s="238" t="str">
        <f>CONCATENATE($A$14,".",TEXT(COUNTA(A$15:A199)-COUNTIF(A$15:A199,"*.")-COUNTIF(A$15:A199,"*)")+1,0))</f>
        <v>5.120</v>
      </c>
      <c r="B200" s="200" t="s">
        <v>2005</v>
      </c>
      <c r="C200" s="201" t="s">
        <v>4714</v>
      </c>
      <c r="D200" s="195" t="s">
        <v>99</v>
      </c>
      <c r="E200" s="196">
        <v>1</v>
      </c>
      <c r="F200" s="6"/>
      <c r="G200" s="198">
        <f t="shared" si="4"/>
        <v>0</v>
      </c>
    </row>
    <row r="201" spans="1:7" ht="34.9" x14ac:dyDescent="0.35">
      <c r="A201" s="238" t="str">
        <f>CONCATENATE($A$14,".",TEXT(COUNTA(A$15:A200)-COUNTIF(A$15:A200,"*.")-COUNTIF(A$15:A200,"*)")+1,0))</f>
        <v>5.121</v>
      </c>
      <c r="B201" s="200" t="s">
        <v>2006</v>
      </c>
      <c r="C201" s="201" t="s">
        <v>4715</v>
      </c>
      <c r="D201" s="195" t="s">
        <v>99</v>
      </c>
      <c r="E201" s="196">
        <v>1</v>
      </c>
      <c r="F201" s="6"/>
      <c r="G201" s="198">
        <f t="shared" si="4"/>
        <v>0</v>
      </c>
    </row>
    <row r="202" spans="1:7" ht="34.9" x14ac:dyDescent="0.35">
      <c r="A202" s="238" t="str">
        <f>CONCATENATE($A$14,".",TEXT(COUNTA(A$15:A201)-COUNTIF(A$15:A201,"*.")-COUNTIF(A$15:A201,"*)")+1,0))</f>
        <v>5.122</v>
      </c>
      <c r="B202" s="200" t="s">
        <v>2007</v>
      </c>
      <c r="C202" s="201" t="s">
        <v>4716</v>
      </c>
      <c r="D202" s="195" t="s">
        <v>99</v>
      </c>
      <c r="E202" s="196">
        <v>1</v>
      </c>
      <c r="F202" s="6"/>
      <c r="G202" s="198">
        <f t="shared" si="4"/>
        <v>0</v>
      </c>
    </row>
    <row r="203" spans="1:7" ht="34.9" x14ac:dyDescent="0.35">
      <c r="A203" s="238" t="str">
        <f>CONCATENATE($A$14,".",TEXT(COUNTA(A$15:A202)-COUNTIF(A$15:A202,"*.")-COUNTIF(A$15:A202,"*)")+1,0))</f>
        <v>5.123</v>
      </c>
      <c r="B203" s="200" t="s">
        <v>2007</v>
      </c>
      <c r="C203" s="201" t="s">
        <v>4716</v>
      </c>
      <c r="D203" s="195" t="s">
        <v>99</v>
      </c>
      <c r="E203" s="196">
        <v>1</v>
      </c>
      <c r="F203" s="6"/>
      <c r="G203" s="198">
        <f t="shared" si="4"/>
        <v>0</v>
      </c>
    </row>
    <row r="204" spans="1:7" ht="34.9" x14ac:dyDescent="0.35">
      <c r="A204" s="238" t="str">
        <f>CONCATENATE($A$14,".",TEXT(COUNTA(A$15:A203)-COUNTIF(A$15:A203,"*.")-COUNTIF(A$15:A203,"*)")+1,0))</f>
        <v>5.124</v>
      </c>
      <c r="B204" s="200" t="s">
        <v>2008</v>
      </c>
      <c r="C204" s="201" t="s">
        <v>4717</v>
      </c>
      <c r="D204" s="195" t="s">
        <v>99</v>
      </c>
      <c r="E204" s="196">
        <v>1</v>
      </c>
      <c r="F204" s="6"/>
      <c r="G204" s="198">
        <f t="shared" si="4"/>
        <v>0</v>
      </c>
    </row>
    <row r="205" spans="1:7" ht="34.9" x14ac:dyDescent="0.35">
      <c r="A205" s="238" t="str">
        <f>CONCATENATE($A$14,".",TEXT(COUNTA(A$15:A204)-COUNTIF(A$15:A204,"*.")-COUNTIF(A$15:A204,"*)")+1,0))</f>
        <v>5.125</v>
      </c>
      <c r="B205" s="200" t="s">
        <v>2009</v>
      </c>
      <c r="C205" s="201" t="s">
        <v>4718</v>
      </c>
      <c r="D205" s="195" t="s">
        <v>99</v>
      </c>
      <c r="E205" s="196">
        <v>1</v>
      </c>
      <c r="F205" s="6"/>
      <c r="G205" s="198">
        <f t="shared" si="4"/>
        <v>0</v>
      </c>
    </row>
    <row r="206" spans="1:7" ht="34.9" x14ac:dyDescent="0.35">
      <c r="A206" s="238" t="str">
        <f>CONCATENATE($A$14,".",TEXT(COUNTA(A$15:A205)-COUNTIF(A$15:A205,"*.")-COUNTIF(A$15:A205,"*)")+1,0))</f>
        <v>5.126</v>
      </c>
      <c r="B206" s="200" t="s">
        <v>2010</v>
      </c>
      <c r="C206" s="201" t="s">
        <v>4719</v>
      </c>
      <c r="D206" s="195" t="s">
        <v>99</v>
      </c>
      <c r="E206" s="196">
        <v>1</v>
      </c>
      <c r="F206" s="6"/>
      <c r="G206" s="198">
        <f t="shared" si="4"/>
        <v>0</v>
      </c>
    </row>
    <row r="207" spans="1:7" ht="34.9" x14ac:dyDescent="0.35">
      <c r="A207" s="238" t="str">
        <f>CONCATENATE($A$14,".",TEXT(COUNTA(A$15:A206)-COUNTIF(A$15:A206,"*.")-COUNTIF(A$15:A206,"*)")+1,0))</f>
        <v>5.127</v>
      </c>
      <c r="B207" s="200" t="s">
        <v>2011</v>
      </c>
      <c r="C207" s="201" t="s">
        <v>4720</v>
      </c>
      <c r="D207" s="195" t="s">
        <v>99</v>
      </c>
      <c r="E207" s="196">
        <v>2</v>
      </c>
      <c r="F207" s="6"/>
      <c r="G207" s="198">
        <f t="shared" si="4"/>
        <v>0</v>
      </c>
    </row>
    <row r="208" spans="1:7" ht="23.25" x14ac:dyDescent="0.35">
      <c r="A208" s="238" t="str">
        <f>CONCATENATE($A$14,".",TEXT(COUNTA(A$15:A207)-COUNTIF(A$15:A207,"*.")-COUNTIF(A$15:A207,"*)")+1,0))</f>
        <v>5.128</v>
      </c>
      <c r="B208" s="200" t="s">
        <v>1385</v>
      </c>
      <c r="C208" s="201" t="s">
        <v>4089</v>
      </c>
      <c r="D208" s="195" t="s">
        <v>99</v>
      </c>
      <c r="E208" s="196">
        <v>1</v>
      </c>
      <c r="F208" s="6"/>
      <c r="G208" s="198">
        <f t="shared" si="4"/>
        <v>0</v>
      </c>
    </row>
    <row r="209" spans="1:7" ht="23.25" x14ac:dyDescent="0.35">
      <c r="A209" s="238" t="str">
        <f>CONCATENATE($A$14,".",TEXT(COUNTA(A$15:A208)-COUNTIF(A$15:A208,"*.")-COUNTIF(A$15:A208,"*)")+1,0))</f>
        <v>5.129</v>
      </c>
      <c r="B209" s="200" t="s">
        <v>2012</v>
      </c>
      <c r="C209" s="201" t="s">
        <v>4721</v>
      </c>
      <c r="D209" s="195" t="s">
        <v>99</v>
      </c>
      <c r="E209" s="196">
        <v>1</v>
      </c>
      <c r="F209" s="6"/>
      <c r="G209" s="198">
        <f t="shared" si="4"/>
        <v>0</v>
      </c>
    </row>
    <row r="210" spans="1:7" ht="23.25" x14ac:dyDescent="0.35">
      <c r="A210" s="238" t="str">
        <f>CONCATENATE($A$14,".",TEXT(COUNTA(A$15:A209)-COUNTIF(A$15:A209,"*.")-COUNTIF(A$15:A209,"*)")+1,0))</f>
        <v>5.130</v>
      </c>
      <c r="B210" s="200" t="s">
        <v>2013</v>
      </c>
      <c r="C210" s="201" t="s">
        <v>4722</v>
      </c>
      <c r="D210" s="195" t="s">
        <v>99</v>
      </c>
      <c r="E210" s="196">
        <v>1</v>
      </c>
      <c r="F210" s="6"/>
      <c r="G210" s="198">
        <f t="shared" ref="G210:G273" si="5">ROUND(E210*F210,2)</f>
        <v>0</v>
      </c>
    </row>
    <row r="211" spans="1:7" ht="46.5" x14ac:dyDescent="0.35">
      <c r="A211" s="238" t="str">
        <f>CONCATENATE($A$14,".",TEXT(COUNTA(A$15:A210)-COUNTIF(A$15:A210,"*.")-COUNTIF(A$15:A210,"*)")+1,0))</f>
        <v>5.131</v>
      </c>
      <c r="B211" s="200" t="s">
        <v>2014</v>
      </c>
      <c r="C211" s="201" t="s">
        <v>4723</v>
      </c>
      <c r="D211" s="195" t="s">
        <v>99</v>
      </c>
      <c r="E211" s="196">
        <v>1</v>
      </c>
      <c r="F211" s="6"/>
      <c r="G211" s="198">
        <f t="shared" si="5"/>
        <v>0</v>
      </c>
    </row>
    <row r="212" spans="1:7" ht="34.9" x14ac:dyDescent="0.35">
      <c r="A212" s="238" t="str">
        <f>CONCATENATE($A$14,".",TEXT(COUNTA(A$15:A211)-COUNTIF(A$15:A211,"*.")-COUNTIF(A$15:A211,"*)")+1,0))</f>
        <v>5.132</v>
      </c>
      <c r="B212" s="200" t="s">
        <v>2015</v>
      </c>
      <c r="C212" s="201" t="s">
        <v>4724</v>
      </c>
      <c r="D212" s="195" t="s">
        <v>99</v>
      </c>
      <c r="E212" s="196">
        <v>1</v>
      </c>
      <c r="F212" s="6"/>
      <c r="G212" s="198">
        <f t="shared" si="5"/>
        <v>0</v>
      </c>
    </row>
    <row r="213" spans="1:7" ht="34.9" x14ac:dyDescent="0.35">
      <c r="A213" s="238" t="str">
        <f>CONCATENATE($A$14,".",TEXT(COUNTA(A$15:A212)-COUNTIF(A$15:A212,"*.")-COUNTIF(A$15:A212,"*)")+1,0))</f>
        <v>5.133</v>
      </c>
      <c r="B213" s="200" t="s">
        <v>2016</v>
      </c>
      <c r="C213" s="201" t="s">
        <v>4725</v>
      </c>
      <c r="D213" s="195" t="s">
        <v>99</v>
      </c>
      <c r="E213" s="196">
        <v>1</v>
      </c>
      <c r="F213" s="6"/>
      <c r="G213" s="198">
        <f t="shared" si="5"/>
        <v>0</v>
      </c>
    </row>
    <row r="214" spans="1:7" ht="34.9" x14ac:dyDescent="0.35">
      <c r="A214" s="238" t="str">
        <f>CONCATENATE($A$14,".",TEXT(COUNTA(A$15:A213)-COUNTIF(A$15:A213,"*.")-COUNTIF(A$15:A213,"*)")+1,0))</f>
        <v>5.134</v>
      </c>
      <c r="B214" s="200" t="s">
        <v>2017</v>
      </c>
      <c r="C214" s="201" t="s">
        <v>4726</v>
      </c>
      <c r="D214" s="195" t="s">
        <v>99</v>
      </c>
      <c r="E214" s="196">
        <v>1</v>
      </c>
      <c r="F214" s="6"/>
      <c r="G214" s="198">
        <f t="shared" si="5"/>
        <v>0</v>
      </c>
    </row>
    <row r="215" spans="1:7" ht="34.9" x14ac:dyDescent="0.35">
      <c r="A215" s="238" t="str">
        <f>CONCATENATE($A$14,".",TEXT(COUNTA(A$15:A214)-COUNTIF(A$15:A214,"*.")-COUNTIF(A$15:A214,"*)")+1,0))</f>
        <v>5.135</v>
      </c>
      <c r="B215" s="200" t="s">
        <v>2018</v>
      </c>
      <c r="C215" s="201" t="s">
        <v>4727</v>
      </c>
      <c r="D215" s="195" t="s">
        <v>99</v>
      </c>
      <c r="E215" s="196">
        <v>1</v>
      </c>
      <c r="F215" s="6"/>
      <c r="G215" s="198">
        <f t="shared" si="5"/>
        <v>0</v>
      </c>
    </row>
    <row r="216" spans="1:7" ht="34.9" x14ac:dyDescent="0.35">
      <c r="A216" s="238" t="str">
        <f>CONCATENATE($A$14,".",TEXT(COUNTA(A$15:A215)-COUNTIF(A$15:A215,"*.")-COUNTIF(A$15:A215,"*)")+1,0))</f>
        <v>5.136</v>
      </c>
      <c r="B216" s="200" t="s">
        <v>2019</v>
      </c>
      <c r="C216" s="201" t="s">
        <v>4728</v>
      </c>
      <c r="D216" s="195" t="s">
        <v>99</v>
      </c>
      <c r="E216" s="196">
        <v>1</v>
      </c>
      <c r="F216" s="6"/>
      <c r="G216" s="198">
        <f t="shared" si="5"/>
        <v>0</v>
      </c>
    </row>
    <row r="217" spans="1:7" ht="34.9" x14ac:dyDescent="0.35">
      <c r="A217" s="238" t="str">
        <f>CONCATENATE($A$14,".",TEXT(COUNTA(A$15:A216)-COUNTIF(A$15:A216,"*.")-COUNTIF(A$15:A216,"*)")+1,0))</f>
        <v>5.137</v>
      </c>
      <c r="B217" s="200" t="s">
        <v>2020</v>
      </c>
      <c r="C217" s="201" t="s">
        <v>4729</v>
      </c>
      <c r="D217" s="195" t="s">
        <v>99</v>
      </c>
      <c r="E217" s="196">
        <v>1</v>
      </c>
      <c r="F217" s="6"/>
      <c r="G217" s="198">
        <f t="shared" si="5"/>
        <v>0</v>
      </c>
    </row>
    <row r="218" spans="1:7" ht="23.25" x14ac:dyDescent="0.35">
      <c r="A218" s="238" t="str">
        <f>CONCATENATE($A$14,".",TEXT(COUNTA(A$15:A217)-COUNTIF(A$15:A217,"*.")-COUNTIF(A$15:A217,"*)")+1,0))</f>
        <v>5.138</v>
      </c>
      <c r="B218" s="200" t="s">
        <v>2021</v>
      </c>
      <c r="C218" s="201" t="s">
        <v>4730</v>
      </c>
      <c r="D218" s="195" t="s">
        <v>99</v>
      </c>
      <c r="E218" s="196">
        <v>1</v>
      </c>
      <c r="F218" s="6"/>
      <c r="G218" s="198">
        <f t="shared" si="5"/>
        <v>0</v>
      </c>
    </row>
    <row r="219" spans="1:7" ht="23.25" x14ac:dyDescent="0.35">
      <c r="A219" s="238" t="str">
        <f>CONCATENATE($A$14,".",TEXT(COUNTA(A$15:A218)-COUNTIF(A$15:A218,"*.")-COUNTIF(A$15:A218,"*)")+1,0))</f>
        <v>5.139</v>
      </c>
      <c r="B219" s="200" t="s">
        <v>2022</v>
      </c>
      <c r="C219" s="201" t="s">
        <v>4731</v>
      </c>
      <c r="D219" s="195" t="s">
        <v>99</v>
      </c>
      <c r="E219" s="196">
        <v>1</v>
      </c>
      <c r="F219" s="6"/>
      <c r="G219" s="198">
        <f t="shared" si="5"/>
        <v>0</v>
      </c>
    </row>
    <row r="220" spans="1:7" ht="23.25" x14ac:dyDescent="0.35">
      <c r="A220" s="238" t="str">
        <f>CONCATENATE($A$14,".",TEXT(COUNTA(A$15:A219)-COUNTIF(A$15:A219,"*.")-COUNTIF(A$15:A219,"*)")+1,0))</f>
        <v>5.140</v>
      </c>
      <c r="B220" s="200" t="s">
        <v>2023</v>
      </c>
      <c r="C220" s="201" t="s">
        <v>4732</v>
      </c>
      <c r="D220" s="195" t="s">
        <v>99</v>
      </c>
      <c r="E220" s="196">
        <v>1</v>
      </c>
      <c r="F220" s="6"/>
      <c r="G220" s="198">
        <f t="shared" si="5"/>
        <v>0</v>
      </c>
    </row>
    <row r="221" spans="1:7" ht="23.25" x14ac:dyDescent="0.35">
      <c r="A221" s="238" t="str">
        <f>CONCATENATE($A$14,".",TEXT(COUNTA(A$15:A220)-COUNTIF(A$15:A220,"*.")-COUNTIF(A$15:A220,"*)")+1,0))</f>
        <v>5.141</v>
      </c>
      <c r="B221" s="200" t="s">
        <v>2024</v>
      </c>
      <c r="C221" s="201" t="s">
        <v>4733</v>
      </c>
      <c r="D221" s="195" t="s">
        <v>99</v>
      </c>
      <c r="E221" s="196">
        <v>1</v>
      </c>
      <c r="F221" s="6"/>
      <c r="G221" s="198">
        <f t="shared" si="5"/>
        <v>0</v>
      </c>
    </row>
    <row r="222" spans="1:7" ht="23.25" x14ac:dyDescent="0.35">
      <c r="A222" s="238" t="str">
        <f>CONCATENATE($A$14,".",TEXT(COUNTA(A$15:A221)-COUNTIF(A$15:A221,"*.")-COUNTIF(A$15:A221,"*)")+1,0))</f>
        <v>5.142</v>
      </c>
      <c r="B222" s="200" t="s">
        <v>2025</v>
      </c>
      <c r="C222" s="201" t="s">
        <v>4734</v>
      </c>
      <c r="D222" s="195" t="s">
        <v>99</v>
      </c>
      <c r="E222" s="196">
        <v>1</v>
      </c>
      <c r="F222" s="6"/>
      <c r="G222" s="198">
        <f t="shared" si="5"/>
        <v>0</v>
      </c>
    </row>
    <row r="223" spans="1:7" ht="23.25" x14ac:dyDescent="0.35">
      <c r="A223" s="238" t="str">
        <f>CONCATENATE($A$14,".",TEXT(COUNTA(A$15:A222)-COUNTIF(A$15:A222,"*.")-COUNTIF(A$15:A222,"*)")+1,0))</f>
        <v>5.143</v>
      </c>
      <c r="B223" s="200" t="s">
        <v>2026</v>
      </c>
      <c r="C223" s="201" t="s">
        <v>4735</v>
      </c>
      <c r="D223" s="195" t="s">
        <v>99</v>
      </c>
      <c r="E223" s="196">
        <v>1</v>
      </c>
      <c r="F223" s="6"/>
      <c r="G223" s="198">
        <f t="shared" si="5"/>
        <v>0</v>
      </c>
    </row>
    <row r="224" spans="1:7" ht="23.25" x14ac:dyDescent="0.35">
      <c r="A224" s="238" t="str">
        <f>CONCATENATE($A$14,".",TEXT(COUNTA(A$15:A223)-COUNTIF(A$15:A223,"*.")-COUNTIF(A$15:A223,"*)")+1,0))</f>
        <v>5.144</v>
      </c>
      <c r="B224" s="200" t="s">
        <v>2027</v>
      </c>
      <c r="C224" s="201" t="s">
        <v>4736</v>
      </c>
      <c r="D224" s="195" t="s">
        <v>99</v>
      </c>
      <c r="E224" s="196">
        <v>1</v>
      </c>
      <c r="F224" s="6"/>
      <c r="G224" s="198">
        <f t="shared" si="5"/>
        <v>0</v>
      </c>
    </row>
    <row r="225" spans="1:7" ht="23.25" x14ac:dyDescent="0.35">
      <c r="A225" s="238" t="str">
        <f>CONCATENATE($A$14,".",TEXT(COUNTA(A$15:A224)-COUNTIF(A$15:A224,"*.")-COUNTIF(A$15:A224,"*)")+1,0))</f>
        <v>5.145</v>
      </c>
      <c r="B225" s="200" t="s">
        <v>2028</v>
      </c>
      <c r="C225" s="201" t="s">
        <v>4737</v>
      </c>
      <c r="D225" s="195" t="s">
        <v>99</v>
      </c>
      <c r="E225" s="196">
        <v>1</v>
      </c>
      <c r="F225" s="6"/>
      <c r="G225" s="198">
        <f t="shared" si="5"/>
        <v>0</v>
      </c>
    </row>
    <row r="226" spans="1:7" ht="23.25" x14ac:dyDescent="0.35">
      <c r="A226" s="238" t="str">
        <f>CONCATENATE($A$14,".",TEXT(COUNTA(A$15:A225)-COUNTIF(A$15:A225,"*.")-COUNTIF(A$15:A225,"*)")+1,0))</f>
        <v>5.146</v>
      </c>
      <c r="B226" s="200" t="s">
        <v>2029</v>
      </c>
      <c r="C226" s="201" t="s">
        <v>4738</v>
      </c>
      <c r="D226" s="195" t="s">
        <v>99</v>
      </c>
      <c r="E226" s="196">
        <v>1</v>
      </c>
      <c r="F226" s="6"/>
      <c r="G226" s="198">
        <f t="shared" si="5"/>
        <v>0</v>
      </c>
    </row>
    <row r="227" spans="1:7" ht="23.25" x14ac:dyDescent="0.35">
      <c r="A227" s="238" t="str">
        <f>CONCATENATE($A$14,".",TEXT(COUNTA(A$15:A226)-COUNTIF(A$15:A226,"*.")-COUNTIF(A$15:A226,"*)")+1,0))</f>
        <v>5.147</v>
      </c>
      <c r="B227" s="200" t="s">
        <v>2030</v>
      </c>
      <c r="C227" s="201" t="s">
        <v>4739</v>
      </c>
      <c r="D227" s="195" t="s">
        <v>99</v>
      </c>
      <c r="E227" s="196">
        <v>1</v>
      </c>
      <c r="F227" s="6"/>
      <c r="G227" s="198">
        <f t="shared" si="5"/>
        <v>0</v>
      </c>
    </row>
    <row r="228" spans="1:7" ht="23.25" x14ac:dyDescent="0.35">
      <c r="A228" s="238" t="str">
        <f>CONCATENATE($A$14,".",TEXT(COUNTA(A$15:A227)-COUNTIF(A$15:A227,"*.")-COUNTIF(A$15:A227,"*)")+1,0))</f>
        <v>5.148</v>
      </c>
      <c r="B228" s="200" t="s">
        <v>2031</v>
      </c>
      <c r="C228" s="201" t="s">
        <v>4740</v>
      </c>
      <c r="D228" s="195" t="s">
        <v>99</v>
      </c>
      <c r="E228" s="196">
        <v>1</v>
      </c>
      <c r="F228" s="6"/>
      <c r="G228" s="198">
        <f t="shared" si="5"/>
        <v>0</v>
      </c>
    </row>
    <row r="229" spans="1:7" ht="23.25" x14ac:dyDescent="0.35">
      <c r="A229" s="238" t="str">
        <f>CONCATENATE($A$14,".",TEXT(COUNTA(A$15:A228)-COUNTIF(A$15:A228,"*.")-COUNTIF(A$15:A228,"*)")+1,0))</f>
        <v>5.149</v>
      </c>
      <c r="B229" s="200" t="s">
        <v>2032</v>
      </c>
      <c r="C229" s="201" t="s">
        <v>4741</v>
      </c>
      <c r="D229" s="195" t="s">
        <v>99</v>
      </c>
      <c r="E229" s="196">
        <v>1</v>
      </c>
      <c r="F229" s="6"/>
      <c r="G229" s="198">
        <f t="shared" si="5"/>
        <v>0</v>
      </c>
    </row>
    <row r="230" spans="1:7" ht="23.25" x14ac:dyDescent="0.35">
      <c r="A230" s="238" t="str">
        <f>CONCATENATE($A$14,".",TEXT(COUNTA(A$15:A229)-COUNTIF(A$15:A229,"*.")-COUNTIF(A$15:A229,"*)")+1,0))</f>
        <v>5.150</v>
      </c>
      <c r="B230" s="200" t="s">
        <v>2033</v>
      </c>
      <c r="C230" s="201" t="s">
        <v>4742</v>
      </c>
      <c r="D230" s="195" t="s">
        <v>99</v>
      </c>
      <c r="E230" s="196">
        <v>1</v>
      </c>
      <c r="F230" s="6"/>
      <c r="G230" s="198">
        <f t="shared" si="5"/>
        <v>0</v>
      </c>
    </row>
    <row r="231" spans="1:7" ht="23.25" x14ac:dyDescent="0.35">
      <c r="A231" s="238" t="str">
        <f>CONCATENATE($A$14,".",TEXT(COUNTA(A$15:A230)-COUNTIF(A$15:A230,"*.")-COUNTIF(A$15:A230,"*)")+1,0))</f>
        <v>5.151</v>
      </c>
      <c r="B231" s="200" t="s">
        <v>2034</v>
      </c>
      <c r="C231" s="201" t="s">
        <v>4743</v>
      </c>
      <c r="D231" s="195" t="s">
        <v>99</v>
      </c>
      <c r="E231" s="196">
        <v>1</v>
      </c>
      <c r="F231" s="6"/>
      <c r="G231" s="198">
        <f t="shared" si="5"/>
        <v>0</v>
      </c>
    </row>
    <row r="232" spans="1:7" ht="23.25" x14ac:dyDescent="0.35">
      <c r="A232" s="238" t="str">
        <f>CONCATENATE($A$14,".",TEXT(COUNTA(A$15:A231)-COUNTIF(A$15:A231,"*.")-COUNTIF(A$15:A231,"*)")+1,0))</f>
        <v>5.152</v>
      </c>
      <c r="B232" s="200" t="s">
        <v>2035</v>
      </c>
      <c r="C232" s="201" t="s">
        <v>4744</v>
      </c>
      <c r="D232" s="195" t="s">
        <v>99</v>
      </c>
      <c r="E232" s="196">
        <v>1</v>
      </c>
      <c r="F232" s="6"/>
      <c r="G232" s="198">
        <f t="shared" si="5"/>
        <v>0</v>
      </c>
    </row>
    <row r="233" spans="1:7" ht="23.25" x14ac:dyDescent="0.35">
      <c r="A233" s="238" t="str">
        <f>CONCATENATE($A$14,".",TEXT(COUNTA(A$15:A232)-COUNTIF(A$15:A232,"*.")-COUNTIF(A$15:A232,"*)")+1,0))</f>
        <v>5.153</v>
      </c>
      <c r="B233" s="200" t="s">
        <v>2036</v>
      </c>
      <c r="C233" s="201" t="s">
        <v>4745</v>
      </c>
      <c r="D233" s="195" t="s">
        <v>99</v>
      </c>
      <c r="E233" s="196">
        <v>1</v>
      </c>
      <c r="F233" s="6"/>
      <c r="G233" s="198">
        <f t="shared" si="5"/>
        <v>0</v>
      </c>
    </row>
    <row r="234" spans="1:7" ht="23.25" x14ac:dyDescent="0.35">
      <c r="A234" s="238" t="str">
        <f>CONCATENATE($A$14,".",TEXT(COUNTA(A$15:A233)-COUNTIF(A$15:A233,"*.")-COUNTIF(A$15:A233,"*)")+1,0))</f>
        <v>5.154</v>
      </c>
      <c r="B234" s="200" t="s">
        <v>2037</v>
      </c>
      <c r="C234" s="201" t="s">
        <v>4746</v>
      </c>
      <c r="D234" s="195" t="s">
        <v>99</v>
      </c>
      <c r="E234" s="196">
        <v>1</v>
      </c>
      <c r="F234" s="6"/>
      <c r="G234" s="198">
        <f t="shared" si="5"/>
        <v>0</v>
      </c>
    </row>
    <row r="235" spans="1:7" ht="23.25" x14ac:dyDescent="0.35">
      <c r="A235" s="238" t="str">
        <f>CONCATENATE($A$14,".",TEXT(COUNTA(A$15:A234)-COUNTIF(A$15:A234,"*.")-COUNTIF(A$15:A234,"*)")+1,0))</f>
        <v>5.155</v>
      </c>
      <c r="B235" s="200" t="s">
        <v>2038</v>
      </c>
      <c r="C235" s="201" t="s">
        <v>4747</v>
      </c>
      <c r="D235" s="195" t="s">
        <v>99</v>
      </c>
      <c r="E235" s="196">
        <v>1</v>
      </c>
      <c r="F235" s="6"/>
      <c r="G235" s="198">
        <f t="shared" si="5"/>
        <v>0</v>
      </c>
    </row>
    <row r="236" spans="1:7" ht="23.25" x14ac:dyDescent="0.35">
      <c r="A236" s="238" t="str">
        <f>CONCATENATE($A$14,".",TEXT(COUNTA(A$15:A235)-COUNTIF(A$15:A235,"*.")-COUNTIF(A$15:A235,"*)")+1,0))</f>
        <v>5.156</v>
      </c>
      <c r="B236" s="200" t="s">
        <v>2039</v>
      </c>
      <c r="C236" s="201" t="s">
        <v>4748</v>
      </c>
      <c r="D236" s="195" t="s">
        <v>99</v>
      </c>
      <c r="E236" s="196">
        <v>1</v>
      </c>
      <c r="F236" s="6"/>
      <c r="G236" s="198">
        <f t="shared" si="5"/>
        <v>0</v>
      </c>
    </row>
    <row r="237" spans="1:7" ht="23.25" x14ac:dyDescent="0.35">
      <c r="A237" s="238" t="str">
        <f>CONCATENATE($A$14,".",TEXT(COUNTA(A$15:A236)-COUNTIF(A$15:A236,"*.")-COUNTIF(A$15:A236,"*)")+1,0))</f>
        <v>5.157</v>
      </c>
      <c r="B237" s="200" t="s">
        <v>2040</v>
      </c>
      <c r="C237" s="201" t="s">
        <v>4749</v>
      </c>
      <c r="D237" s="195" t="s">
        <v>99</v>
      </c>
      <c r="E237" s="196">
        <v>1</v>
      </c>
      <c r="F237" s="6"/>
      <c r="G237" s="198">
        <f t="shared" si="5"/>
        <v>0</v>
      </c>
    </row>
    <row r="238" spans="1:7" ht="23.25" x14ac:dyDescent="0.35">
      <c r="A238" s="238" t="str">
        <f>CONCATENATE($A$14,".",TEXT(COUNTA(A$15:A237)-COUNTIF(A$15:A237,"*.")-COUNTIF(A$15:A237,"*)")+1,0))</f>
        <v>5.158</v>
      </c>
      <c r="B238" s="200" t="s">
        <v>2041</v>
      </c>
      <c r="C238" s="201" t="s">
        <v>4750</v>
      </c>
      <c r="D238" s="195" t="s">
        <v>99</v>
      </c>
      <c r="E238" s="196">
        <v>1</v>
      </c>
      <c r="F238" s="6"/>
      <c r="G238" s="198">
        <f t="shared" si="5"/>
        <v>0</v>
      </c>
    </row>
    <row r="239" spans="1:7" ht="23.25" x14ac:dyDescent="0.35">
      <c r="A239" s="238" t="str">
        <f>CONCATENATE($A$14,".",TEXT(COUNTA(A$15:A238)-COUNTIF(A$15:A238,"*.")-COUNTIF(A$15:A238,"*)")+1,0))</f>
        <v>5.159</v>
      </c>
      <c r="B239" s="200" t="s">
        <v>2042</v>
      </c>
      <c r="C239" s="201" t="s">
        <v>4751</v>
      </c>
      <c r="D239" s="195" t="s">
        <v>99</v>
      </c>
      <c r="E239" s="196">
        <v>1</v>
      </c>
      <c r="F239" s="6"/>
      <c r="G239" s="198">
        <f t="shared" si="5"/>
        <v>0</v>
      </c>
    </row>
    <row r="240" spans="1:7" ht="23.25" x14ac:dyDescent="0.35">
      <c r="A240" s="238" t="str">
        <f>CONCATENATE($A$14,".",TEXT(COUNTA(A$15:A239)-COUNTIF(A$15:A239,"*.")-COUNTIF(A$15:A239,"*)")+1,0))</f>
        <v>5.160</v>
      </c>
      <c r="B240" s="200" t="s">
        <v>2043</v>
      </c>
      <c r="C240" s="201" t="s">
        <v>4752</v>
      </c>
      <c r="D240" s="195" t="s">
        <v>99</v>
      </c>
      <c r="E240" s="196">
        <v>1</v>
      </c>
      <c r="F240" s="6"/>
      <c r="G240" s="198">
        <f t="shared" si="5"/>
        <v>0</v>
      </c>
    </row>
    <row r="241" spans="1:7" ht="23.25" x14ac:dyDescent="0.35">
      <c r="A241" s="238" t="str">
        <f>CONCATENATE($A$14,".",TEXT(COUNTA(A$15:A240)-COUNTIF(A$15:A240,"*.")-COUNTIF(A$15:A240,"*)")+1,0))</f>
        <v>5.161</v>
      </c>
      <c r="B241" s="200" t="s">
        <v>2044</v>
      </c>
      <c r="C241" s="201" t="s">
        <v>4753</v>
      </c>
      <c r="D241" s="195" t="s">
        <v>99</v>
      </c>
      <c r="E241" s="196">
        <v>1</v>
      </c>
      <c r="F241" s="6"/>
      <c r="G241" s="198">
        <f t="shared" si="5"/>
        <v>0</v>
      </c>
    </row>
    <row r="242" spans="1:7" ht="23.25" x14ac:dyDescent="0.35">
      <c r="A242" s="238" t="str">
        <f>CONCATENATE($A$14,".",TEXT(COUNTA(A$15:A241)-COUNTIF(A$15:A241,"*.")-COUNTIF(A$15:A241,"*)")+1,0))</f>
        <v>5.162</v>
      </c>
      <c r="B242" s="200" t="s">
        <v>2045</v>
      </c>
      <c r="C242" s="201" t="s">
        <v>4754</v>
      </c>
      <c r="D242" s="195" t="s">
        <v>99</v>
      </c>
      <c r="E242" s="196">
        <v>1</v>
      </c>
      <c r="F242" s="6"/>
      <c r="G242" s="198">
        <f t="shared" si="5"/>
        <v>0</v>
      </c>
    </row>
    <row r="243" spans="1:7" ht="23.25" x14ac:dyDescent="0.35">
      <c r="A243" s="238" t="str">
        <f>CONCATENATE($A$14,".",TEXT(COUNTA(A$15:A242)-COUNTIF(A$15:A242,"*.")-COUNTIF(A$15:A242,"*)")+1,0))</f>
        <v>5.163</v>
      </c>
      <c r="B243" s="200" t="s">
        <v>2046</v>
      </c>
      <c r="C243" s="201" t="s">
        <v>4755</v>
      </c>
      <c r="D243" s="195" t="s">
        <v>99</v>
      </c>
      <c r="E243" s="196">
        <v>1</v>
      </c>
      <c r="F243" s="6"/>
      <c r="G243" s="198">
        <f t="shared" si="5"/>
        <v>0</v>
      </c>
    </row>
    <row r="244" spans="1:7" ht="23.25" x14ac:dyDescent="0.35">
      <c r="A244" s="238" t="str">
        <f>CONCATENATE($A$14,".",TEXT(COUNTA(A$15:A243)-COUNTIF(A$15:A243,"*.")-COUNTIF(A$15:A243,"*)")+1,0))</f>
        <v>5.164</v>
      </c>
      <c r="B244" s="200" t="s">
        <v>2047</v>
      </c>
      <c r="C244" s="201" t="s">
        <v>4756</v>
      </c>
      <c r="D244" s="195" t="s">
        <v>99</v>
      </c>
      <c r="E244" s="196">
        <v>1</v>
      </c>
      <c r="F244" s="6"/>
      <c r="G244" s="198">
        <f t="shared" si="5"/>
        <v>0</v>
      </c>
    </row>
    <row r="245" spans="1:7" ht="23.25" x14ac:dyDescent="0.35">
      <c r="A245" s="238" t="str">
        <f>CONCATENATE($A$14,".",TEXT(COUNTA(A$15:A244)-COUNTIF(A$15:A244,"*.")-COUNTIF(A$15:A244,"*)")+1,0))</f>
        <v>5.165</v>
      </c>
      <c r="B245" s="200" t="s">
        <v>2048</v>
      </c>
      <c r="C245" s="201" t="s">
        <v>4757</v>
      </c>
      <c r="D245" s="195" t="s">
        <v>99</v>
      </c>
      <c r="E245" s="196">
        <v>1</v>
      </c>
      <c r="F245" s="6"/>
      <c r="G245" s="198">
        <f t="shared" si="5"/>
        <v>0</v>
      </c>
    </row>
    <row r="246" spans="1:7" ht="23.25" x14ac:dyDescent="0.35">
      <c r="A246" s="238" t="str">
        <f>CONCATENATE($A$14,".",TEXT(COUNTA(A$15:A245)-COUNTIF(A$15:A245,"*.")-COUNTIF(A$15:A245,"*)")+1,0))</f>
        <v>5.166</v>
      </c>
      <c r="B246" s="200" t="s">
        <v>2049</v>
      </c>
      <c r="C246" s="201" t="s">
        <v>4758</v>
      </c>
      <c r="D246" s="195" t="s">
        <v>99</v>
      </c>
      <c r="E246" s="196">
        <v>1</v>
      </c>
      <c r="F246" s="6"/>
      <c r="G246" s="198">
        <f t="shared" si="5"/>
        <v>0</v>
      </c>
    </row>
    <row r="247" spans="1:7" ht="23.25" x14ac:dyDescent="0.35">
      <c r="A247" s="238" t="str">
        <f>CONCATENATE($A$14,".",TEXT(COUNTA(A$15:A246)-COUNTIF(A$15:A246,"*.")-COUNTIF(A$15:A246,"*)")+1,0))</f>
        <v>5.167</v>
      </c>
      <c r="B247" s="200" t="s">
        <v>2050</v>
      </c>
      <c r="C247" s="201" t="s">
        <v>4759</v>
      </c>
      <c r="D247" s="195" t="s">
        <v>99</v>
      </c>
      <c r="E247" s="196">
        <v>1</v>
      </c>
      <c r="F247" s="6"/>
      <c r="G247" s="198">
        <f t="shared" si="5"/>
        <v>0</v>
      </c>
    </row>
    <row r="248" spans="1:7" ht="23.25" x14ac:dyDescent="0.35">
      <c r="A248" s="238" t="str">
        <f>CONCATENATE($A$14,".",TEXT(COUNTA(A$15:A247)-COUNTIF(A$15:A247,"*.")-COUNTIF(A$15:A247,"*)")+1,0))</f>
        <v>5.168</v>
      </c>
      <c r="B248" s="200" t="s">
        <v>2051</v>
      </c>
      <c r="C248" s="201" t="s">
        <v>4760</v>
      </c>
      <c r="D248" s="195" t="s">
        <v>99</v>
      </c>
      <c r="E248" s="196">
        <v>1</v>
      </c>
      <c r="F248" s="6"/>
      <c r="G248" s="198">
        <f t="shared" si="5"/>
        <v>0</v>
      </c>
    </row>
    <row r="249" spans="1:7" ht="23.25" x14ac:dyDescent="0.35">
      <c r="A249" s="238" t="str">
        <f>CONCATENATE($A$14,".",TEXT(COUNTA(A$15:A248)-COUNTIF(A$15:A248,"*.")-COUNTIF(A$15:A248,"*)")+1,0))</f>
        <v>5.169</v>
      </c>
      <c r="B249" s="200" t="s">
        <v>2052</v>
      </c>
      <c r="C249" s="201" t="s">
        <v>4761</v>
      </c>
      <c r="D249" s="195" t="s">
        <v>99</v>
      </c>
      <c r="E249" s="196">
        <v>1</v>
      </c>
      <c r="F249" s="6"/>
      <c r="G249" s="198">
        <f t="shared" si="5"/>
        <v>0</v>
      </c>
    </row>
    <row r="250" spans="1:7" ht="23.25" x14ac:dyDescent="0.35">
      <c r="A250" s="238" t="str">
        <f>CONCATENATE($A$14,".",TEXT(COUNTA(A$15:A249)-COUNTIF(A$15:A249,"*.")-COUNTIF(A$15:A249,"*)")+1,0))</f>
        <v>5.170</v>
      </c>
      <c r="B250" s="200" t="s">
        <v>2053</v>
      </c>
      <c r="C250" s="201" t="s">
        <v>4762</v>
      </c>
      <c r="D250" s="195" t="s">
        <v>99</v>
      </c>
      <c r="E250" s="196">
        <v>1</v>
      </c>
      <c r="F250" s="6"/>
      <c r="G250" s="198">
        <f t="shared" si="5"/>
        <v>0</v>
      </c>
    </row>
    <row r="251" spans="1:7" ht="23.25" x14ac:dyDescent="0.35">
      <c r="A251" s="238" t="str">
        <f>CONCATENATE($A$14,".",TEXT(COUNTA(A$15:A250)-COUNTIF(A$15:A250,"*.")-COUNTIF(A$15:A250,"*)")+1,0))</f>
        <v>5.171</v>
      </c>
      <c r="B251" s="200" t="s">
        <v>2054</v>
      </c>
      <c r="C251" s="201" t="s">
        <v>4763</v>
      </c>
      <c r="D251" s="195" t="s">
        <v>99</v>
      </c>
      <c r="E251" s="196">
        <v>1</v>
      </c>
      <c r="F251" s="6"/>
      <c r="G251" s="198">
        <f t="shared" si="5"/>
        <v>0</v>
      </c>
    </row>
    <row r="252" spans="1:7" ht="23.25" x14ac:dyDescent="0.35">
      <c r="A252" s="238" t="str">
        <f>CONCATENATE($A$14,".",TEXT(COUNTA(A$15:A251)-COUNTIF(A$15:A251,"*.")-COUNTIF(A$15:A251,"*)")+1,0))</f>
        <v>5.172</v>
      </c>
      <c r="B252" s="200" t="s">
        <v>2055</v>
      </c>
      <c r="C252" s="201" t="s">
        <v>4764</v>
      </c>
      <c r="D252" s="195" t="s">
        <v>99</v>
      </c>
      <c r="E252" s="196">
        <v>1</v>
      </c>
      <c r="F252" s="6"/>
      <c r="G252" s="198">
        <f t="shared" si="5"/>
        <v>0</v>
      </c>
    </row>
    <row r="253" spans="1:7" ht="23.25" x14ac:dyDescent="0.35">
      <c r="A253" s="238" t="str">
        <f>CONCATENATE($A$14,".",TEXT(COUNTA(A$15:A252)-COUNTIF(A$15:A252,"*.")-COUNTIF(A$15:A252,"*)")+1,0))</f>
        <v>5.173</v>
      </c>
      <c r="B253" s="200" t="s">
        <v>2056</v>
      </c>
      <c r="C253" s="201" t="s">
        <v>4765</v>
      </c>
      <c r="D253" s="195" t="s">
        <v>99</v>
      </c>
      <c r="E253" s="196">
        <v>1</v>
      </c>
      <c r="F253" s="6"/>
      <c r="G253" s="198">
        <f t="shared" si="5"/>
        <v>0</v>
      </c>
    </row>
    <row r="254" spans="1:7" ht="23.25" x14ac:dyDescent="0.35">
      <c r="A254" s="238" t="str">
        <f>CONCATENATE($A$14,".",TEXT(COUNTA(A$15:A253)-COUNTIF(A$15:A253,"*.")-COUNTIF(A$15:A253,"*)")+1,0))</f>
        <v>5.174</v>
      </c>
      <c r="B254" s="200" t="s">
        <v>2057</v>
      </c>
      <c r="C254" s="201" t="s">
        <v>4766</v>
      </c>
      <c r="D254" s="195" t="s">
        <v>99</v>
      </c>
      <c r="E254" s="196">
        <v>1</v>
      </c>
      <c r="F254" s="6"/>
      <c r="G254" s="198">
        <f t="shared" si="5"/>
        <v>0</v>
      </c>
    </row>
    <row r="255" spans="1:7" ht="23.25" x14ac:dyDescent="0.35">
      <c r="A255" s="238" t="str">
        <f>CONCATENATE($A$14,".",TEXT(COUNTA(A$15:A254)-COUNTIF(A$15:A254,"*.")-COUNTIF(A$15:A254,"*)")+1,0))</f>
        <v>5.175</v>
      </c>
      <c r="B255" s="200" t="s">
        <v>2058</v>
      </c>
      <c r="C255" s="201" t="s">
        <v>4767</v>
      </c>
      <c r="D255" s="195" t="s">
        <v>99</v>
      </c>
      <c r="E255" s="196">
        <v>1</v>
      </c>
      <c r="F255" s="6"/>
      <c r="G255" s="198">
        <f t="shared" si="5"/>
        <v>0</v>
      </c>
    </row>
    <row r="256" spans="1:7" ht="23.25" x14ac:dyDescent="0.35">
      <c r="A256" s="238" t="str">
        <f>CONCATENATE($A$14,".",TEXT(COUNTA(A$15:A255)-COUNTIF(A$15:A255,"*.")-COUNTIF(A$15:A255,"*)")+1,0))</f>
        <v>5.176</v>
      </c>
      <c r="B256" s="200" t="s">
        <v>2059</v>
      </c>
      <c r="C256" s="201" t="s">
        <v>4768</v>
      </c>
      <c r="D256" s="195" t="s">
        <v>99</v>
      </c>
      <c r="E256" s="196">
        <v>1</v>
      </c>
      <c r="F256" s="6"/>
      <c r="G256" s="198">
        <f t="shared" si="5"/>
        <v>0</v>
      </c>
    </row>
    <row r="257" spans="1:7" ht="23.25" x14ac:dyDescent="0.35">
      <c r="A257" s="238" t="str">
        <f>CONCATENATE($A$14,".",TEXT(COUNTA(A$15:A256)-COUNTIF(A$15:A256,"*.")-COUNTIF(A$15:A256,"*)")+1,0))</f>
        <v>5.177</v>
      </c>
      <c r="B257" s="200" t="s">
        <v>2060</v>
      </c>
      <c r="C257" s="201" t="s">
        <v>4769</v>
      </c>
      <c r="D257" s="195" t="s">
        <v>99</v>
      </c>
      <c r="E257" s="196">
        <v>1</v>
      </c>
      <c r="F257" s="6"/>
      <c r="G257" s="198">
        <f t="shared" si="5"/>
        <v>0</v>
      </c>
    </row>
    <row r="258" spans="1:7" ht="23.25" x14ac:dyDescent="0.35">
      <c r="A258" s="238" t="str">
        <f>CONCATENATE($A$14,".",TEXT(COUNTA(A$15:A257)-COUNTIF(A$15:A257,"*.")-COUNTIF(A$15:A257,"*)")+1,0))</f>
        <v>5.178</v>
      </c>
      <c r="B258" s="200" t="s">
        <v>2061</v>
      </c>
      <c r="C258" s="201" t="s">
        <v>4770</v>
      </c>
      <c r="D258" s="195" t="s">
        <v>99</v>
      </c>
      <c r="E258" s="196">
        <v>1</v>
      </c>
      <c r="F258" s="6"/>
      <c r="G258" s="198">
        <f t="shared" si="5"/>
        <v>0</v>
      </c>
    </row>
    <row r="259" spans="1:7" ht="23.25" x14ac:dyDescent="0.35">
      <c r="A259" s="238" t="str">
        <f>CONCATENATE($A$14,".",TEXT(COUNTA(A$15:A258)-COUNTIF(A$15:A258,"*.")-COUNTIF(A$15:A258,"*)")+1,0))</f>
        <v>5.179</v>
      </c>
      <c r="B259" s="200" t="s">
        <v>2062</v>
      </c>
      <c r="C259" s="201" t="s">
        <v>4771</v>
      </c>
      <c r="D259" s="195" t="s">
        <v>99</v>
      </c>
      <c r="E259" s="196">
        <v>1</v>
      </c>
      <c r="F259" s="6"/>
      <c r="G259" s="198">
        <f t="shared" si="5"/>
        <v>0</v>
      </c>
    </row>
    <row r="260" spans="1:7" ht="23.25" x14ac:dyDescent="0.35">
      <c r="A260" s="238" t="str">
        <f>CONCATENATE($A$14,".",TEXT(COUNTA(A$15:A259)-COUNTIF(A$15:A259,"*.")-COUNTIF(A$15:A259,"*)")+1,0))</f>
        <v>5.180</v>
      </c>
      <c r="B260" s="200" t="s">
        <v>2063</v>
      </c>
      <c r="C260" s="201" t="s">
        <v>4772</v>
      </c>
      <c r="D260" s="195" t="s">
        <v>99</v>
      </c>
      <c r="E260" s="196">
        <v>1</v>
      </c>
      <c r="F260" s="6"/>
      <c r="G260" s="198">
        <f t="shared" si="5"/>
        <v>0</v>
      </c>
    </row>
    <row r="261" spans="1:7" ht="23.25" x14ac:dyDescent="0.35">
      <c r="A261" s="238" t="str">
        <f>CONCATENATE($A$14,".",TEXT(COUNTA(A$15:A260)-COUNTIF(A$15:A260,"*.")-COUNTIF(A$15:A260,"*)")+1,0))</f>
        <v>5.181</v>
      </c>
      <c r="B261" s="200" t="s">
        <v>2064</v>
      </c>
      <c r="C261" s="201" t="s">
        <v>4773</v>
      </c>
      <c r="D261" s="195" t="s">
        <v>99</v>
      </c>
      <c r="E261" s="196">
        <v>1</v>
      </c>
      <c r="F261" s="6"/>
      <c r="G261" s="198">
        <f t="shared" si="5"/>
        <v>0</v>
      </c>
    </row>
    <row r="262" spans="1:7" ht="23.25" x14ac:dyDescent="0.35">
      <c r="A262" s="238" t="str">
        <f>CONCATENATE($A$14,".",TEXT(COUNTA(A$15:A261)-COUNTIF(A$15:A261,"*.")-COUNTIF(A$15:A261,"*)")+1,0))</f>
        <v>5.182</v>
      </c>
      <c r="B262" s="200" t="s">
        <v>2065</v>
      </c>
      <c r="C262" s="201" t="s">
        <v>4774</v>
      </c>
      <c r="D262" s="195" t="s">
        <v>99</v>
      </c>
      <c r="E262" s="196">
        <v>1</v>
      </c>
      <c r="F262" s="6"/>
      <c r="G262" s="198">
        <f t="shared" si="5"/>
        <v>0</v>
      </c>
    </row>
    <row r="263" spans="1:7" ht="23.25" x14ac:dyDescent="0.35">
      <c r="A263" s="238" t="str">
        <f>CONCATENATE($A$14,".",TEXT(COUNTA(A$15:A262)-COUNTIF(A$15:A262,"*.")-COUNTIF(A$15:A262,"*)")+1,0))</f>
        <v>5.183</v>
      </c>
      <c r="B263" s="200" t="s">
        <v>2066</v>
      </c>
      <c r="C263" s="201" t="s">
        <v>4775</v>
      </c>
      <c r="D263" s="195" t="s">
        <v>99</v>
      </c>
      <c r="E263" s="196">
        <v>1</v>
      </c>
      <c r="F263" s="6"/>
      <c r="G263" s="198">
        <f t="shared" si="5"/>
        <v>0</v>
      </c>
    </row>
    <row r="264" spans="1:7" ht="23.25" x14ac:dyDescent="0.35">
      <c r="A264" s="238" t="str">
        <f>CONCATENATE($A$14,".",TEXT(COUNTA(A$15:A263)-COUNTIF(A$15:A263,"*.")-COUNTIF(A$15:A263,"*)")+1,0))</f>
        <v>5.184</v>
      </c>
      <c r="B264" s="200" t="s">
        <v>2067</v>
      </c>
      <c r="C264" s="201" t="s">
        <v>4776</v>
      </c>
      <c r="D264" s="195" t="s">
        <v>99</v>
      </c>
      <c r="E264" s="196">
        <v>1</v>
      </c>
      <c r="F264" s="6"/>
      <c r="G264" s="198">
        <f t="shared" si="5"/>
        <v>0</v>
      </c>
    </row>
    <row r="265" spans="1:7" ht="23.25" x14ac:dyDescent="0.35">
      <c r="A265" s="238" t="str">
        <f>CONCATENATE($A$14,".",TEXT(COUNTA(A$15:A264)-COUNTIF(A$15:A264,"*.")-COUNTIF(A$15:A264,"*)")+1,0))</f>
        <v>5.185</v>
      </c>
      <c r="B265" s="200" t="s">
        <v>2068</v>
      </c>
      <c r="C265" s="201" t="s">
        <v>4777</v>
      </c>
      <c r="D265" s="195" t="s">
        <v>99</v>
      </c>
      <c r="E265" s="196">
        <v>1</v>
      </c>
      <c r="F265" s="6"/>
      <c r="G265" s="198">
        <f t="shared" si="5"/>
        <v>0</v>
      </c>
    </row>
    <row r="266" spans="1:7" ht="23.25" x14ac:dyDescent="0.35">
      <c r="A266" s="238" t="str">
        <f>CONCATENATE($A$14,".",TEXT(COUNTA(A$15:A265)-COUNTIF(A$15:A265,"*.")-COUNTIF(A$15:A265,"*)")+1,0))</f>
        <v>5.186</v>
      </c>
      <c r="B266" s="200" t="s">
        <v>2069</v>
      </c>
      <c r="C266" s="201" t="s">
        <v>4778</v>
      </c>
      <c r="D266" s="195" t="s">
        <v>99</v>
      </c>
      <c r="E266" s="196">
        <v>1</v>
      </c>
      <c r="F266" s="6"/>
      <c r="G266" s="198">
        <f t="shared" si="5"/>
        <v>0</v>
      </c>
    </row>
    <row r="267" spans="1:7" ht="23.25" x14ac:dyDescent="0.35">
      <c r="A267" s="238" t="str">
        <f>CONCATENATE($A$14,".",TEXT(COUNTA(A$15:A266)-COUNTIF(A$15:A266,"*.")-COUNTIF(A$15:A266,"*)")+1,0))</f>
        <v>5.187</v>
      </c>
      <c r="B267" s="200" t="s">
        <v>2070</v>
      </c>
      <c r="C267" s="201" t="s">
        <v>4779</v>
      </c>
      <c r="D267" s="195" t="s">
        <v>99</v>
      </c>
      <c r="E267" s="196">
        <v>1</v>
      </c>
      <c r="F267" s="6"/>
      <c r="G267" s="198">
        <f t="shared" si="5"/>
        <v>0</v>
      </c>
    </row>
    <row r="268" spans="1:7" ht="23.25" x14ac:dyDescent="0.35">
      <c r="A268" s="238" t="str">
        <f>CONCATENATE($A$14,".",TEXT(COUNTA(A$15:A267)-COUNTIF(A$15:A267,"*.")-COUNTIF(A$15:A267,"*)")+1,0))</f>
        <v>5.188</v>
      </c>
      <c r="B268" s="200" t="s">
        <v>2071</v>
      </c>
      <c r="C268" s="201" t="s">
        <v>4780</v>
      </c>
      <c r="D268" s="195" t="s">
        <v>99</v>
      </c>
      <c r="E268" s="196">
        <v>1</v>
      </c>
      <c r="F268" s="6"/>
      <c r="G268" s="198">
        <f t="shared" si="5"/>
        <v>0</v>
      </c>
    </row>
    <row r="269" spans="1:7" ht="23.25" x14ac:dyDescent="0.35">
      <c r="A269" s="238" t="str">
        <f>CONCATENATE($A$14,".",TEXT(COUNTA(A$15:A268)-COUNTIF(A$15:A268,"*.")-COUNTIF(A$15:A268,"*)")+1,0))</f>
        <v>5.189</v>
      </c>
      <c r="B269" s="200" t="s">
        <v>2072</v>
      </c>
      <c r="C269" s="201" t="s">
        <v>4781</v>
      </c>
      <c r="D269" s="195" t="s">
        <v>99</v>
      </c>
      <c r="E269" s="196">
        <v>1</v>
      </c>
      <c r="F269" s="6"/>
      <c r="G269" s="198">
        <f t="shared" si="5"/>
        <v>0</v>
      </c>
    </row>
    <row r="270" spans="1:7" ht="23.25" x14ac:dyDescent="0.35">
      <c r="A270" s="238" t="str">
        <f>CONCATENATE($A$14,".",TEXT(COUNTA(A$15:A269)-COUNTIF(A$15:A269,"*.")-COUNTIF(A$15:A269,"*)")+1,0))</f>
        <v>5.190</v>
      </c>
      <c r="B270" s="200" t="s">
        <v>2073</v>
      </c>
      <c r="C270" s="201" t="s">
        <v>4782</v>
      </c>
      <c r="D270" s="195" t="s">
        <v>99</v>
      </c>
      <c r="E270" s="196">
        <v>1</v>
      </c>
      <c r="F270" s="6"/>
      <c r="G270" s="198">
        <f t="shared" si="5"/>
        <v>0</v>
      </c>
    </row>
    <row r="271" spans="1:7" ht="23.25" x14ac:dyDescent="0.35">
      <c r="A271" s="238" t="str">
        <f>CONCATENATE($A$14,".",TEXT(COUNTA(A$15:A270)-COUNTIF(A$15:A270,"*.")-COUNTIF(A$15:A270,"*)")+1,0))</f>
        <v>5.191</v>
      </c>
      <c r="B271" s="200" t="s">
        <v>2074</v>
      </c>
      <c r="C271" s="201" t="s">
        <v>4783</v>
      </c>
      <c r="D271" s="195" t="s">
        <v>99</v>
      </c>
      <c r="E271" s="196">
        <v>1</v>
      </c>
      <c r="F271" s="6"/>
      <c r="G271" s="198">
        <f t="shared" si="5"/>
        <v>0</v>
      </c>
    </row>
    <row r="272" spans="1:7" ht="23.25" x14ac:dyDescent="0.35">
      <c r="A272" s="238" t="str">
        <f>CONCATENATE($A$14,".",TEXT(COUNTA(A$15:A271)-COUNTIF(A$15:A271,"*.")-COUNTIF(A$15:A271,"*)")+1,0))</f>
        <v>5.192</v>
      </c>
      <c r="B272" s="200" t="s">
        <v>2075</v>
      </c>
      <c r="C272" s="201" t="s">
        <v>4784</v>
      </c>
      <c r="D272" s="195" t="s">
        <v>99</v>
      </c>
      <c r="E272" s="196">
        <v>1</v>
      </c>
      <c r="F272" s="6"/>
      <c r="G272" s="198">
        <f t="shared" si="5"/>
        <v>0</v>
      </c>
    </row>
    <row r="273" spans="1:7" ht="23.25" x14ac:dyDescent="0.35">
      <c r="A273" s="238" t="str">
        <f>CONCATENATE($A$14,".",TEXT(COUNTA(A$15:A272)-COUNTIF(A$15:A272,"*.")-COUNTIF(A$15:A272,"*)")+1,0))</f>
        <v>5.193</v>
      </c>
      <c r="B273" s="200" t="s">
        <v>2076</v>
      </c>
      <c r="C273" s="201" t="s">
        <v>4785</v>
      </c>
      <c r="D273" s="195" t="s">
        <v>99</v>
      </c>
      <c r="E273" s="196">
        <v>1</v>
      </c>
      <c r="F273" s="6"/>
      <c r="G273" s="198">
        <f t="shared" si="5"/>
        <v>0</v>
      </c>
    </row>
    <row r="274" spans="1:7" ht="23.25" x14ac:dyDescent="0.35">
      <c r="A274" s="238" t="str">
        <f>CONCATENATE($A$14,".",TEXT(COUNTA(A$15:A273)-COUNTIF(A$15:A273,"*.")-COUNTIF(A$15:A273,"*)")+1,0))</f>
        <v>5.194</v>
      </c>
      <c r="B274" s="200" t="s">
        <v>2077</v>
      </c>
      <c r="C274" s="201" t="s">
        <v>4786</v>
      </c>
      <c r="D274" s="195" t="s">
        <v>99</v>
      </c>
      <c r="E274" s="196">
        <v>1</v>
      </c>
      <c r="F274" s="6"/>
      <c r="G274" s="198">
        <f t="shared" ref="G274:G336" si="6">ROUND(E274*F274,2)</f>
        <v>0</v>
      </c>
    </row>
    <row r="275" spans="1:7" ht="23.25" x14ac:dyDescent="0.35">
      <c r="A275" s="238" t="str">
        <f>CONCATENATE($A$14,".",TEXT(COUNTA(A$15:A274)-COUNTIF(A$15:A274,"*.")-COUNTIF(A$15:A274,"*)")+1,0))</f>
        <v>5.195</v>
      </c>
      <c r="B275" s="200" t="s">
        <v>2078</v>
      </c>
      <c r="C275" s="201" t="s">
        <v>4787</v>
      </c>
      <c r="D275" s="195" t="s">
        <v>99</v>
      </c>
      <c r="E275" s="196">
        <v>1</v>
      </c>
      <c r="F275" s="6"/>
      <c r="G275" s="198">
        <f t="shared" si="6"/>
        <v>0</v>
      </c>
    </row>
    <row r="276" spans="1:7" ht="23.25" x14ac:dyDescent="0.35">
      <c r="A276" s="238" t="str">
        <f>CONCATENATE($A$14,".",TEXT(COUNTA(A$15:A275)-COUNTIF(A$15:A275,"*.")-COUNTIF(A$15:A275,"*)")+1,0))</f>
        <v>5.196</v>
      </c>
      <c r="B276" s="200" t="s">
        <v>2079</v>
      </c>
      <c r="C276" s="201" t="s">
        <v>4788</v>
      </c>
      <c r="D276" s="195" t="s">
        <v>99</v>
      </c>
      <c r="E276" s="196">
        <v>1</v>
      </c>
      <c r="F276" s="6"/>
      <c r="G276" s="198">
        <f t="shared" si="6"/>
        <v>0</v>
      </c>
    </row>
    <row r="277" spans="1:7" ht="23.25" x14ac:dyDescent="0.35">
      <c r="A277" s="238" t="str">
        <f>CONCATENATE($A$14,".",TEXT(COUNTA(A$15:A276)-COUNTIF(A$15:A276,"*.")-COUNTIF(A$15:A276,"*)")+1,0))</f>
        <v>5.197</v>
      </c>
      <c r="B277" s="200" t="s">
        <v>2079</v>
      </c>
      <c r="C277" s="201" t="s">
        <v>4788</v>
      </c>
      <c r="D277" s="195" t="s">
        <v>99</v>
      </c>
      <c r="E277" s="196">
        <v>1</v>
      </c>
      <c r="F277" s="6"/>
      <c r="G277" s="198">
        <f t="shared" si="6"/>
        <v>0</v>
      </c>
    </row>
    <row r="278" spans="1:7" ht="23.25" x14ac:dyDescent="0.35">
      <c r="A278" s="238" t="str">
        <f>CONCATENATE($A$14,".",TEXT(COUNTA(A$15:A277)-COUNTIF(A$15:A277,"*.")-COUNTIF(A$15:A277,"*)")+1,0))</f>
        <v>5.198</v>
      </c>
      <c r="B278" s="200" t="s">
        <v>2080</v>
      </c>
      <c r="C278" s="201" t="s">
        <v>4789</v>
      </c>
      <c r="D278" s="195" t="s">
        <v>99</v>
      </c>
      <c r="E278" s="196">
        <v>1</v>
      </c>
      <c r="F278" s="6"/>
      <c r="G278" s="198">
        <f t="shared" si="6"/>
        <v>0</v>
      </c>
    </row>
    <row r="279" spans="1:7" ht="23.25" x14ac:dyDescent="0.35">
      <c r="A279" s="238" t="str">
        <f>CONCATENATE($A$14,".",TEXT(COUNTA(A$15:A278)-COUNTIF(A$15:A278,"*.")-COUNTIF(A$15:A278,"*)")+1,0))</f>
        <v>5.199</v>
      </c>
      <c r="B279" s="200" t="s">
        <v>2080</v>
      </c>
      <c r="C279" s="201" t="s">
        <v>4789</v>
      </c>
      <c r="D279" s="195" t="s">
        <v>99</v>
      </c>
      <c r="E279" s="196">
        <v>1</v>
      </c>
      <c r="F279" s="6"/>
      <c r="G279" s="198">
        <f t="shared" si="6"/>
        <v>0</v>
      </c>
    </row>
    <row r="280" spans="1:7" ht="23.25" x14ac:dyDescent="0.35">
      <c r="A280" s="238" t="str">
        <f>CONCATENATE($A$14,".",TEXT(COUNTA(A$15:A279)-COUNTIF(A$15:A279,"*.")-COUNTIF(A$15:A279,"*)")+1,0))</f>
        <v>5.200</v>
      </c>
      <c r="B280" s="200" t="s">
        <v>2081</v>
      </c>
      <c r="C280" s="201" t="s">
        <v>4790</v>
      </c>
      <c r="D280" s="195" t="s">
        <v>99</v>
      </c>
      <c r="E280" s="196">
        <v>1</v>
      </c>
      <c r="F280" s="6"/>
      <c r="G280" s="198">
        <f t="shared" si="6"/>
        <v>0</v>
      </c>
    </row>
    <row r="281" spans="1:7" ht="23.25" x14ac:dyDescent="0.35">
      <c r="A281" s="238" t="str">
        <f>CONCATENATE($A$14,".",TEXT(COUNTA(A$15:A280)-COUNTIF(A$15:A280,"*.")-COUNTIF(A$15:A280,"*)")+1,0))</f>
        <v>5.201</v>
      </c>
      <c r="B281" s="200" t="s">
        <v>2082</v>
      </c>
      <c r="C281" s="201" t="s">
        <v>4791</v>
      </c>
      <c r="D281" s="195" t="s">
        <v>99</v>
      </c>
      <c r="E281" s="196">
        <v>1</v>
      </c>
      <c r="F281" s="6"/>
      <c r="G281" s="198">
        <f t="shared" si="6"/>
        <v>0</v>
      </c>
    </row>
    <row r="282" spans="1:7" ht="23.25" x14ac:dyDescent="0.35">
      <c r="A282" s="238" t="str">
        <f>CONCATENATE($A$14,".",TEXT(COUNTA(A$15:A281)-COUNTIF(A$15:A281,"*.")-COUNTIF(A$15:A281,"*)")+1,0))</f>
        <v>5.202</v>
      </c>
      <c r="B282" s="200" t="s">
        <v>2083</v>
      </c>
      <c r="C282" s="201" t="s">
        <v>4792</v>
      </c>
      <c r="D282" s="195" t="s">
        <v>99</v>
      </c>
      <c r="E282" s="196">
        <v>1</v>
      </c>
      <c r="F282" s="6"/>
      <c r="G282" s="198">
        <f t="shared" si="6"/>
        <v>0</v>
      </c>
    </row>
    <row r="283" spans="1:7" ht="23.25" x14ac:dyDescent="0.35">
      <c r="A283" s="238" t="str">
        <f>CONCATENATE($A$14,".",TEXT(COUNTA(A$15:A282)-COUNTIF(A$15:A282,"*.")-COUNTIF(A$15:A282,"*)")+1,0))</f>
        <v>5.203</v>
      </c>
      <c r="B283" s="200" t="s">
        <v>2084</v>
      </c>
      <c r="C283" s="201" t="s">
        <v>4793</v>
      </c>
      <c r="D283" s="195" t="s">
        <v>99</v>
      </c>
      <c r="E283" s="196">
        <v>1</v>
      </c>
      <c r="F283" s="6"/>
      <c r="G283" s="198">
        <f t="shared" si="6"/>
        <v>0</v>
      </c>
    </row>
    <row r="284" spans="1:7" ht="23.25" x14ac:dyDescent="0.35">
      <c r="A284" s="238" t="str">
        <f>CONCATENATE($A$14,".",TEXT(COUNTA(A$15:A283)-COUNTIF(A$15:A283,"*.")-COUNTIF(A$15:A283,"*)")+1,0))</f>
        <v>5.204</v>
      </c>
      <c r="B284" s="200" t="s">
        <v>2085</v>
      </c>
      <c r="C284" s="201" t="s">
        <v>4794</v>
      </c>
      <c r="D284" s="195" t="s">
        <v>99</v>
      </c>
      <c r="E284" s="196">
        <v>1</v>
      </c>
      <c r="F284" s="6"/>
      <c r="G284" s="198">
        <f t="shared" si="6"/>
        <v>0</v>
      </c>
    </row>
    <row r="285" spans="1:7" ht="23.25" x14ac:dyDescent="0.35">
      <c r="A285" s="238" t="str">
        <f>CONCATENATE($A$14,".",TEXT(COUNTA(A$15:A284)-COUNTIF(A$15:A284,"*.")-COUNTIF(A$15:A284,"*)")+1,0))</f>
        <v>5.205</v>
      </c>
      <c r="B285" s="200" t="s">
        <v>2086</v>
      </c>
      <c r="C285" s="201" t="s">
        <v>4795</v>
      </c>
      <c r="D285" s="195" t="s">
        <v>99</v>
      </c>
      <c r="E285" s="196">
        <v>1</v>
      </c>
      <c r="F285" s="6"/>
      <c r="G285" s="198">
        <f t="shared" si="6"/>
        <v>0</v>
      </c>
    </row>
    <row r="286" spans="1:7" ht="23.25" x14ac:dyDescent="0.35">
      <c r="A286" s="238" t="str">
        <f>CONCATENATE($A$14,".",TEXT(COUNTA(A$15:A285)-COUNTIF(A$15:A285,"*.")-COUNTIF(A$15:A285,"*)")+1,0))</f>
        <v>5.206</v>
      </c>
      <c r="B286" s="200" t="s">
        <v>2087</v>
      </c>
      <c r="C286" s="201" t="s">
        <v>4796</v>
      </c>
      <c r="D286" s="195" t="s">
        <v>99</v>
      </c>
      <c r="E286" s="196">
        <v>1</v>
      </c>
      <c r="F286" s="6"/>
      <c r="G286" s="198">
        <f t="shared" si="6"/>
        <v>0</v>
      </c>
    </row>
    <row r="287" spans="1:7" ht="23.25" x14ac:dyDescent="0.35">
      <c r="A287" s="238" t="str">
        <f>CONCATENATE($A$14,".",TEXT(COUNTA(A$15:A286)-COUNTIF(A$15:A286,"*.")-COUNTIF(A$15:A286,"*)")+1,0))</f>
        <v>5.207</v>
      </c>
      <c r="B287" s="200" t="s">
        <v>2088</v>
      </c>
      <c r="C287" s="201" t="s">
        <v>4797</v>
      </c>
      <c r="D287" s="195" t="s">
        <v>99</v>
      </c>
      <c r="E287" s="196">
        <v>1</v>
      </c>
      <c r="F287" s="6"/>
      <c r="G287" s="198">
        <f t="shared" si="6"/>
        <v>0</v>
      </c>
    </row>
    <row r="288" spans="1:7" ht="23.25" x14ac:dyDescent="0.35">
      <c r="A288" s="238" t="str">
        <f>CONCATENATE($A$14,".",TEXT(COUNTA(A$15:A287)-COUNTIF(A$15:A287,"*.")-COUNTIF(A$15:A287,"*)")+1,0))</f>
        <v>5.208</v>
      </c>
      <c r="B288" s="200" t="s">
        <v>2089</v>
      </c>
      <c r="C288" s="201" t="s">
        <v>4798</v>
      </c>
      <c r="D288" s="195" t="s">
        <v>99</v>
      </c>
      <c r="E288" s="196">
        <v>1</v>
      </c>
      <c r="F288" s="6"/>
      <c r="G288" s="198">
        <f t="shared" si="6"/>
        <v>0</v>
      </c>
    </row>
    <row r="289" spans="1:7" ht="23.25" x14ac:dyDescent="0.35">
      <c r="A289" s="238" t="str">
        <f>CONCATENATE($A$14,".",TEXT(COUNTA(A$15:A288)-COUNTIF(A$15:A288,"*.")-COUNTIF(A$15:A288,"*)")+1,0))</f>
        <v>5.209</v>
      </c>
      <c r="B289" s="200" t="s">
        <v>2090</v>
      </c>
      <c r="C289" s="201" t="s">
        <v>4799</v>
      </c>
      <c r="D289" s="195" t="s">
        <v>99</v>
      </c>
      <c r="E289" s="196">
        <v>1</v>
      </c>
      <c r="F289" s="6"/>
      <c r="G289" s="198">
        <f t="shared" si="6"/>
        <v>0</v>
      </c>
    </row>
    <row r="290" spans="1:7" ht="34.9" x14ac:dyDescent="0.35">
      <c r="A290" s="238" t="str">
        <f>CONCATENATE($A$14,".",TEXT(COUNTA(A$15:A289)-COUNTIF(A$15:A289,"*.")-COUNTIF(A$15:A289,"*)")+1,0))</f>
        <v>5.210</v>
      </c>
      <c r="B290" s="200" t="s">
        <v>2091</v>
      </c>
      <c r="C290" s="201" t="s">
        <v>4800</v>
      </c>
      <c r="D290" s="195" t="s">
        <v>99</v>
      </c>
      <c r="E290" s="196">
        <v>1</v>
      </c>
      <c r="F290" s="6"/>
      <c r="G290" s="198">
        <f t="shared" si="6"/>
        <v>0</v>
      </c>
    </row>
    <row r="291" spans="1:7" ht="34.9" x14ac:dyDescent="0.35">
      <c r="A291" s="238" t="str">
        <f>CONCATENATE($A$14,".",TEXT(COUNTA(A$15:A290)-COUNTIF(A$15:A290,"*.")-COUNTIF(A$15:A290,"*)")+1,0))</f>
        <v>5.211</v>
      </c>
      <c r="B291" s="200" t="s">
        <v>2092</v>
      </c>
      <c r="C291" s="201" t="s">
        <v>4801</v>
      </c>
      <c r="D291" s="195" t="s">
        <v>99</v>
      </c>
      <c r="E291" s="196">
        <v>1</v>
      </c>
      <c r="F291" s="6"/>
      <c r="G291" s="198">
        <f t="shared" si="6"/>
        <v>0</v>
      </c>
    </row>
    <row r="292" spans="1:7" ht="34.9" x14ac:dyDescent="0.35">
      <c r="A292" s="238" t="str">
        <f>CONCATENATE($A$14,".",TEXT(COUNTA(A$15:A291)-COUNTIF(A$15:A291,"*.")-COUNTIF(A$15:A291,"*)")+1,0))</f>
        <v>5.212</v>
      </c>
      <c r="B292" s="200" t="s">
        <v>2093</v>
      </c>
      <c r="C292" s="201" t="s">
        <v>4802</v>
      </c>
      <c r="D292" s="195" t="s">
        <v>99</v>
      </c>
      <c r="E292" s="196">
        <v>1</v>
      </c>
      <c r="F292" s="6"/>
      <c r="G292" s="198">
        <f t="shared" si="6"/>
        <v>0</v>
      </c>
    </row>
    <row r="293" spans="1:7" ht="34.9" x14ac:dyDescent="0.35">
      <c r="A293" s="238" t="str">
        <f>CONCATENATE($A$14,".",TEXT(COUNTA(A$15:A292)-COUNTIF(A$15:A292,"*.")-COUNTIF(A$15:A292,"*)")+1,0))</f>
        <v>5.213</v>
      </c>
      <c r="B293" s="200" t="s">
        <v>2094</v>
      </c>
      <c r="C293" s="201" t="s">
        <v>4803</v>
      </c>
      <c r="D293" s="195" t="s">
        <v>99</v>
      </c>
      <c r="E293" s="196">
        <v>1</v>
      </c>
      <c r="F293" s="6"/>
      <c r="G293" s="198">
        <f t="shared" si="6"/>
        <v>0</v>
      </c>
    </row>
    <row r="294" spans="1:7" ht="34.9" x14ac:dyDescent="0.35">
      <c r="A294" s="238" t="str">
        <f>CONCATENATE($A$14,".",TEXT(COUNTA(A$15:A293)-COUNTIF(A$15:A293,"*.")-COUNTIF(A$15:A293,"*)")+1,0))</f>
        <v>5.214</v>
      </c>
      <c r="B294" s="200" t="s">
        <v>2095</v>
      </c>
      <c r="C294" s="201" t="s">
        <v>4804</v>
      </c>
      <c r="D294" s="195" t="s">
        <v>99</v>
      </c>
      <c r="E294" s="196">
        <v>1</v>
      </c>
      <c r="F294" s="6"/>
      <c r="G294" s="198">
        <f t="shared" si="6"/>
        <v>0</v>
      </c>
    </row>
    <row r="295" spans="1:7" ht="34.9" x14ac:dyDescent="0.35">
      <c r="A295" s="238" t="str">
        <f>CONCATENATE($A$14,".",TEXT(COUNTA(A$15:A294)-COUNTIF(A$15:A294,"*.")-COUNTIF(A$15:A294,"*)")+1,0))</f>
        <v>5.215</v>
      </c>
      <c r="B295" s="200" t="s">
        <v>2096</v>
      </c>
      <c r="C295" s="201" t="s">
        <v>4805</v>
      </c>
      <c r="D295" s="195" t="s">
        <v>99</v>
      </c>
      <c r="E295" s="196">
        <v>1</v>
      </c>
      <c r="F295" s="6"/>
      <c r="G295" s="198">
        <f t="shared" si="6"/>
        <v>0</v>
      </c>
    </row>
    <row r="296" spans="1:7" ht="34.9" x14ac:dyDescent="0.35">
      <c r="A296" s="238" t="str">
        <f>CONCATENATE($A$14,".",TEXT(COUNTA(A$15:A295)-COUNTIF(A$15:A295,"*.")-COUNTIF(A$15:A295,"*)")+1,0))</f>
        <v>5.216</v>
      </c>
      <c r="B296" s="200" t="s">
        <v>2097</v>
      </c>
      <c r="C296" s="201" t="s">
        <v>4806</v>
      </c>
      <c r="D296" s="195" t="s">
        <v>99</v>
      </c>
      <c r="E296" s="196">
        <v>1</v>
      </c>
      <c r="F296" s="6"/>
      <c r="G296" s="198">
        <f t="shared" si="6"/>
        <v>0</v>
      </c>
    </row>
    <row r="297" spans="1:7" ht="34.9" x14ac:dyDescent="0.35">
      <c r="A297" s="238" t="str">
        <f>CONCATENATE($A$14,".",TEXT(COUNTA(A$15:A296)-COUNTIF(A$15:A296,"*.")-COUNTIF(A$15:A296,"*)")+1,0))</f>
        <v>5.217</v>
      </c>
      <c r="B297" s="200" t="s">
        <v>2098</v>
      </c>
      <c r="C297" s="201" t="s">
        <v>4807</v>
      </c>
      <c r="D297" s="195" t="s">
        <v>99</v>
      </c>
      <c r="E297" s="196">
        <v>1</v>
      </c>
      <c r="F297" s="6"/>
      <c r="G297" s="198">
        <f t="shared" si="6"/>
        <v>0</v>
      </c>
    </row>
    <row r="298" spans="1:7" ht="34.9" x14ac:dyDescent="0.35">
      <c r="A298" s="238" t="str">
        <f>CONCATENATE($A$14,".",TEXT(COUNTA(A$15:A297)-COUNTIF(A$15:A297,"*.")-COUNTIF(A$15:A297,"*)")+1,0))</f>
        <v>5.218</v>
      </c>
      <c r="B298" s="200" t="s">
        <v>2099</v>
      </c>
      <c r="C298" s="201" t="s">
        <v>4808</v>
      </c>
      <c r="D298" s="195" t="s">
        <v>99</v>
      </c>
      <c r="E298" s="196">
        <v>1</v>
      </c>
      <c r="F298" s="6"/>
      <c r="G298" s="198">
        <f t="shared" si="6"/>
        <v>0</v>
      </c>
    </row>
    <row r="299" spans="1:7" ht="34.9" x14ac:dyDescent="0.35">
      <c r="A299" s="238" t="str">
        <f>CONCATENATE($A$14,".",TEXT(COUNTA(A$15:A298)-COUNTIF(A$15:A298,"*.")-COUNTIF(A$15:A298,"*)")+1,0))</f>
        <v>5.219</v>
      </c>
      <c r="B299" s="200" t="s">
        <v>2100</v>
      </c>
      <c r="C299" s="201" t="s">
        <v>4809</v>
      </c>
      <c r="D299" s="195" t="s">
        <v>99</v>
      </c>
      <c r="E299" s="196">
        <v>1</v>
      </c>
      <c r="F299" s="6"/>
      <c r="G299" s="198">
        <f t="shared" si="6"/>
        <v>0</v>
      </c>
    </row>
    <row r="300" spans="1:7" ht="34.9" x14ac:dyDescent="0.35">
      <c r="A300" s="238" t="str">
        <f>CONCATENATE($A$14,".",TEXT(COUNTA(A$15:A299)-COUNTIF(A$15:A299,"*.")-COUNTIF(A$15:A299,"*)")+1,0))</f>
        <v>5.220</v>
      </c>
      <c r="B300" s="200" t="s">
        <v>2101</v>
      </c>
      <c r="C300" s="201" t="s">
        <v>4810</v>
      </c>
      <c r="D300" s="195" t="s">
        <v>99</v>
      </c>
      <c r="E300" s="196">
        <v>1</v>
      </c>
      <c r="F300" s="6"/>
      <c r="G300" s="198">
        <f t="shared" si="6"/>
        <v>0</v>
      </c>
    </row>
    <row r="301" spans="1:7" ht="34.9" x14ac:dyDescent="0.35">
      <c r="A301" s="238" t="str">
        <f>CONCATENATE($A$14,".",TEXT(COUNTA(A$15:A300)-COUNTIF(A$15:A300,"*.")-COUNTIF(A$15:A300,"*)")+1,0))</f>
        <v>5.221</v>
      </c>
      <c r="B301" s="200" t="s">
        <v>2102</v>
      </c>
      <c r="C301" s="201" t="s">
        <v>4811</v>
      </c>
      <c r="D301" s="195" t="s">
        <v>99</v>
      </c>
      <c r="E301" s="196">
        <v>1</v>
      </c>
      <c r="F301" s="6"/>
      <c r="G301" s="198">
        <f t="shared" si="6"/>
        <v>0</v>
      </c>
    </row>
    <row r="302" spans="1:7" ht="34.9" x14ac:dyDescent="0.35">
      <c r="A302" s="238" t="str">
        <f>CONCATENATE($A$14,".",TEXT(COUNTA(A$15:A301)-COUNTIF(A$15:A301,"*.")-COUNTIF(A$15:A301,"*)")+1,0))</f>
        <v>5.222</v>
      </c>
      <c r="B302" s="200" t="s">
        <v>2103</v>
      </c>
      <c r="C302" s="201" t="s">
        <v>4812</v>
      </c>
      <c r="D302" s="195" t="s">
        <v>99</v>
      </c>
      <c r="E302" s="196">
        <v>1</v>
      </c>
      <c r="F302" s="6"/>
      <c r="G302" s="198">
        <f t="shared" si="6"/>
        <v>0</v>
      </c>
    </row>
    <row r="303" spans="1:7" ht="34.9" x14ac:dyDescent="0.35">
      <c r="A303" s="238" t="str">
        <f>CONCATENATE($A$14,".",TEXT(COUNTA(A$15:A302)-COUNTIF(A$15:A302,"*.")-COUNTIF(A$15:A302,"*)")+1,0))</f>
        <v>5.223</v>
      </c>
      <c r="B303" s="200" t="s">
        <v>2104</v>
      </c>
      <c r="C303" s="201" t="s">
        <v>4813</v>
      </c>
      <c r="D303" s="195" t="s">
        <v>99</v>
      </c>
      <c r="E303" s="196">
        <v>1</v>
      </c>
      <c r="F303" s="6"/>
      <c r="G303" s="198">
        <f t="shared" si="6"/>
        <v>0</v>
      </c>
    </row>
    <row r="304" spans="1:7" ht="34.9" x14ac:dyDescent="0.35">
      <c r="A304" s="238" t="str">
        <f>CONCATENATE($A$14,".",TEXT(COUNTA(A$15:A303)-COUNTIF(A$15:A303,"*.")-COUNTIF(A$15:A303,"*)")+1,0))</f>
        <v>5.224</v>
      </c>
      <c r="B304" s="200" t="s">
        <v>2105</v>
      </c>
      <c r="C304" s="201" t="s">
        <v>4814</v>
      </c>
      <c r="D304" s="195" t="s">
        <v>99</v>
      </c>
      <c r="E304" s="196">
        <v>1</v>
      </c>
      <c r="F304" s="6"/>
      <c r="G304" s="198">
        <f t="shared" si="6"/>
        <v>0</v>
      </c>
    </row>
    <row r="305" spans="1:7" ht="34.9" x14ac:dyDescent="0.35">
      <c r="A305" s="238" t="str">
        <f>CONCATENATE($A$14,".",TEXT(COUNTA(A$15:A304)-COUNTIF(A$15:A304,"*.")-COUNTIF(A$15:A304,"*)")+1,0))</f>
        <v>5.225</v>
      </c>
      <c r="B305" s="200" t="s">
        <v>2106</v>
      </c>
      <c r="C305" s="201" t="s">
        <v>4815</v>
      </c>
      <c r="D305" s="195" t="s">
        <v>99</v>
      </c>
      <c r="E305" s="196">
        <v>1</v>
      </c>
      <c r="F305" s="6"/>
      <c r="G305" s="198">
        <f t="shared" si="6"/>
        <v>0</v>
      </c>
    </row>
    <row r="306" spans="1:7" ht="34.9" x14ac:dyDescent="0.35">
      <c r="A306" s="238" t="str">
        <f>CONCATENATE($A$14,".",TEXT(COUNTA(A$15:A305)-COUNTIF(A$15:A305,"*.")-COUNTIF(A$15:A305,"*)")+1,0))</f>
        <v>5.226</v>
      </c>
      <c r="B306" s="200" t="s">
        <v>2107</v>
      </c>
      <c r="C306" s="201" t="s">
        <v>4816</v>
      </c>
      <c r="D306" s="195" t="s">
        <v>99</v>
      </c>
      <c r="E306" s="196">
        <v>1</v>
      </c>
      <c r="F306" s="6"/>
      <c r="G306" s="198">
        <f t="shared" si="6"/>
        <v>0</v>
      </c>
    </row>
    <row r="307" spans="1:7" ht="34.9" x14ac:dyDescent="0.35">
      <c r="A307" s="238" t="str">
        <f>CONCATENATE($A$14,".",TEXT(COUNTA(A$15:A306)-COUNTIF(A$15:A306,"*.")-COUNTIF(A$15:A306,"*)")+1,0))</f>
        <v>5.227</v>
      </c>
      <c r="B307" s="200" t="s">
        <v>2108</v>
      </c>
      <c r="C307" s="201" t="s">
        <v>4817</v>
      </c>
      <c r="D307" s="195" t="s">
        <v>99</v>
      </c>
      <c r="E307" s="196">
        <v>1</v>
      </c>
      <c r="F307" s="6"/>
      <c r="G307" s="198">
        <f t="shared" si="6"/>
        <v>0</v>
      </c>
    </row>
    <row r="308" spans="1:7" ht="34.9" x14ac:dyDescent="0.35">
      <c r="A308" s="238" t="str">
        <f>CONCATENATE($A$14,".",TEXT(COUNTA(A$15:A307)-COUNTIF(A$15:A307,"*.")-COUNTIF(A$15:A307,"*)")+1,0))</f>
        <v>5.228</v>
      </c>
      <c r="B308" s="200" t="s">
        <v>2109</v>
      </c>
      <c r="C308" s="201" t="s">
        <v>4818</v>
      </c>
      <c r="D308" s="195" t="s">
        <v>99</v>
      </c>
      <c r="E308" s="196">
        <v>1</v>
      </c>
      <c r="F308" s="6"/>
      <c r="G308" s="198">
        <f t="shared" si="6"/>
        <v>0</v>
      </c>
    </row>
    <row r="309" spans="1:7" ht="34.9" x14ac:dyDescent="0.35">
      <c r="A309" s="238" t="str">
        <f>CONCATENATE($A$14,".",TEXT(COUNTA(A$15:A308)-COUNTIF(A$15:A308,"*.")-COUNTIF(A$15:A308,"*)")+1,0))</f>
        <v>5.229</v>
      </c>
      <c r="B309" s="200" t="s">
        <v>2110</v>
      </c>
      <c r="C309" s="201" t="s">
        <v>4819</v>
      </c>
      <c r="D309" s="195" t="s">
        <v>99</v>
      </c>
      <c r="E309" s="196">
        <v>1</v>
      </c>
      <c r="F309" s="6"/>
      <c r="G309" s="198">
        <f t="shared" si="6"/>
        <v>0</v>
      </c>
    </row>
    <row r="310" spans="1:7" ht="34.9" x14ac:dyDescent="0.35">
      <c r="A310" s="238" t="str">
        <f>CONCATENATE($A$14,".",TEXT(COUNTA(A$15:A309)-COUNTIF(A$15:A309,"*.")-COUNTIF(A$15:A309,"*)")+1,0))</f>
        <v>5.230</v>
      </c>
      <c r="B310" s="200" t="s">
        <v>2111</v>
      </c>
      <c r="C310" s="201" t="s">
        <v>4820</v>
      </c>
      <c r="D310" s="195" t="s">
        <v>99</v>
      </c>
      <c r="E310" s="196">
        <v>1</v>
      </c>
      <c r="F310" s="6"/>
      <c r="G310" s="198">
        <f t="shared" si="6"/>
        <v>0</v>
      </c>
    </row>
    <row r="311" spans="1:7" ht="34.9" x14ac:dyDescent="0.35">
      <c r="A311" s="238" t="str">
        <f>CONCATENATE($A$14,".",TEXT(COUNTA(A$15:A310)-COUNTIF(A$15:A310,"*.")-COUNTIF(A$15:A310,"*)")+1,0))</f>
        <v>5.231</v>
      </c>
      <c r="B311" s="200" t="s">
        <v>2112</v>
      </c>
      <c r="C311" s="201" t="s">
        <v>4821</v>
      </c>
      <c r="D311" s="195" t="s">
        <v>99</v>
      </c>
      <c r="E311" s="196">
        <v>1</v>
      </c>
      <c r="F311" s="6"/>
      <c r="G311" s="198">
        <f t="shared" si="6"/>
        <v>0</v>
      </c>
    </row>
    <row r="312" spans="1:7" ht="34.9" x14ac:dyDescent="0.35">
      <c r="A312" s="238" t="str">
        <f>CONCATENATE($A$14,".",TEXT(COUNTA(A$15:A311)-COUNTIF(A$15:A311,"*.")-COUNTIF(A$15:A311,"*)")+1,0))</f>
        <v>5.232</v>
      </c>
      <c r="B312" s="200" t="s">
        <v>2113</v>
      </c>
      <c r="C312" s="201" t="s">
        <v>4822</v>
      </c>
      <c r="D312" s="195" t="s">
        <v>99</v>
      </c>
      <c r="E312" s="196">
        <v>1</v>
      </c>
      <c r="F312" s="6"/>
      <c r="G312" s="198">
        <f t="shared" si="6"/>
        <v>0</v>
      </c>
    </row>
    <row r="313" spans="1:7" ht="34.9" x14ac:dyDescent="0.35">
      <c r="A313" s="238" t="str">
        <f>CONCATENATE($A$14,".",TEXT(COUNTA(A$15:A312)-COUNTIF(A$15:A312,"*.")-COUNTIF(A$15:A312,"*)")+1,0))</f>
        <v>5.233</v>
      </c>
      <c r="B313" s="200" t="s">
        <v>2114</v>
      </c>
      <c r="C313" s="201" t="s">
        <v>4823</v>
      </c>
      <c r="D313" s="195" t="s">
        <v>99</v>
      </c>
      <c r="E313" s="196">
        <v>1</v>
      </c>
      <c r="F313" s="6"/>
      <c r="G313" s="198">
        <f t="shared" si="6"/>
        <v>0</v>
      </c>
    </row>
    <row r="314" spans="1:7" ht="34.9" x14ac:dyDescent="0.35">
      <c r="A314" s="238" t="str">
        <f>CONCATENATE($A$14,".",TEXT(COUNTA(A$15:A313)-COUNTIF(A$15:A313,"*.")-COUNTIF(A$15:A313,"*)")+1,0))</f>
        <v>5.234</v>
      </c>
      <c r="B314" s="200" t="s">
        <v>2115</v>
      </c>
      <c r="C314" s="201" t="s">
        <v>4824</v>
      </c>
      <c r="D314" s="195" t="s">
        <v>99</v>
      </c>
      <c r="E314" s="196">
        <v>1</v>
      </c>
      <c r="F314" s="6"/>
      <c r="G314" s="198">
        <f t="shared" si="6"/>
        <v>0</v>
      </c>
    </row>
    <row r="315" spans="1:7" ht="34.9" x14ac:dyDescent="0.35">
      <c r="A315" s="238" t="str">
        <f>CONCATENATE($A$14,".",TEXT(COUNTA(A$15:A314)-COUNTIF(A$15:A314,"*.")-COUNTIF(A$15:A314,"*)")+1,0))</f>
        <v>5.235</v>
      </c>
      <c r="B315" s="200" t="s">
        <v>2116</v>
      </c>
      <c r="C315" s="201" t="s">
        <v>4825</v>
      </c>
      <c r="D315" s="195" t="s">
        <v>99</v>
      </c>
      <c r="E315" s="196">
        <v>1</v>
      </c>
      <c r="F315" s="6"/>
      <c r="G315" s="198">
        <f t="shared" si="6"/>
        <v>0</v>
      </c>
    </row>
    <row r="316" spans="1:7" ht="34.9" x14ac:dyDescent="0.35">
      <c r="A316" s="238" t="str">
        <f>CONCATENATE($A$14,".",TEXT(COUNTA(A$15:A315)-COUNTIF(A$15:A315,"*.")-COUNTIF(A$15:A315,"*)")+1,0))</f>
        <v>5.236</v>
      </c>
      <c r="B316" s="200" t="s">
        <v>2117</v>
      </c>
      <c r="C316" s="201" t="s">
        <v>4826</v>
      </c>
      <c r="D316" s="195" t="s">
        <v>99</v>
      </c>
      <c r="E316" s="196">
        <v>1</v>
      </c>
      <c r="F316" s="6"/>
      <c r="G316" s="198">
        <f t="shared" si="6"/>
        <v>0</v>
      </c>
    </row>
    <row r="317" spans="1:7" ht="34.9" x14ac:dyDescent="0.35">
      <c r="A317" s="238" t="str">
        <f>CONCATENATE($A$14,".",TEXT(COUNTA(A$15:A316)-COUNTIF(A$15:A316,"*.")-COUNTIF(A$15:A316,"*)")+1,0))</f>
        <v>5.237</v>
      </c>
      <c r="B317" s="200" t="s">
        <v>2118</v>
      </c>
      <c r="C317" s="201" t="s">
        <v>4827</v>
      </c>
      <c r="D317" s="195" t="s">
        <v>99</v>
      </c>
      <c r="E317" s="196">
        <v>1</v>
      </c>
      <c r="F317" s="6"/>
      <c r="G317" s="198">
        <f t="shared" si="6"/>
        <v>0</v>
      </c>
    </row>
    <row r="318" spans="1:7" ht="34.9" x14ac:dyDescent="0.35">
      <c r="A318" s="238" t="str">
        <f>CONCATENATE($A$14,".",TEXT(COUNTA(A$15:A317)-COUNTIF(A$15:A317,"*.")-COUNTIF(A$15:A317,"*)")+1,0))</f>
        <v>5.238</v>
      </c>
      <c r="B318" s="200" t="s">
        <v>2119</v>
      </c>
      <c r="C318" s="201" t="s">
        <v>4828</v>
      </c>
      <c r="D318" s="195" t="s">
        <v>99</v>
      </c>
      <c r="E318" s="196">
        <v>1</v>
      </c>
      <c r="F318" s="6"/>
      <c r="G318" s="198">
        <f t="shared" si="6"/>
        <v>0</v>
      </c>
    </row>
    <row r="319" spans="1:7" ht="34.9" x14ac:dyDescent="0.35">
      <c r="A319" s="238" t="str">
        <f>CONCATENATE($A$14,".",TEXT(COUNTA(A$15:A318)-COUNTIF(A$15:A318,"*.")-COUNTIF(A$15:A318,"*)")+1,0))</f>
        <v>5.239</v>
      </c>
      <c r="B319" s="200" t="s">
        <v>2120</v>
      </c>
      <c r="C319" s="201" t="s">
        <v>4829</v>
      </c>
      <c r="D319" s="195" t="s">
        <v>99</v>
      </c>
      <c r="E319" s="196">
        <v>1</v>
      </c>
      <c r="F319" s="6"/>
      <c r="G319" s="198">
        <f t="shared" si="6"/>
        <v>0</v>
      </c>
    </row>
    <row r="320" spans="1:7" ht="34.9" x14ac:dyDescent="0.35">
      <c r="A320" s="238" t="str">
        <f>CONCATENATE($A$14,".",TEXT(COUNTA(A$15:A319)-COUNTIF(A$15:A319,"*.")-COUNTIF(A$15:A319,"*)")+1,0))</f>
        <v>5.240</v>
      </c>
      <c r="B320" s="200" t="s">
        <v>2121</v>
      </c>
      <c r="C320" s="201" t="s">
        <v>4830</v>
      </c>
      <c r="D320" s="195" t="s">
        <v>99</v>
      </c>
      <c r="E320" s="196">
        <v>1</v>
      </c>
      <c r="F320" s="6"/>
      <c r="G320" s="198">
        <f t="shared" si="6"/>
        <v>0</v>
      </c>
    </row>
    <row r="321" spans="1:7" ht="34.9" x14ac:dyDescent="0.35">
      <c r="A321" s="238" t="str">
        <f>CONCATENATE($A$14,".",TEXT(COUNTA(A$15:A320)-COUNTIF(A$15:A320,"*.")-COUNTIF(A$15:A320,"*)")+1,0))</f>
        <v>5.241</v>
      </c>
      <c r="B321" s="200" t="s">
        <v>2122</v>
      </c>
      <c r="C321" s="201" t="s">
        <v>4831</v>
      </c>
      <c r="D321" s="195" t="s">
        <v>99</v>
      </c>
      <c r="E321" s="196">
        <v>1</v>
      </c>
      <c r="F321" s="6"/>
      <c r="G321" s="198">
        <f t="shared" si="6"/>
        <v>0</v>
      </c>
    </row>
    <row r="322" spans="1:7" ht="23.25" x14ac:dyDescent="0.35">
      <c r="A322" s="238" t="str">
        <f>CONCATENATE($A$14,".",TEXT(COUNTA(A$15:A321)-COUNTIF(A$15:A321,"*.")-COUNTIF(A$15:A321,"*)")+1,0))</f>
        <v>5.242</v>
      </c>
      <c r="B322" s="200" t="s">
        <v>2123</v>
      </c>
      <c r="C322" s="201" t="s">
        <v>4832</v>
      </c>
      <c r="D322" s="195" t="s">
        <v>99</v>
      </c>
      <c r="E322" s="196">
        <v>1</v>
      </c>
      <c r="F322" s="6"/>
      <c r="G322" s="198">
        <f t="shared" si="6"/>
        <v>0</v>
      </c>
    </row>
    <row r="323" spans="1:7" ht="23.25" x14ac:dyDescent="0.35">
      <c r="A323" s="238" t="str">
        <f>CONCATENATE($A$14,".",TEXT(COUNTA(A$15:A322)-COUNTIF(A$15:A322,"*.")-COUNTIF(A$15:A322,"*)")+1,0))</f>
        <v>5.243</v>
      </c>
      <c r="B323" s="200" t="s">
        <v>2124</v>
      </c>
      <c r="C323" s="201" t="s">
        <v>4833</v>
      </c>
      <c r="D323" s="195" t="s">
        <v>99</v>
      </c>
      <c r="E323" s="196">
        <v>1</v>
      </c>
      <c r="F323" s="6"/>
      <c r="G323" s="198">
        <f t="shared" si="6"/>
        <v>0</v>
      </c>
    </row>
    <row r="324" spans="1:7" ht="23.25" x14ac:dyDescent="0.35">
      <c r="A324" s="238" t="str">
        <f>CONCATENATE($A$14,".",TEXT(COUNTA(A$15:A323)-COUNTIF(A$15:A323,"*.")-COUNTIF(A$15:A323,"*)")+1,0))</f>
        <v>5.244</v>
      </c>
      <c r="B324" s="200" t="s">
        <v>2125</v>
      </c>
      <c r="C324" s="201" t="s">
        <v>4834</v>
      </c>
      <c r="D324" s="195" t="s">
        <v>99</v>
      </c>
      <c r="E324" s="196">
        <v>1</v>
      </c>
      <c r="F324" s="6"/>
      <c r="G324" s="198">
        <f t="shared" si="6"/>
        <v>0</v>
      </c>
    </row>
    <row r="325" spans="1:7" ht="23.25" x14ac:dyDescent="0.35">
      <c r="A325" s="238" t="str">
        <f>CONCATENATE($A$14,".",TEXT(COUNTA(A$15:A324)-COUNTIF(A$15:A324,"*.")-COUNTIF(A$15:A324,"*)")+1,0))</f>
        <v>5.245</v>
      </c>
      <c r="B325" s="200" t="s">
        <v>2126</v>
      </c>
      <c r="C325" s="201" t="s">
        <v>4835</v>
      </c>
      <c r="D325" s="195" t="s">
        <v>99</v>
      </c>
      <c r="E325" s="196">
        <v>1</v>
      </c>
      <c r="F325" s="6"/>
      <c r="G325" s="198">
        <f t="shared" si="6"/>
        <v>0</v>
      </c>
    </row>
    <row r="326" spans="1:7" ht="23.25" x14ac:dyDescent="0.35">
      <c r="A326" s="238" t="str">
        <f>CONCATENATE($A$14,".",TEXT(COUNTA(A$15:A325)-COUNTIF(A$15:A325,"*.")-COUNTIF(A$15:A325,"*)")+1,0))</f>
        <v>5.246</v>
      </c>
      <c r="B326" s="200" t="s">
        <v>2127</v>
      </c>
      <c r="C326" s="201" t="s">
        <v>4836</v>
      </c>
      <c r="D326" s="195" t="s">
        <v>99</v>
      </c>
      <c r="E326" s="196">
        <v>1</v>
      </c>
      <c r="F326" s="6"/>
      <c r="G326" s="198">
        <f t="shared" si="6"/>
        <v>0</v>
      </c>
    </row>
    <row r="327" spans="1:7" ht="23.25" x14ac:dyDescent="0.35">
      <c r="A327" s="238" t="str">
        <f>CONCATENATE($A$14,".",TEXT(COUNTA(A$15:A326)-COUNTIF(A$15:A326,"*.")-COUNTIF(A$15:A326,"*)")+1,0))</f>
        <v>5.247</v>
      </c>
      <c r="B327" s="200" t="s">
        <v>2128</v>
      </c>
      <c r="C327" s="201" t="s">
        <v>4837</v>
      </c>
      <c r="D327" s="195" t="s">
        <v>99</v>
      </c>
      <c r="E327" s="196">
        <v>1</v>
      </c>
      <c r="F327" s="6"/>
      <c r="G327" s="198">
        <f t="shared" si="6"/>
        <v>0</v>
      </c>
    </row>
    <row r="328" spans="1:7" ht="23.25" x14ac:dyDescent="0.35">
      <c r="A328" s="238" t="str">
        <f>CONCATENATE($A$14,".",TEXT(COUNTA(A$15:A327)-COUNTIF(A$15:A327,"*.")-COUNTIF(A$15:A327,"*)")+1,0))</f>
        <v>5.248</v>
      </c>
      <c r="B328" s="200" t="s">
        <v>2129</v>
      </c>
      <c r="C328" s="201" t="s">
        <v>4838</v>
      </c>
      <c r="D328" s="195" t="s">
        <v>99</v>
      </c>
      <c r="E328" s="196">
        <v>1</v>
      </c>
      <c r="F328" s="6"/>
      <c r="G328" s="198">
        <f t="shared" si="6"/>
        <v>0</v>
      </c>
    </row>
    <row r="329" spans="1:7" ht="23.25" x14ac:dyDescent="0.35">
      <c r="A329" s="238" t="str">
        <f>CONCATENATE($A$14,".",TEXT(COUNTA(A$15:A328)-COUNTIF(A$15:A328,"*.")-COUNTIF(A$15:A328,"*)")+1,0))</f>
        <v>5.249</v>
      </c>
      <c r="B329" s="200" t="s">
        <v>2130</v>
      </c>
      <c r="C329" s="201" t="s">
        <v>4839</v>
      </c>
      <c r="D329" s="195" t="s">
        <v>99</v>
      </c>
      <c r="E329" s="196">
        <v>1</v>
      </c>
      <c r="F329" s="6"/>
      <c r="G329" s="198">
        <f t="shared" si="6"/>
        <v>0</v>
      </c>
    </row>
    <row r="330" spans="1:7" ht="23.25" x14ac:dyDescent="0.35">
      <c r="A330" s="238" t="str">
        <f>CONCATENATE($A$14,".",TEXT(COUNTA(A$15:A329)-COUNTIF(A$15:A329,"*.")-COUNTIF(A$15:A329,"*)")+1,0))</f>
        <v>5.250</v>
      </c>
      <c r="B330" s="200" t="s">
        <v>2131</v>
      </c>
      <c r="C330" s="201" t="s">
        <v>4840</v>
      </c>
      <c r="D330" s="195" t="s">
        <v>99</v>
      </c>
      <c r="E330" s="196">
        <v>1</v>
      </c>
      <c r="F330" s="6"/>
      <c r="G330" s="198">
        <f t="shared" si="6"/>
        <v>0</v>
      </c>
    </row>
    <row r="331" spans="1:7" ht="23.25" x14ac:dyDescent="0.35">
      <c r="A331" s="238" t="str">
        <f>CONCATENATE($A$14,".",TEXT(COUNTA(A$15:A330)-COUNTIF(A$15:A330,"*.")-COUNTIF(A$15:A330,"*)")+1,0))</f>
        <v>5.251</v>
      </c>
      <c r="B331" s="200" t="s">
        <v>2132</v>
      </c>
      <c r="C331" s="201" t="s">
        <v>4841</v>
      </c>
      <c r="D331" s="195" t="s">
        <v>99</v>
      </c>
      <c r="E331" s="196">
        <v>1</v>
      </c>
      <c r="F331" s="6"/>
      <c r="G331" s="198">
        <f t="shared" si="6"/>
        <v>0</v>
      </c>
    </row>
    <row r="332" spans="1:7" ht="23.25" x14ac:dyDescent="0.35">
      <c r="A332" s="238" t="str">
        <f>CONCATENATE($A$14,".",TEXT(COUNTA(A$15:A331)-COUNTIF(A$15:A331,"*.")-COUNTIF(A$15:A331,"*)")+1,0))</f>
        <v>5.252</v>
      </c>
      <c r="B332" s="200" t="s">
        <v>2133</v>
      </c>
      <c r="C332" s="201" t="s">
        <v>4842</v>
      </c>
      <c r="D332" s="195" t="s">
        <v>99</v>
      </c>
      <c r="E332" s="196">
        <v>1</v>
      </c>
      <c r="F332" s="6"/>
      <c r="G332" s="198">
        <f t="shared" si="6"/>
        <v>0</v>
      </c>
    </row>
    <row r="333" spans="1:7" ht="23.25" x14ac:dyDescent="0.35">
      <c r="A333" s="238" t="str">
        <f>CONCATENATE($A$14,".",TEXT(COUNTA(A$15:A332)-COUNTIF(A$15:A332,"*.")-COUNTIF(A$15:A332,"*)")+1,0))</f>
        <v>5.253</v>
      </c>
      <c r="B333" s="200" t="s">
        <v>2134</v>
      </c>
      <c r="C333" s="201" t="s">
        <v>4843</v>
      </c>
      <c r="D333" s="195" t="s">
        <v>99</v>
      </c>
      <c r="E333" s="196">
        <v>1</v>
      </c>
      <c r="F333" s="6"/>
      <c r="G333" s="198">
        <f t="shared" si="6"/>
        <v>0</v>
      </c>
    </row>
    <row r="334" spans="1:7" ht="23.25" x14ac:dyDescent="0.35">
      <c r="A334" s="238" t="str">
        <f>CONCATENATE($A$14,".",TEXT(COUNTA(A$15:A333)-COUNTIF(A$15:A333,"*.")-COUNTIF(A$15:A333,"*)")+1,0))</f>
        <v>5.254</v>
      </c>
      <c r="B334" s="200" t="s">
        <v>2135</v>
      </c>
      <c r="C334" s="201" t="s">
        <v>4844</v>
      </c>
      <c r="D334" s="195" t="s">
        <v>99</v>
      </c>
      <c r="E334" s="196">
        <v>1</v>
      </c>
      <c r="F334" s="6"/>
      <c r="G334" s="198">
        <f t="shared" si="6"/>
        <v>0</v>
      </c>
    </row>
    <row r="335" spans="1:7" ht="23.25" x14ac:dyDescent="0.35">
      <c r="A335" s="238" t="str">
        <f>CONCATENATE($A$14,".",TEXT(COUNTA(A$15:A334)-COUNTIF(A$15:A334,"*.")-COUNTIF(A$15:A334,"*)")+1,0))</f>
        <v>5.255</v>
      </c>
      <c r="B335" s="200" t="s">
        <v>2136</v>
      </c>
      <c r="C335" s="201" t="s">
        <v>4845</v>
      </c>
      <c r="D335" s="195" t="s">
        <v>99</v>
      </c>
      <c r="E335" s="196">
        <v>1</v>
      </c>
      <c r="F335" s="6"/>
      <c r="G335" s="198">
        <f t="shared" si="6"/>
        <v>0</v>
      </c>
    </row>
    <row r="336" spans="1:7" ht="23.25" x14ac:dyDescent="0.35">
      <c r="A336" s="238" t="str">
        <f>CONCATENATE($A$14,".",TEXT(COUNTA(A$15:A335)-COUNTIF(A$15:A335,"*.")-COUNTIF(A$15:A335,"*)")+1,0))</f>
        <v>5.256</v>
      </c>
      <c r="B336" s="200" t="s">
        <v>2137</v>
      </c>
      <c r="C336" s="201" t="s">
        <v>4846</v>
      </c>
      <c r="D336" s="195" t="s">
        <v>99</v>
      </c>
      <c r="E336" s="196">
        <v>1</v>
      </c>
      <c r="F336" s="6"/>
      <c r="G336" s="198">
        <f t="shared" si="6"/>
        <v>0</v>
      </c>
    </row>
    <row r="337" spans="1:7" ht="23.25" x14ac:dyDescent="0.35">
      <c r="A337" s="238" t="str">
        <f>CONCATENATE($A$14,".",TEXT(COUNTA(A$15:A336)-COUNTIF(A$15:A336,"*.")-COUNTIF(A$15:A336,"*)")+1,0))</f>
        <v>5.257</v>
      </c>
      <c r="B337" s="200" t="s">
        <v>2138</v>
      </c>
      <c r="C337" s="201" t="s">
        <v>4847</v>
      </c>
      <c r="D337" s="195" t="s">
        <v>99</v>
      </c>
      <c r="E337" s="196">
        <v>1</v>
      </c>
      <c r="F337" s="6"/>
      <c r="G337" s="198">
        <f t="shared" ref="G337:G400" si="7">ROUND(E337*F337,2)</f>
        <v>0</v>
      </c>
    </row>
    <row r="338" spans="1:7" ht="23.25" x14ac:dyDescent="0.35">
      <c r="A338" s="238" t="str">
        <f>CONCATENATE($A$14,".",TEXT(COUNTA(A$15:A337)-COUNTIF(A$15:A337,"*.")-COUNTIF(A$15:A337,"*)")+1,0))</f>
        <v>5.258</v>
      </c>
      <c r="B338" s="200" t="s">
        <v>2139</v>
      </c>
      <c r="C338" s="201" t="s">
        <v>4848</v>
      </c>
      <c r="D338" s="195" t="s">
        <v>99</v>
      </c>
      <c r="E338" s="196">
        <v>1</v>
      </c>
      <c r="F338" s="6"/>
      <c r="G338" s="198">
        <f t="shared" si="7"/>
        <v>0</v>
      </c>
    </row>
    <row r="339" spans="1:7" ht="23.25" x14ac:dyDescent="0.35">
      <c r="A339" s="238" t="str">
        <f>CONCATENATE($A$14,".",TEXT(COUNTA(A$15:A338)-COUNTIF(A$15:A338,"*.")-COUNTIF(A$15:A338,"*)")+1,0))</f>
        <v>5.259</v>
      </c>
      <c r="B339" s="200" t="s">
        <v>2140</v>
      </c>
      <c r="C339" s="201" t="s">
        <v>4849</v>
      </c>
      <c r="D339" s="195" t="s">
        <v>99</v>
      </c>
      <c r="E339" s="196">
        <v>1</v>
      </c>
      <c r="F339" s="6"/>
      <c r="G339" s="198">
        <f t="shared" si="7"/>
        <v>0</v>
      </c>
    </row>
    <row r="340" spans="1:7" ht="23.25" x14ac:dyDescent="0.35">
      <c r="A340" s="238" t="str">
        <f>CONCATENATE($A$14,".",TEXT(COUNTA(A$15:A339)-COUNTIF(A$15:A339,"*.")-COUNTIF(A$15:A339,"*)")+1,0))</f>
        <v>5.260</v>
      </c>
      <c r="B340" s="200" t="s">
        <v>2141</v>
      </c>
      <c r="C340" s="201" t="s">
        <v>4850</v>
      </c>
      <c r="D340" s="195" t="s">
        <v>99</v>
      </c>
      <c r="E340" s="196">
        <v>1</v>
      </c>
      <c r="F340" s="6"/>
      <c r="G340" s="198">
        <f t="shared" si="7"/>
        <v>0</v>
      </c>
    </row>
    <row r="341" spans="1:7" ht="23.25" x14ac:dyDescent="0.35">
      <c r="A341" s="238" t="str">
        <f>CONCATENATE($A$14,".",TEXT(COUNTA(A$15:A340)-COUNTIF(A$15:A340,"*.")-COUNTIF(A$15:A340,"*)")+1,0))</f>
        <v>5.261</v>
      </c>
      <c r="B341" s="200" t="s">
        <v>2142</v>
      </c>
      <c r="C341" s="201" t="s">
        <v>4851</v>
      </c>
      <c r="D341" s="195" t="s">
        <v>99</v>
      </c>
      <c r="E341" s="196">
        <v>1</v>
      </c>
      <c r="F341" s="6"/>
      <c r="G341" s="198">
        <f t="shared" si="7"/>
        <v>0</v>
      </c>
    </row>
    <row r="342" spans="1:7" ht="23.25" x14ac:dyDescent="0.35">
      <c r="A342" s="238" t="str">
        <f>CONCATENATE($A$14,".",TEXT(COUNTA(A$15:A341)-COUNTIF(A$15:A341,"*.")-COUNTIF(A$15:A341,"*)")+1,0))</f>
        <v>5.262</v>
      </c>
      <c r="B342" s="200" t="s">
        <v>2143</v>
      </c>
      <c r="C342" s="201" t="s">
        <v>4852</v>
      </c>
      <c r="D342" s="195" t="s">
        <v>99</v>
      </c>
      <c r="E342" s="196">
        <v>1</v>
      </c>
      <c r="F342" s="6"/>
      <c r="G342" s="198">
        <f t="shared" si="7"/>
        <v>0</v>
      </c>
    </row>
    <row r="343" spans="1:7" ht="23.25" x14ac:dyDescent="0.35">
      <c r="A343" s="238" t="str">
        <f>CONCATENATE($A$14,".",TEXT(COUNTA(A$15:A342)-COUNTIF(A$15:A342,"*.")-COUNTIF(A$15:A342,"*)")+1,0))</f>
        <v>5.263</v>
      </c>
      <c r="B343" s="200" t="s">
        <v>2144</v>
      </c>
      <c r="C343" s="201" t="s">
        <v>4853</v>
      </c>
      <c r="D343" s="195" t="s">
        <v>99</v>
      </c>
      <c r="E343" s="196">
        <v>1</v>
      </c>
      <c r="F343" s="6"/>
      <c r="G343" s="198">
        <f t="shared" si="7"/>
        <v>0</v>
      </c>
    </row>
    <row r="344" spans="1:7" ht="23.25" x14ac:dyDescent="0.35">
      <c r="A344" s="238" t="str">
        <f>CONCATENATE($A$14,".",TEXT(COUNTA(A$15:A343)-COUNTIF(A$15:A343,"*.")-COUNTIF(A$15:A343,"*)")+1,0))</f>
        <v>5.264</v>
      </c>
      <c r="B344" s="200" t="s">
        <v>2145</v>
      </c>
      <c r="C344" s="201" t="s">
        <v>4854</v>
      </c>
      <c r="D344" s="195" t="s">
        <v>99</v>
      </c>
      <c r="E344" s="196">
        <v>1</v>
      </c>
      <c r="F344" s="6"/>
      <c r="G344" s="198">
        <f t="shared" si="7"/>
        <v>0</v>
      </c>
    </row>
    <row r="345" spans="1:7" ht="23.25" x14ac:dyDescent="0.35">
      <c r="A345" s="238" t="str">
        <f>CONCATENATE($A$14,".",TEXT(COUNTA(A$15:A344)-COUNTIF(A$15:A344,"*.")-COUNTIF(A$15:A344,"*)")+1,0))</f>
        <v>5.265</v>
      </c>
      <c r="B345" s="200" t="s">
        <v>2146</v>
      </c>
      <c r="C345" s="201" t="s">
        <v>4855</v>
      </c>
      <c r="D345" s="195" t="s">
        <v>99</v>
      </c>
      <c r="E345" s="196">
        <v>1</v>
      </c>
      <c r="F345" s="6"/>
      <c r="G345" s="198">
        <f t="shared" si="7"/>
        <v>0</v>
      </c>
    </row>
    <row r="346" spans="1:7" ht="23.25" x14ac:dyDescent="0.35">
      <c r="A346" s="238" t="str">
        <f>CONCATENATE($A$14,".",TEXT(COUNTA(A$15:A345)-COUNTIF(A$15:A345,"*.")-COUNTIF(A$15:A345,"*)")+1,0))</f>
        <v>5.266</v>
      </c>
      <c r="B346" s="200" t="s">
        <v>2147</v>
      </c>
      <c r="C346" s="201" t="s">
        <v>4856</v>
      </c>
      <c r="D346" s="195" t="s">
        <v>99</v>
      </c>
      <c r="E346" s="196">
        <v>1</v>
      </c>
      <c r="F346" s="6"/>
      <c r="G346" s="198">
        <f t="shared" si="7"/>
        <v>0</v>
      </c>
    </row>
    <row r="347" spans="1:7" ht="23.25" x14ac:dyDescent="0.35">
      <c r="A347" s="238" t="str">
        <f>CONCATENATE($A$14,".",TEXT(COUNTA(A$15:A346)-COUNTIF(A$15:A346,"*.")-COUNTIF(A$15:A346,"*)")+1,0))</f>
        <v>5.267</v>
      </c>
      <c r="B347" s="200" t="s">
        <v>2148</v>
      </c>
      <c r="C347" s="201" t="s">
        <v>4857</v>
      </c>
      <c r="D347" s="195" t="s">
        <v>99</v>
      </c>
      <c r="E347" s="196">
        <v>1</v>
      </c>
      <c r="F347" s="6"/>
      <c r="G347" s="198">
        <f t="shared" si="7"/>
        <v>0</v>
      </c>
    </row>
    <row r="348" spans="1:7" ht="23.25" x14ac:dyDescent="0.35">
      <c r="A348" s="238" t="str">
        <f>CONCATENATE($A$14,".",TEXT(COUNTA(A$15:A347)-COUNTIF(A$15:A347,"*.")-COUNTIF(A$15:A347,"*)")+1,0))</f>
        <v>5.268</v>
      </c>
      <c r="B348" s="200" t="s">
        <v>2149</v>
      </c>
      <c r="C348" s="201" t="s">
        <v>4858</v>
      </c>
      <c r="D348" s="195" t="s">
        <v>99</v>
      </c>
      <c r="E348" s="196">
        <v>1</v>
      </c>
      <c r="F348" s="6"/>
      <c r="G348" s="198">
        <f t="shared" si="7"/>
        <v>0</v>
      </c>
    </row>
    <row r="349" spans="1:7" ht="23.25" x14ac:dyDescent="0.35">
      <c r="A349" s="238" t="str">
        <f>CONCATENATE($A$14,".",TEXT(COUNTA(A$15:A348)-COUNTIF(A$15:A348,"*.")-COUNTIF(A$15:A348,"*)")+1,0))</f>
        <v>5.269</v>
      </c>
      <c r="B349" s="200" t="s">
        <v>2150</v>
      </c>
      <c r="C349" s="201" t="s">
        <v>4859</v>
      </c>
      <c r="D349" s="195" t="s">
        <v>99</v>
      </c>
      <c r="E349" s="196">
        <v>1</v>
      </c>
      <c r="F349" s="6"/>
      <c r="G349" s="198">
        <f t="shared" si="7"/>
        <v>0</v>
      </c>
    </row>
    <row r="350" spans="1:7" ht="23.25" x14ac:dyDescent="0.35">
      <c r="A350" s="238" t="str">
        <f>CONCATENATE($A$14,".",TEXT(COUNTA(A$15:A349)-COUNTIF(A$15:A349,"*.")-COUNTIF(A$15:A349,"*)")+1,0))</f>
        <v>5.270</v>
      </c>
      <c r="B350" s="200" t="s">
        <v>2151</v>
      </c>
      <c r="C350" s="201" t="s">
        <v>4860</v>
      </c>
      <c r="D350" s="195" t="s">
        <v>99</v>
      </c>
      <c r="E350" s="196">
        <v>1</v>
      </c>
      <c r="F350" s="6"/>
      <c r="G350" s="198">
        <f t="shared" si="7"/>
        <v>0</v>
      </c>
    </row>
    <row r="351" spans="1:7" ht="23.25" x14ac:dyDescent="0.35">
      <c r="A351" s="238" t="str">
        <f>CONCATENATE($A$14,".",TEXT(COUNTA(A$15:A350)-COUNTIF(A$15:A350,"*.")-COUNTIF(A$15:A350,"*)")+1,0))</f>
        <v>5.271</v>
      </c>
      <c r="B351" s="200" t="s">
        <v>2152</v>
      </c>
      <c r="C351" s="201" t="s">
        <v>4861</v>
      </c>
      <c r="D351" s="195" t="s">
        <v>99</v>
      </c>
      <c r="E351" s="196">
        <v>1</v>
      </c>
      <c r="F351" s="6"/>
      <c r="G351" s="198">
        <f t="shared" si="7"/>
        <v>0</v>
      </c>
    </row>
    <row r="352" spans="1:7" ht="23.25" x14ac:dyDescent="0.35">
      <c r="A352" s="238" t="str">
        <f>CONCATENATE($A$14,".",TEXT(COUNTA(A$15:A351)-COUNTIF(A$15:A351,"*.")-COUNTIF(A$15:A351,"*)")+1,0))</f>
        <v>5.272</v>
      </c>
      <c r="B352" s="200" t="s">
        <v>2153</v>
      </c>
      <c r="C352" s="201" t="s">
        <v>4862</v>
      </c>
      <c r="D352" s="195" t="s">
        <v>99</v>
      </c>
      <c r="E352" s="196">
        <v>1</v>
      </c>
      <c r="F352" s="6"/>
      <c r="G352" s="198">
        <f t="shared" si="7"/>
        <v>0</v>
      </c>
    </row>
    <row r="353" spans="1:7" ht="23.25" x14ac:dyDescent="0.35">
      <c r="A353" s="238" t="str">
        <f>CONCATENATE($A$14,".",TEXT(COUNTA(A$15:A352)-COUNTIF(A$15:A352,"*.")-COUNTIF(A$15:A352,"*)")+1,0))</f>
        <v>5.273</v>
      </c>
      <c r="B353" s="200" t="s">
        <v>2154</v>
      </c>
      <c r="C353" s="201" t="s">
        <v>4863</v>
      </c>
      <c r="D353" s="195" t="s">
        <v>99</v>
      </c>
      <c r="E353" s="196">
        <v>1</v>
      </c>
      <c r="F353" s="6"/>
      <c r="G353" s="198">
        <f t="shared" si="7"/>
        <v>0</v>
      </c>
    </row>
    <row r="354" spans="1:7" ht="23.25" x14ac:dyDescent="0.35">
      <c r="A354" s="238" t="str">
        <f>CONCATENATE($A$14,".",TEXT(COUNTA(A$15:A353)-COUNTIF(A$15:A353,"*.")-COUNTIF(A$15:A353,"*)")+1,0))</f>
        <v>5.274</v>
      </c>
      <c r="B354" s="200" t="s">
        <v>2155</v>
      </c>
      <c r="C354" s="201" t="s">
        <v>4864</v>
      </c>
      <c r="D354" s="195" t="s">
        <v>99</v>
      </c>
      <c r="E354" s="196">
        <v>1</v>
      </c>
      <c r="F354" s="6"/>
      <c r="G354" s="198">
        <f t="shared" si="7"/>
        <v>0</v>
      </c>
    </row>
    <row r="355" spans="1:7" ht="23.25" x14ac:dyDescent="0.35">
      <c r="A355" s="238" t="str">
        <f>CONCATENATE($A$14,".",TEXT(COUNTA(A$15:A354)-COUNTIF(A$15:A354,"*.")-COUNTIF(A$15:A354,"*)")+1,0))</f>
        <v>5.275</v>
      </c>
      <c r="B355" s="200" t="s">
        <v>2156</v>
      </c>
      <c r="C355" s="201" t="s">
        <v>4865</v>
      </c>
      <c r="D355" s="195" t="s">
        <v>99</v>
      </c>
      <c r="E355" s="196">
        <v>1</v>
      </c>
      <c r="F355" s="6"/>
      <c r="G355" s="198">
        <f t="shared" si="7"/>
        <v>0</v>
      </c>
    </row>
    <row r="356" spans="1:7" ht="23.25" x14ac:dyDescent="0.35">
      <c r="A356" s="238" t="str">
        <f>CONCATENATE($A$14,".",TEXT(COUNTA(A$15:A355)-COUNTIF(A$15:A355,"*.")-COUNTIF(A$15:A355,"*)")+1,0))</f>
        <v>5.276</v>
      </c>
      <c r="B356" s="200" t="s">
        <v>2157</v>
      </c>
      <c r="C356" s="201" t="s">
        <v>4866</v>
      </c>
      <c r="D356" s="195" t="s">
        <v>99</v>
      </c>
      <c r="E356" s="196">
        <v>1</v>
      </c>
      <c r="F356" s="6"/>
      <c r="G356" s="198">
        <f t="shared" si="7"/>
        <v>0</v>
      </c>
    </row>
    <row r="357" spans="1:7" ht="23.25" x14ac:dyDescent="0.35">
      <c r="A357" s="238" t="str">
        <f>CONCATENATE($A$14,".",TEXT(COUNTA(A$15:A356)-COUNTIF(A$15:A356,"*.")-COUNTIF(A$15:A356,"*)")+1,0))</f>
        <v>5.277</v>
      </c>
      <c r="B357" s="200" t="s">
        <v>2158</v>
      </c>
      <c r="C357" s="201" t="s">
        <v>4867</v>
      </c>
      <c r="D357" s="195" t="s">
        <v>99</v>
      </c>
      <c r="E357" s="196">
        <v>1</v>
      </c>
      <c r="F357" s="6"/>
      <c r="G357" s="198">
        <f t="shared" si="7"/>
        <v>0</v>
      </c>
    </row>
    <row r="358" spans="1:7" ht="23.25" x14ac:dyDescent="0.35">
      <c r="A358" s="238" t="str">
        <f>CONCATENATE($A$14,".",TEXT(COUNTA(A$15:A357)-COUNTIF(A$15:A357,"*.")-COUNTIF(A$15:A357,"*)")+1,0))</f>
        <v>5.278</v>
      </c>
      <c r="B358" s="200" t="s">
        <v>2159</v>
      </c>
      <c r="C358" s="201" t="s">
        <v>4868</v>
      </c>
      <c r="D358" s="195" t="s">
        <v>99</v>
      </c>
      <c r="E358" s="196">
        <v>1</v>
      </c>
      <c r="F358" s="6"/>
      <c r="G358" s="198">
        <f t="shared" si="7"/>
        <v>0</v>
      </c>
    </row>
    <row r="359" spans="1:7" ht="23.25" x14ac:dyDescent="0.35">
      <c r="A359" s="238" t="str">
        <f>CONCATENATE($A$14,".",TEXT(COUNTA(A$15:A358)-COUNTIF(A$15:A358,"*.")-COUNTIF(A$15:A358,"*)")+1,0))</f>
        <v>5.279</v>
      </c>
      <c r="B359" s="200" t="s">
        <v>2160</v>
      </c>
      <c r="C359" s="201" t="s">
        <v>4869</v>
      </c>
      <c r="D359" s="195" t="s">
        <v>99</v>
      </c>
      <c r="E359" s="196">
        <v>1</v>
      </c>
      <c r="F359" s="6"/>
      <c r="G359" s="198">
        <f t="shared" si="7"/>
        <v>0</v>
      </c>
    </row>
    <row r="360" spans="1:7" s="78" customFormat="1" ht="23.25" x14ac:dyDescent="0.35">
      <c r="A360" s="238" t="str">
        <f>CONCATENATE($A$14,".",TEXT(COUNTA(A$15:A359)-COUNTIF(A$15:A359,"*.")-COUNTIF(A$15:A359,"*)")+1,0))</f>
        <v>5.280</v>
      </c>
      <c r="B360" s="200" t="s">
        <v>2161</v>
      </c>
      <c r="C360" s="201" t="s">
        <v>4870</v>
      </c>
      <c r="D360" s="195" t="s">
        <v>99</v>
      </c>
      <c r="E360" s="196">
        <v>1</v>
      </c>
      <c r="F360" s="6"/>
      <c r="G360" s="198">
        <f t="shared" si="7"/>
        <v>0</v>
      </c>
    </row>
    <row r="361" spans="1:7" s="220" customFormat="1" ht="23.25" x14ac:dyDescent="0.35">
      <c r="A361" s="238" t="str">
        <f>CONCATENATE($A$14,".",TEXT(COUNTA(A$15:A360)-COUNTIF(A$15:A360,"*.")-COUNTIF(A$15:A360,"*)")+1,0))</f>
        <v>5.281</v>
      </c>
      <c r="B361" s="200" t="s">
        <v>2161</v>
      </c>
      <c r="C361" s="201" t="s">
        <v>4870</v>
      </c>
      <c r="D361" s="195" t="s">
        <v>99</v>
      </c>
      <c r="E361" s="196">
        <v>1</v>
      </c>
      <c r="F361" s="6"/>
      <c r="G361" s="198">
        <f t="shared" si="7"/>
        <v>0</v>
      </c>
    </row>
    <row r="362" spans="1:7" s="78" customFormat="1" ht="23.25" x14ac:dyDescent="0.35">
      <c r="A362" s="238" t="str">
        <f>CONCATENATE($A$14,".",TEXT(COUNTA(A$15:A361)-COUNTIF(A$15:A361,"*.")-COUNTIF(A$15:A361,"*)")+1,0))</f>
        <v>5.282</v>
      </c>
      <c r="B362" s="200" t="s">
        <v>2162</v>
      </c>
      <c r="C362" s="201" t="s">
        <v>4871</v>
      </c>
      <c r="D362" s="195" t="s">
        <v>99</v>
      </c>
      <c r="E362" s="196">
        <v>1</v>
      </c>
      <c r="F362" s="6"/>
      <c r="G362" s="198">
        <f t="shared" si="7"/>
        <v>0</v>
      </c>
    </row>
    <row r="363" spans="1:7" s="78" customFormat="1" ht="23.25" x14ac:dyDescent="0.35">
      <c r="A363" s="238" t="str">
        <f>CONCATENATE($A$14,".",TEXT(COUNTA(A$15:A362)-COUNTIF(A$15:A362,"*.")-COUNTIF(A$15:A362,"*)")+1,0))</f>
        <v>5.283</v>
      </c>
      <c r="B363" s="200" t="s">
        <v>2163</v>
      </c>
      <c r="C363" s="201" t="s">
        <v>4872</v>
      </c>
      <c r="D363" s="195" t="s">
        <v>99</v>
      </c>
      <c r="E363" s="196">
        <v>1</v>
      </c>
      <c r="F363" s="6"/>
      <c r="G363" s="198">
        <f t="shared" si="7"/>
        <v>0</v>
      </c>
    </row>
    <row r="364" spans="1:7" s="78" customFormat="1" ht="23.25" x14ac:dyDescent="0.35">
      <c r="A364" s="238" t="str">
        <f>CONCATENATE($A$14,".",TEXT(COUNTA(A$15:A363)-COUNTIF(A$15:A363,"*.")-COUNTIF(A$15:A363,"*)")+1,0))</f>
        <v>5.284</v>
      </c>
      <c r="B364" s="200" t="s">
        <v>2164</v>
      </c>
      <c r="C364" s="201" t="s">
        <v>4873</v>
      </c>
      <c r="D364" s="195" t="s">
        <v>99</v>
      </c>
      <c r="E364" s="196">
        <v>1</v>
      </c>
      <c r="F364" s="6"/>
      <c r="G364" s="198">
        <f t="shared" si="7"/>
        <v>0</v>
      </c>
    </row>
    <row r="365" spans="1:7" s="78" customFormat="1" ht="23.25" x14ac:dyDescent="0.35">
      <c r="A365" s="238" t="str">
        <f>CONCATENATE($A$14,".",TEXT(COUNTA(A$15:A364)-COUNTIF(A$15:A364,"*.")-COUNTIF(A$15:A364,"*)")+1,0))</f>
        <v>5.285</v>
      </c>
      <c r="B365" s="200" t="s">
        <v>2165</v>
      </c>
      <c r="C365" s="201" t="s">
        <v>4874</v>
      </c>
      <c r="D365" s="195" t="s">
        <v>99</v>
      </c>
      <c r="E365" s="196">
        <v>1</v>
      </c>
      <c r="F365" s="6"/>
      <c r="G365" s="198">
        <f t="shared" si="7"/>
        <v>0</v>
      </c>
    </row>
    <row r="366" spans="1:7" s="78" customFormat="1" ht="23.25" x14ac:dyDescent="0.35">
      <c r="A366" s="238" t="str">
        <f>CONCATENATE($A$14,".",TEXT(COUNTA(A$15:A365)-COUNTIF(A$15:A365,"*.")-COUNTIF(A$15:A365,"*)")+1,0))</f>
        <v>5.286</v>
      </c>
      <c r="B366" s="200" t="s">
        <v>2166</v>
      </c>
      <c r="C366" s="201" t="s">
        <v>4875</v>
      </c>
      <c r="D366" s="195" t="s">
        <v>99</v>
      </c>
      <c r="E366" s="196">
        <v>1</v>
      </c>
      <c r="F366" s="6"/>
      <c r="G366" s="198">
        <f t="shared" si="7"/>
        <v>0</v>
      </c>
    </row>
    <row r="367" spans="1:7" s="78" customFormat="1" ht="23.25" x14ac:dyDescent="0.35">
      <c r="A367" s="238" t="str">
        <f>CONCATENATE($A$14,".",TEXT(COUNTA(A$15:A366)-COUNTIF(A$15:A366,"*.")-COUNTIF(A$15:A366,"*)")+1,0))</f>
        <v>5.287</v>
      </c>
      <c r="B367" s="200" t="s">
        <v>2166</v>
      </c>
      <c r="C367" s="201" t="s">
        <v>4875</v>
      </c>
      <c r="D367" s="195" t="s">
        <v>99</v>
      </c>
      <c r="E367" s="196">
        <v>1</v>
      </c>
      <c r="F367" s="6"/>
      <c r="G367" s="198">
        <f t="shared" si="7"/>
        <v>0</v>
      </c>
    </row>
    <row r="368" spans="1:7" s="78" customFormat="1" ht="23.25" x14ac:dyDescent="0.35">
      <c r="A368" s="238" t="str">
        <f>CONCATENATE($A$14,".",TEXT(COUNTA(A$15:A367)-COUNTIF(A$15:A367,"*.")-COUNTIF(A$15:A367,"*)")+1,0))</f>
        <v>5.288</v>
      </c>
      <c r="B368" s="200" t="s">
        <v>2167</v>
      </c>
      <c r="C368" s="201" t="s">
        <v>4876</v>
      </c>
      <c r="D368" s="195" t="s">
        <v>99</v>
      </c>
      <c r="E368" s="196">
        <v>1</v>
      </c>
      <c r="F368" s="6"/>
      <c r="G368" s="198">
        <f t="shared" si="7"/>
        <v>0</v>
      </c>
    </row>
    <row r="369" spans="1:7" s="78" customFormat="1" ht="23.25" x14ac:dyDescent="0.35">
      <c r="A369" s="238" t="str">
        <f>CONCATENATE($A$14,".",TEXT(COUNTA(A$15:A368)-COUNTIF(A$15:A368,"*.")-COUNTIF(A$15:A368,"*)")+1,0))</f>
        <v>5.289</v>
      </c>
      <c r="B369" s="200" t="s">
        <v>2168</v>
      </c>
      <c r="C369" s="201" t="s">
        <v>4877</v>
      </c>
      <c r="D369" s="195" t="s">
        <v>99</v>
      </c>
      <c r="E369" s="196">
        <v>1</v>
      </c>
      <c r="F369" s="6"/>
      <c r="G369" s="198">
        <f t="shared" si="7"/>
        <v>0</v>
      </c>
    </row>
    <row r="370" spans="1:7" s="78" customFormat="1" ht="23.25" x14ac:dyDescent="0.35">
      <c r="A370" s="238" t="str">
        <f>CONCATENATE($A$14,".",TEXT(COUNTA(A$15:A369)-COUNTIF(A$15:A369,"*.")-COUNTIF(A$15:A369,"*)")+1,0))</f>
        <v>5.290</v>
      </c>
      <c r="B370" s="200" t="s">
        <v>2169</v>
      </c>
      <c r="C370" s="201" t="s">
        <v>4878</v>
      </c>
      <c r="D370" s="195" t="s">
        <v>99</v>
      </c>
      <c r="E370" s="196">
        <v>1</v>
      </c>
      <c r="F370" s="6"/>
      <c r="G370" s="198">
        <f t="shared" si="7"/>
        <v>0</v>
      </c>
    </row>
    <row r="371" spans="1:7" s="78" customFormat="1" ht="23.25" x14ac:dyDescent="0.35">
      <c r="A371" s="238" t="str">
        <f>CONCATENATE($A$14,".",TEXT(COUNTA(A$15:A370)-COUNTIF(A$15:A370,"*.")-COUNTIF(A$15:A370,"*)")+1,0))</f>
        <v>5.291</v>
      </c>
      <c r="B371" s="200" t="s">
        <v>2170</v>
      </c>
      <c r="C371" s="201" t="s">
        <v>4879</v>
      </c>
      <c r="D371" s="195" t="s">
        <v>99</v>
      </c>
      <c r="E371" s="196">
        <v>1</v>
      </c>
      <c r="F371" s="6"/>
      <c r="G371" s="198">
        <f t="shared" si="7"/>
        <v>0</v>
      </c>
    </row>
    <row r="372" spans="1:7" s="78" customFormat="1" ht="23.25" x14ac:dyDescent="0.35">
      <c r="A372" s="238" t="str">
        <f>CONCATENATE($A$14,".",TEXT(COUNTA(A$15:A371)-COUNTIF(A$15:A371,"*.")-COUNTIF(A$15:A371,"*)")+1,0))</f>
        <v>5.292</v>
      </c>
      <c r="B372" s="200" t="s">
        <v>2171</v>
      </c>
      <c r="C372" s="201" t="s">
        <v>4880</v>
      </c>
      <c r="D372" s="195" t="s">
        <v>99</v>
      </c>
      <c r="E372" s="196">
        <v>1</v>
      </c>
      <c r="F372" s="6"/>
      <c r="G372" s="198">
        <f t="shared" si="7"/>
        <v>0</v>
      </c>
    </row>
    <row r="373" spans="1:7" s="78" customFormat="1" ht="23.25" x14ac:dyDescent="0.35">
      <c r="A373" s="238" t="str">
        <f>CONCATENATE($A$14,".",TEXT(COUNTA(A$15:A372)-COUNTIF(A$15:A372,"*.")-COUNTIF(A$15:A372,"*)")+1,0))</f>
        <v>5.293</v>
      </c>
      <c r="B373" s="200" t="s">
        <v>2172</v>
      </c>
      <c r="C373" s="201" t="s">
        <v>4881</v>
      </c>
      <c r="D373" s="195" t="s">
        <v>99</v>
      </c>
      <c r="E373" s="196">
        <v>1</v>
      </c>
      <c r="F373" s="6"/>
      <c r="G373" s="198">
        <f t="shared" si="7"/>
        <v>0</v>
      </c>
    </row>
    <row r="374" spans="1:7" s="78" customFormat="1" ht="23.25" x14ac:dyDescent="0.35">
      <c r="A374" s="238" t="str">
        <f>CONCATENATE($A$14,".",TEXT(COUNTA(A$15:A373)-COUNTIF(A$15:A373,"*.")-COUNTIF(A$15:A373,"*)")+1,0))</f>
        <v>5.294</v>
      </c>
      <c r="B374" s="200" t="s">
        <v>2173</v>
      </c>
      <c r="C374" s="201" t="s">
        <v>4882</v>
      </c>
      <c r="D374" s="195" t="s">
        <v>99</v>
      </c>
      <c r="E374" s="196">
        <v>1</v>
      </c>
      <c r="F374" s="6"/>
      <c r="G374" s="198">
        <f t="shared" si="7"/>
        <v>0</v>
      </c>
    </row>
    <row r="375" spans="1:7" s="78" customFormat="1" ht="23.25" x14ac:dyDescent="0.35">
      <c r="A375" s="238" t="str">
        <f>CONCATENATE($A$14,".",TEXT(COUNTA(A$15:A374)-COUNTIF(A$15:A374,"*.")-COUNTIF(A$15:A374,"*)")+1,0))</f>
        <v>5.295</v>
      </c>
      <c r="B375" s="200" t="s">
        <v>2174</v>
      </c>
      <c r="C375" s="201" t="s">
        <v>4883</v>
      </c>
      <c r="D375" s="195" t="s">
        <v>99</v>
      </c>
      <c r="E375" s="196">
        <v>1</v>
      </c>
      <c r="F375" s="6"/>
      <c r="G375" s="198">
        <f t="shared" si="7"/>
        <v>0</v>
      </c>
    </row>
    <row r="376" spans="1:7" s="78" customFormat="1" ht="23.25" x14ac:dyDescent="0.35">
      <c r="A376" s="238" t="str">
        <f>CONCATENATE($A$14,".",TEXT(COUNTA(A$15:A375)-COUNTIF(A$15:A375,"*.")-COUNTIF(A$15:A375,"*)")+1,0))</f>
        <v>5.296</v>
      </c>
      <c r="B376" s="200" t="s">
        <v>2175</v>
      </c>
      <c r="C376" s="201" t="s">
        <v>4884</v>
      </c>
      <c r="D376" s="195" t="s">
        <v>99</v>
      </c>
      <c r="E376" s="196">
        <v>1</v>
      </c>
      <c r="F376" s="6"/>
      <c r="G376" s="198">
        <f t="shared" si="7"/>
        <v>0</v>
      </c>
    </row>
    <row r="377" spans="1:7" s="78" customFormat="1" ht="23.25" x14ac:dyDescent="0.35">
      <c r="A377" s="238" t="str">
        <f>CONCATENATE($A$14,".",TEXT(COUNTA(A$15:A376)-COUNTIF(A$15:A376,"*.")-COUNTIF(A$15:A376,"*)")+1,0))</f>
        <v>5.297</v>
      </c>
      <c r="B377" s="200" t="s">
        <v>2176</v>
      </c>
      <c r="C377" s="201" t="s">
        <v>4885</v>
      </c>
      <c r="D377" s="195" t="s">
        <v>99</v>
      </c>
      <c r="E377" s="196">
        <v>1</v>
      </c>
      <c r="F377" s="6"/>
      <c r="G377" s="198">
        <f t="shared" si="7"/>
        <v>0</v>
      </c>
    </row>
    <row r="378" spans="1:7" s="78" customFormat="1" ht="23.25" x14ac:dyDescent="0.35">
      <c r="A378" s="238" t="str">
        <f>CONCATENATE($A$14,".",TEXT(COUNTA(A$15:A377)-COUNTIF(A$15:A377,"*.")-COUNTIF(A$15:A377,"*)")+1,0))</f>
        <v>5.298</v>
      </c>
      <c r="B378" s="200" t="s">
        <v>2177</v>
      </c>
      <c r="C378" s="201" t="s">
        <v>4886</v>
      </c>
      <c r="D378" s="195" t="s">
        <v>99</v>
      </c>
      <c r="E378" s="196">
        <v>1</v>
      </c>
      <c r="F378" s="6"/>
      <c r="G378" s="198">
        <f t="shared" si="7"/>
        <v>0</v>
      </c>
    </row>
    <row r="379" spans="1:7" s="78" customFormat="1" ht="23.25" x14ac:dyDescent="0.35">
      <c r="A379" s="238" t="str">
        <f>CONCATENATE($A$14,".",TEXT(COUNTA(A$15:A378)-COUNTIF(A$15:A378,"*.")-COUNTIF(A$15:A378,"*)")+1,0))</f>
        <v>5.299</v>
      </c>
      <c r="B379" s="200" t="s">
        <v>2178</v>
      </c>
      <c r="C379" s="201" t="s">
        <v>4887</v>
      </c>
      <c r="D379" s="195" t="s">
        <v>99</v>
      </c>
      <c r="E379" s="196">
        <v>1</v>
      </c>
      <c r="F379" s="6"/>
      <c r="G379" s="198">
        <f t="shared" si="7"/>
        <v>0</v>
      </c>
    </row>
    <row r="380" spans="1:7" s="78" customFormat="1" ht="23.25" x14ac:dyDescent="0.35">
      <c r="A380" s="238" t="str">
        <f>CONCATENATE($A$14,".",TEXT(COUNTA(A$15:A379)-COUNTIF(A$15:A379,"*.")-COUNTIF(A$15:A379,"*)")+1,0))</f>
        <v>5.300</v>
      </c>
      <c r="B380" s="200" t="s">
        <v>2179</v>
      </c>
      <c r="C380" s="201" t="s">
        <v>4888</v>
      </c>
      <c r="D380" s="195" t="s">
        <v>99</v>
      </c>
      <c r="E380" s="196">
        <v>1</v>
      </c>
      <c r="F380" s="6"/>
      <c r="G380" s="198">
        <f t="shared" si="7"/>
        <v>0</v>
      </c>
    </row>
    <row r="381" spans="1:7" s="78" customFormat="1" ht="23.25" x14ac:dyDescent="0.35">
      <c r="A381" s="238" t="str">
        <f>CONCATENATE($A$14,".",TEXT(COUNTA(A$15:A380)-COUNTIF(A$15:A380,"*.")-COUNTIF(A$15:A380,"*)")+1,0))</f>
        <v>5.301</v>
      </c>
      <c r="B381" s="200" t="s">
        <v>2180</v>
      </c>
      <c r="C381" s="201" t="s">
        <v>4889</v>
      </c>
      <c r="D381" s="195" t="s">
        <v>99</v>
      </c>
      <c r="E381" s="196">
        <v>1</v>
      </c>
      <c r="F381" s="6"/>
      <c r="G381" s="198">
        <f t="shared" si="7"/>
        <v>0</v>
      </c>
    </row>
    <row r="382" spans="1:7" s="78" customFormat="1" ht="23.25" x14ac:dyDescent="0.35">
      <c r="A382" s="238" t="str">
        <f>CONCATENATE($A$14,".",TEXT(COUNTA(A$15:A381)-COUNTIF(A$15:A381,"*.")-COUNTIF(A$15:A381,"*)")+1,0))</f>
        <v>5.302</v>
      </c>
      <c r="B382" s="200" t="s">
        <v>2181</v>
      </c>
      <c r="C382" s="201" t="s">
        <v>4890</v>
      </c>
      <c r="D382" s="195" t="s">
        <v>99</v>
      </c>
      <c r="E382" s="196">
        <v>1</v>
      </c>
      <c r="F382" s="6"/>
      <c r="G382" s="198">
        <f t="shared" si="7"/>
        <v>0</v>
      </c>
    </row>
    <row r="383" spans="1:7" s="78" customFormat="1" ht="23.25" x14ac:dyDescent="0.35">
      <c r="A383" s="238" t="str">
        <f>CONCATENATE($A$14,".",TEXT(COUNTA(A$15:A382)-COUNTIF(A$15:A382,"*.")-COUNTIF(A$15:A382,"*)")+1,0))</f>
        <v>5.303</v>
      </c>
      <c r="B383" s="200" t="s">
        <v>2182</v>
      </c>
      <c r="C383" s="201" t="s">
        <v>4891</v>
      </c>
      <c r="D383" s="195" t="s">
        <v>99</v>
      </c>
      <c r="E383" s="196">
        <v>1</v>
      </c>
      <c r="F383" s="6"/>
      <c r="G383" s="198">
        <f t="shared" si="7"/>
        <v>0</v>
      </c>
    </row>
    <row r="384" spans="1:7" s="78" customFormat="1" ht="23.25" x14ac:dyDescent="0.35">
      <c r="A384" s="238" t="str">
        <f>CONCATENATE($A$14,".",TEXT(COUNTA(A$15:A383)-COUNTIF(A$15:A383,"*.")-COUNTIF(A$15:A383,"*)")+1,0))</f>
        <v>5.304</v>
      </c>
      <c r="B384" s="200" t="s">
        <v>2183</v>
      </c>
      <c r="C384" s="201" t="s">
        <v>4892</v>
      </c>
      <c r="D384" s="195" t="s">
        <v>99</v>
      </c>
      <c r="E384" s="196">
        <v>1</v>
      </c>
      <c r="F384" s="6"/>
      <c r="G384" s="198">
        <f t="shared" si="7"/>
        <v>0</v>
      </c>
    </row>
    <row r="385" spans="1:7" s="78" customFormat="1" ht="23.25" x14ac:dyDescent="0.35">
      <c r="A385" s="238" t="str">
        <f>CONCATENATE($A$14,".",TEXT(COUNTA(A$15:A384)-COUNTIF(A$15:A384,"*.")-COUNTIF(A$15:A384,"*)")+1,0))</f>
        <v>5.305</v>
      </c>
      <c r="B385" s="200" t="s">
        <v>2184</v>
      </c>
      <c r="C385" s="201" t="s">
        <v>4893</v>
      </c>
      <c r="D385" s="195" t="s">
        <v>99</v>
      </c>
      <c r="E385" s="196">
        <v>1</v>
      </c>
      <c r="F385" s="6"/>
      <c r="G385" s="198">
        <f t="shared" si="7"/>
        <v>0</v>
      </c>
    </row>
    <row r="386" spans="1:7" s="78" customFormat="1" ht="23.25" x14ac:dyDescent="0.35">
      <c r="A386" s="238" t="str">
        <f>CONCATENATE($A$14,".",TEXT(COUNTA(A$15:A385)-COUNTIF(A$15:A385,"*.")-COUNTIF(A$15:A385,"*)")+1,0))</f>
        <v>5.306</v>
      </c>
      <c r="B386" s="200" t="s">
        <v>2185</v>
      </c>
      <c r="C386" s="201" t="s">
        <v>4894</v>
      </c>
      <c r="D386" s="195" t="s">
        <v>99</v>
      </c>
      <c r="E386" s="196">
        <v>1</v>
      </c>
      <c r="F386" s="6"/>
      <c r="G386" s="198">
        <f t="shared" si="7"/>
        <v>0</v>
      </c>
    </row>
    <row r="387" spans="1:7" s="78" customFormat="1" ht="23.25" x14ac:dyDescent="0.35">
      <c r="A387" s="238" t="str">
        <f>CONCATENATE($A$14,".",TEXT(COUNTA(A$15:A386)-COUNTIF(A$15:A386,"*.")-COUNTIF(A$15:A386,"*)")+1,0))</f>
        <v>5.307</v>
      </c>
      <c r="B387" s="200" t="s">
        <v>2186</v>
      </c>
      <c r="C387" s="201" t="s">
        <v>4895</v>
      </c>
      <c r="D387" s="195" t="s">
        <v>99</v>
      </c>
      <c r="E387" s="196">
        <v>1</v>
      </c>
      <c r="F387" s="6"/>
      <c r="G387" s="198">
        <f t="shared" si="7"/>
        <v>0</v>
      </c>
    </row>
    <row r="388" spans="1:7" s="78" customFormat="1" ht="23.25" x14ac:dyDescent="0.35">
      <c r="A388" s="238" t="str">
        <f>CONCATENATE($A$14,".",TEXT(COUNTA(A$15:A387)-COUNTIF(A$15:A387,"*.")-COUNTIF(A$15:A387,"*)")+1,0))</f>
        <v>5.308</v>
      </c>
      <c r="B388" s="200" t="s">
        <v>2187</v>
      </c>
      <c r="C388" s="201" t="s">
        <v>4896</v>
      </c>
      <c r="D388" s="195" t="s">
        <v>99</v>
      </c>
      <c r="E388" s="196">
        <v>1</v>
      </c>
      <c r="F388" s="6"/>
      <c r="G388" s="198">
        <f t="shared" si="7"/>
        <v>0</v>
      </c>
    </row>
    <row r="389" spans="1:7" s="78" customFormat="1" ht="23.25" x14ac:dyDescent="0.35">
      <c r="A389" s="238" t="str">
        <f>CONCATENATE($A$14,".",TEXT(COUNTA(A$15:A388)-COUNTIF(A$15:A388,"*.")-COUNTIF(A$15:A388,"*)")+1,0))</f>
        <v>5.309</v>
      </c>
      <c r="B389" s="200" t="s">
        <v>2188</v>
      </c>
      <c r="C389" s="201" t="s">
        <v>4897</v>
      </c>
      <c r="D389" s="195" t="s">
        <v>99</v>
      </c>
      <c r="E389" s="196">
        <v>1</v>
      </c>
      <c r="F389" s="6"/>
      <c r="G389" s="198">
        <f t="shared" si="7"/>
        <v>0</v>
      </c>
    </row>
    <row r="390" spans="1:7" s="78" customFormat="1" ht="23.25" x14ac:dyDescent="0.35">
      <c r="A390" s="238" t="str">
        <f>CONCATENATE($A$14,".",TEXT(COUNTA(A$15:A389)-COUNTIF(A$15:A389,"*.")-COUNTIF(A$15:A389,"*)")+1,0))</f>
        <v>5.310</v>
      </c>
      <c r="B390" s="200" t="s">
        <v>2189</v>
      </c>
      <c r="C390" s="201" t="s">
        <v>4898</v>
      </c>
      <c r="D390" s="195" t="s">
        <v>99</v>
      </c>
      <c r="E390" s="196">
        <v>1</v>
      </c>
      <c r="F390" s="6"/>
      <c r="G390" s="198">
        <f t="shared" si="7"/>
        <v>0</v>
      </c>
    </row>
    <row r="391" spans="1:7" s="78" customFormat="1" ht="23.25" x14ac:dyDescent="0.35">
      <c r="A391" s="238" t="str">
        <f>CONCATENATE($A$14,".",TEXT(COUNTA(A$15:A390)-COUNTIF(A$15:A390,"*.")-COUNTIF(A$15:A390,"*)")+1,0))</f>
        <v>5.311</v>
      </c>
      <c r="B391" s="200" t="s">
        <v>2189</v>
      </c>
      <c r="C391" s="201" t="s">
        <v>4898</v>
      </c>
      <c r="D391" s="195" t="s">
        <v>99</v>
      </c>
      <c r="E391" s="196">
        <v>1</v>
      </c>
      <c r="F391" s="6"/>
      <c r="G391" s="198">
        <f t="shared" si="7"/>
        <v>0</v>
      </c>
    </row>
    <row r="392" spans="1:7" s="78" customFormat="1" ht="23.25" x14ac:dyDescent="0.35">
      <c r="A392" s="238" t="str">
        <f>CONCATENATE($A$14,".",TEXT(COUNTA(A$15:A391)-COUNTIF(A$15:A391,"*.")-COUNTIF(A$15:A391,"*)")+1,0))</f>
        <v>5.312</v>
      </c>
      <c r="B392" s="200" t="s">
        <v>2190</v>
      </c>
      <c r="C392" s="201" t="s">
        <v>4899</v>
      </c>
      <c r="D392" s="195" t="s">
        <v>99</v>
      </c>
      <c r="E392" s="196">
        <v>1</v>
      </c>
      <c r="F392" s="6"/>
      <c r="G392" s="198">
        <f t="shared" si="7"/>
        <v>0</v>
      </c>
    </row>
    <row r="393" spans="1:7" s="78" customFormat="1" ht="23.25" x14ac:dyDescent="0.35">
      <c r="A393" s="238" t="str">
        <f>CONCATENATE($A$14,".",TEXT(COUNTA(A$15:A392)-COUNTIF(A$15:A392,"*.")-COUNTIF(A$15:A392,"*)")+1,0))</f>
        <v>5.313</v>
      </c>
      <c r="B393" s="200" t="s">
        <v>2190</v>
      </c>
      <c r="C393" s="201" t="s">
        <v>4899</v>
      </c>
      <c r="D393" s="195" t="s">
        <v>99</v>
      </c>
      <c r="E393" s="196">
        <v>1</v>
      </c>
      <c r="F393" s="6"/>
      <c r="G393" s="198">
        <f t="shared" si="7"/>
        <v>0</v>
      </c>
    </row>
    <row r="394" spans="1:7" s="78" customFormat="1" ht="23.25" x14ac:dyDescent="0.35">
      <c r="A394" s="238" t="str">
        <f>CONCATENATE($A$14,".",TEXT(COUNTA(A$15:A393)-COUNTIF(A$15:A393,"*.")-COUNTIF(A$15:A393,"*)")+1,0))</f>
        <v>5.314</v>
      </c>
      <c r="B394" s="200" t="s">
        <v>2191</v>
      </c>
      <c r="C394" s="201" t="s">
        <v>4900</v>
      </c>
      <c r="D394" s="195" t="s">
        <v>99</v>
      </c>
      <c r="E394" s="196">
        <v>1</v>
      </c>
      <c r="F394" s="6"/>
      <c r="G394" s="198">
        <f t="shared" si="7"/>
        <v>0</v>
      </c>
    </row>
    <row r="395" spans="1:7" s="78" customFormat="1" ht="23.25" x14ac:dyDescent="0.35">
      <c r="A395" s="238" t="str">
        <f>CONCATENATE($A$14,".",TEXT(COUNTA(A$15:A394)-COUNTIF(A$15:A394,"*.")-COUNTIF(A$15:A394,"*)")+1,0))</f>
        <v>5.315</v>
      </c>
      <c r="B395" s="200" t="s">
        <v>2192</v>
      </c>
      <c r="C395" s="201" t="s">
        <v>4901</v>
      </c>
      <c r="D395" s="195" t="s">
        <v>99</v>
      </c>
      <c r="E395" s="196">
        <v>1</v>
      </c>
      <c r="F395" s="6"/>
      <c r="G395" s="198">
        <f t="shared" si="7"/>
        <v>0</v>
      </c>
    </row>
    <row r="396" spans="1:7" s="78" customFormat="1" ht="23.25" x14ac:dyDescent="0.35">
      <c r="A396" s="238" t="str">
        <f>CONCATENATE($A$14,".",TEXT(COUNTA(A$15:A395)-COUNTIF(A$15:A395,"*.")-COUNTIF(A$15:A395,"*)")+1,0))</f>
        <v>5.316</v>
      </c>
      <c r="B396" s="200" t="s">
        <v>2193</v>
      </c>
      <c r="C396" s="201" t="s">
        <v>4902</v>
      </c>
      <c r="D396" s="195" t="s">
        <v>99</v>
      </c>
      <c r="E396" s="196">
        <v>1</v>
      </c>
      <c r="F396" s="6"/>
      <c r="G396" s="198">
        <f t="shared" si="7"/>
        <v>0</v>
      </c>
    </row>
    <row r="397" spans="1:7" s="78" customFormat="1" ht="23.25" x14ac:dyDescent="0.35">
      <c r="A397" s="238" t="str">
        <f>CONCATENATE($A$14,".",TEXT(COUNTA(A$15:A396)-COUNTIF(A$15:A396,"*.")-COUNTIF(A$15:A396,"*)")+1,0))</f>
        <v>5.317</v>
      </c>
      <c r="B397" s="200" t="s">
        <v>2194</v>
      </c>
      <c r="C397" s="201" t="s">
        <v>4903</v>
      </c>
      <c r="D397" s="195" t="s">
        <v>99</v>
      </c>
      <c r="E397" s="196">
        <v>1</v>
      </c>
      <c r="F397" s="6"/>
      <c r="G397" s="198">
        <f t="shared" si="7"/>
        <v>0</v>
      </c>
    </row>
    <row r="398" spans="1:7" s="78" customFormat="1" ht="23.25" x14ac:dyDescent="0.35">
      <c r="A398" s="238" t="str">
        <f>CONCATENATE($A$14,".",TEXT(COUNTA(A$15:A397)-COUNTIF(A$15:A397,"*.")-COUNTIF(A$15:A397,"*)")+1,0))</f>
        <v>5.318</v>
      </c>
      <c r="B398" s="200" t="s">
        <v>2195</v>
      </c>
      <c r="C398" s="201" t="s">
        <v>4904</v>
      </c>
      <c r="D398" s="195" t="s">
        <v>99</v>
      </c>
      <c r="E398" s="196">
        <v>1</v>
      </c>
      <c r="F398" s="6"/>
      <c r="G398" s="198">
        <f t="shared" si="7"/>
        <v>0</v>
      </c>
    </row>
    <row r="399" spans="1:7" s="78" customFormat="1" ht="23.25" x14ac:dyDescent="0.35">
      <c r="A399" s="238" t="str">
        <f>CONCATENATE($A$14,".",TEXT(COUNTA(A$15:A398)-COUNTIF(A$15:A398,"*.")-COUNTIF(A$15:A398,"*)")+1,0))</f>
        <v>5.319</v>
      </c>
      <c r="B399" s="200" t="s">
        <v>2196</v>
      </c>
      <c r="C399" s="201" t="s">
        <v>4905</v>
      </c>
      <c r="D399" s="195" t="s">
        <v>99</v>
      </c>
      <c r="E399" s="196">
        <v>1</v>
      </c>
      <c r="F399" s="6"/>
      <c r="G399" s="198">
        <f t="shared" si="7"/>
        <v>0</v>
      </c>
    </row>
    <row r="400" spans="1:7" s="78" customFormat="1" ht="23.25" x14ac:dyDescent="0.35">
      <c r="A400" s="238" t="str">
        <f>CONCATENATE($A$14,".",TEXT(COUNTA(A$15:A399)-COUNTIF(A$15:A399,"*.")-COUNTIF(A$15:A399,"*)")+1,0))</f>
        <v>5.320</v>
      </c>
      <c r="B400" s="200" t="s">
        <v>2197</v>
      </c>
      <c r="C400" s="201" t="s">
        <v>4906</v>
      </c>
      <c r="D400" s="195" t="s">
        <v>99</v>
      </c>
      <c r="E400" s="196">
        <v>1</v>
      </c>
      <c r="F400" s="6"/>
      <c r="G400" s="198">
        <f t="shared" si="7"/>
        <v>0</v>
      </c>
    </row>
    <row r="401" spans="1:7" s="78" customFormat="1" ht="23.25" x14ac:dyDescent="0.35">
      <c r="A401" s="238" t="str">
        <f>CONCATENATE($A$14,".",TEXT(COUNTA(A$15:A400)-COUNTIF(A$15:A400,"*.")-COUNTIF(A$15:A400,"*)")+1,0))</f>
        <v>5.321</v>
      </c>
      <c r="B401" s="200" t="s">
        <v>2198</v>
      </c>
      <c r="C401" s="201" t="s">
        <v>4907</v>
      </c>
      <c r="D401" s="195" t="s">
        <v>99</v>
      </c>
      <c r="E401" s="196">
        <v>1</v>
      </c>
      <c r="F401" s="6"/>
      <c r="G401" s="198">
        <f t="shared" ref="G401:G464" si="8">ROUND(E401*F401,2)</f>
        <v>0</v>
      </c>
    </row>
    <row r="402" spans="1:7" s="78" customFormat="1" ht="23.25" x14ac:dyDescent="0.35">
      <c r="A402" s="238" t="str">
        <f>CONCATENATE($A$14,".",TEXT(COUNTA(A$15:A401)-COUNTIF(A$15:A401,"*.")-COUNTIF(A$15:A401,"*)")+1,0))</f>
        <v>5.322</v>
      </c>
      <c r="B402" s="200" t="s">
        <v>2199</v>
      </c>
      <c r="C402" s="201" t="s">
        <v>4908</v>
      </c>
      <c r="D402" s="195" t="s">
        <v>99</v>
      </c>
      <c r="E402" s="196">
        <v>1</v>
      </c>
      <c r="F402" s="6"/>
      <c r="G402" s="198">
        <f t="shared" si="8"/>
        <v>0</v>
      </c>
    </row>
    <row r="403" spans="1:7" s="78" customFormat="1" ht="23.25" x14ac:dyDescent="0.35">
      <c r="A403" s="238" t="str">
        <f>CONCATENATE($A$14,".",TEXT(COUNTA(A$15:A402)-COUNTIF(A$15:A402,"*.")-COUNTIF(A$15:A402,"*)")+1,0))</f>
        <v>5.323</v>
      </c>
      <c r="B403" s="200" t="s">
        <v>2200</v>
      </c>
      <c r="C403" s="201" t="s">
        <v>4909</v>
      </c>
      <c r="D403" s="195" t="s">
        <v>99</v>
      </c>
      <c r="E403" s="196">
        <v>1</v>
      </c>
      <c r="F403" s="6"/>
      <c r="G403" s="198">
        <f t="shared" si="8"/>
        <v>0</v>
      </c>
    </row>
    <row r="404" spans="1:7" s="78" customFormat="1" ht="23.25" x14ac:dyDescent="0.35">
      <c r="A404" s="238" t="str">
        <f>CONCATENATE($A$14,".",TEXT(COUNTA(A$15:A403)-COUNTIF(A$15:A403,"*.")-COUNTIF(A$15:A403,"*)")+1,0))</f>
        <v>5.324</v>
      </c>
      <c r="B404" s="200" t="s">
        <v>2201</v>
      </c>
      <c r="C404" s="201" t="s">
        <v>4910</v>
      </c>
      <c r="D404" s="195" t="s">
        <v>99</v>
      </c>
      <c r="E404" s="196">
        <v>1</v>
      </c>
      <c r="F404" s="6"/>
      <c r="G404" s="198">
        <f t="shared" si="8"/>
        <v>0</v>
      </c>
    </row>
    <row r="405" spans="1:7" s="78" customFormat="1" ht="23.25" x14ac:dyDescent="0.35">
      <c r="A405" s="238" t="str">
        <f>CONCATENATE($A$14,".",TEXT(COUNTA(A$15:A404)-COUNTIF(A$15:A404,"*.")-COUNTIF(A$15:A404,"*)")+1,0))</f>
        <v>5.325</v>
      </c>
      <c r="B405" s="200" t="s">
        <v>2202</v>
      </c>
      <c r="C405" s="201" t="s">
        <v>4911</v>
      </c>
      <c r="D405" s="195" t="s">
        <v>99</v>
      </c>
      <c r="E405" s="196">
        <v>1</v>
      </c>
      <c r="F405" s="6"/>
      <c r="G405" s="198">
        <f t="shared" si="8"/>
        <v>0</v>
      </c>
    </row>
    <row r="406" spans="1:7" s="78" customFormat="1" ht="23.25" x14ac:dyDescent="0.35">
      <c r="A406" s="238" t="str">
        <f>CONCATENATE($A$14,".",TEXT(COUNTA(A$15:A405)-COUNTIF(A$15:A405,"*.")-COUNTIF(A$15:A405,"*)")+1,0))</f>
        <v>5.326</v>
      </c>
      <c r="B406" s="200" t="s">
        <v>2203</v>
      </c>
      <c r="C406" s="201" t="s">
        <v>4912</v>
      </c>
      <c r="D406" s="195" t="s">
        <v>99</v>
      </c>
      <c r="E406" s="196">
        <v>1</v>
      </c>
      <c r="F406" s="6"/>
      <c r="G406" s="198">
        <f t="shared" si="8"/>
        <v>0</v>
      </c>
    </row>
    <row r="407" spans="1:7" s="78" customFormat="1" ht="23.25" x14ac:dyDescent="0.35">
      <c r="A407" s="238" t="str">
        <f>CONCATENATE($A$14,".",TEXT(COUNTA(A$15:A406)-COUNTIF(A$15:A406,"*.")-COUNTIF(A$15:A406,"*)")+1,0))</f>
        <v>5.327</v>
      </c>
      <c r="B407" s="200" t="s">
        <v>2204</v>
      </c>
      <c r="C407" s="201" t="s">
        <v>4913</v>
      </c>
      <c r="D407" s="195" t="s">
        <v>99</v>
      </c>
      <c r="E407" s="196">
        <v>1</v>
      </c>
      <c r="F407" s="6"/>
      <c r="G407" s="198">
        <f t="shared" si="8"/>
        <v>0</v>
      </c>
    </row>
    <row r="408" spans="1:7" s="78" customFormat="1" ht="23.25" x14ac:dyDescent="0.35">
      <c r="A408" s="238" t="str">
        <f>CONCATENATE($A$14,".",TEXT(COUNTA(A$15:A407)-COUNTIF(A$15:A407,"*.")-COUNTIF(A$15:A407,"*)")+1,0))</f>
        <v>5.328</v>
      </c>
      <c r="B408" s="200" t="s">
        <v>2205</v>
      </c>
      <c r="C408" s="201" t="s">
        <v>4914</v>
      </c>
      <c r="D408" s="195" t="s">
        <v>99</v>
      </c>
      <c r="E408" s="196">
        <v>1</v>
      </c>
      <c r="F408" s="6"/>
      <c r="G408" s="198">
        <f t="shared" si="8"/>
        <v>0</v>
      </c>
    </row>
    <row r="409" spans="1:7" s="78" customFormat="1" ht="23.25" x14ac:dyDescent="0.35">
      <c r="A409" s="238" t="str">
        <f>CONCATENATE($A$14,".",TEXT(COUNTA(A$15:A408)-COUNTIF(A$15:A408,"*.")-COUNTIF(A$15:A408,"*)")+1,0))</f>
        <v>5.329</v>
      </c>
      <c r="B409" s="200" t="s">
        <v>2206</v>
      </c>
      <c r="C409" s="201" t="s">
        <v>4915</v>
      </c>
      <c r="D409" s="195" t="s">
        <v>99</v>
      </c>
      <c r="E409" s="196">
        <v>1</v>
      </c>
      <c r="F409" s="6"/>
      <c r="G409" s="198">
        <f t="shared" si="8"/>
        <v>0</v>
      </c>
    </row>
    <row r="410" spans="1:7" s="78" customFormat="1" ht="23.25" x14ac:dyDescent="0.35">
      <c r="A410" s="238" t="str">
        <f>CONCATENATE($A$14,".",TEXT(COUNTA(A$15:A409)-COUNTIF(A$15:A409,"*.")-COUNTIF(A$15:A409,"*)")+1,0))</f>
        <v>5.330</v>
      </c>
      <c r="B410" s="200" t="s">
        <v>2207</v>
      </c>
      <c r="C410" s="201" t="s">
        <v>4916</v>
      </c>
      <c r="D410" s="195" t="s">
        <v>99</v>
      </c>
      <c r="E410" s="196">
        <v>1</v>
      </c>
      <c r="F410" s="6"/>
      <c r="G410" s="198">
        <f t="shared" si="8"/>
        <v>0</v>
      </c>
    </row>
    <row r="411" spans="1:7" s="78" customFormat="1" ht="23.25" x14ac:dyDescent="0.35">
      <c r="A411" s="238" t="str">
        <f>CONCATENATE($A$14,".",TEXT(COUNTA(A$15:A410)-COUNTIF(A$15:A410,"*.")-COUNTIF(A$15:A410,"*)")+1,0))</f>
        <v>5.331</v>
      </c>
      <c r="B411" s="200" t="s">
        <v>2208</v>
      </c>
      <c r="C411" s="201" t="s">
        <v>4917</v>
      </c>
      <c r="D411" s="195" t="s">
        <v>99</v>
      </c>
      <c r="E411" s="196">
        <v>1</v>
      </c>
      <c r="F411" s="6"/>
      <c r="G411" s="198">
        <f t="shared" si="8"/>
        <v>0</v>
      </c>
    </row>
    <row r="412" spans="1:7" s="78" customFormat="1" ht="23.25" x14ac:dyDescent="0.35">
      <c r="A412" s="238" t="str">
        <f>CONCATENATE($A$14,".",TEXT(COUNTA(A$15:A411)-COUNTIF(A$15:A411,"*.")-COUNTIF(A$15:A411,"*)")+1,0))</f>
        <v>5.332</v>
      </c>
      <c r="B412" s="200" t="s">
        <v>2209</v>
      </c>
      <c r="C412" s="201" t="s">
        <v>4918</v>
      </c>
      <c r="D412" s="195" t="s">
        <v>99</v>
      </c>
      <c r="E412" s="196">
        <v>1</v>
      </c>
      <c r="F412" s="6"/>
      <c r="G412" s="198">
        <f t="shared" si="8"/>
        <v>0</v>
      </c>
    </row>
    <row r="413" spans="1:7" s="78" customFormat="1" ht="23.25" x14ac:dyDescent="0.35">
      <c r="A413" s="238" t="str">
        <f>CONCATENATE($A$14,".",TEXT(COUNTA(A$15:A412)-COUNTIF(A$15:A412,"*.")-COUNTIF(A$15:A412,"*)")+1,0))</f>
        <v>5.333</v>
      </c>
      <c r="B413" s="200" t="s">
        <v>2210</v>
      </c>
      <c r="C413" s="201" t="s">
        <v>4919</v>
      </c>
      <c r="D413" s="195" t="s">
        <v>99</v>
      </c>
      <c r="E413" s="196">
        <v>1</v>
      </c>
      <c r="F413" s="6"/>
      <c r="G413" s="198">
        <f t="shared" si="8"/>
        <v>0</v>
      </c>
    </row>
    <row r="414" spans="1:7" s="78" customFormat="1" ht="23.25" x14ac:dyDescent="0.35">
      <c r="A414" s="238" t="str">
        <f>CONCATENATE($A$14,".",TEXT(COUNTA(A$15:A413)-COUNTIF(A$15:A413,"*.")-COUNTIF(A$15:A413,"*)")+1,0))</f>
        <v>5.334</v>
      </c>
      <c r="B414" s="200" t="s">
        <v>2211</v>
      </c>
      <c r="C414" s="201" t="s">
        <v>4920</v>
      </c>
      <c r="D414" s="195" t="s">
        <v>99</v>
      </c>
      <c r="E414" s="196">
        <v>1</v>
      </c>
      <c r="F414" s="6"/>
      <c r="G414" s="198">
        <f t="shared" si="8"/>
        <v>0</v>
      </c>
    </row>
    <row r="415" spans="1:7" s="78" customFormat="1" ht="23.25" x14ac:dyDescent="0.35">
      <c r="A415" s="238" t="str">
        <f>CONCATENATE($A$14,".",TEXT(COUNTA(A$15:A414)-COUNTIF(A$15:A414,"*.")-COUNTIF(A$15:A414,"*)")+1,0))</f>
        <v>5.335</v>
      </c>
      <c r="B415" s="200" t="s">
        <v>2212</v>
      </c>
      <c r="C415" s="201" t="s">
        <v>4921</v>
      </c>
      <c r="D415" s="195" t="s">
        <v>99</v>
      </c>
      <c r="E415" s="196">
        <v>1</v>
      </c>
      <c r="F415" s="6"/>
      <c r="G415" s="198">
        <f t="shared" si="8"/>
        <v>0</v>
      </c>
    </row>
    <row r="416" spans="1:7" s="78" customFormat="1" ht="23.25" x14ac:dyDescent="0.35">
      <c r="A416" s="238" t="str">
        <f>CONCATENATE($A$14,".",TEXT(COUNTA(A$15:A415)-COUNTIF(A$15:A415,"*.")-COUNTIF(A$15:A415,"*)")+1,0))</f>
        <v>5.336</v>
      </c>
      <c r="B416" s="200" t="s">
        <v>2213</v>
      </c>
      <c r="C416" s="201" t="s">
        <v>4922</v>
      </c>
      <c r="D416" s="195" t="s">
        <v>99</v>
      </c>
      <c r="E416" s="196">
        <v>1</v>
      </c>
      <c r="F416" s="6"/>
      <c r="G416" s="198">
        <f t="shared" si="8"/>
        <v>0</v>
      </c>
    </row>
    <row r="417" spans="1:7" s="78" customFormat="1" ht="23.25" x14ac:dyDescent="0.35">
      <c r="A417" s="238" t="str">
        <f>CONCATENATE($A$14,".",TEXT(COUNTA(A$15:A416)-COUNTIF(A$15:A416,"*.")-COUNTIF(A$15:A416,"*)")+1,0))</f>
        <v>5.337</v>
      </c>
      <c r="B417" s="200" t="s">
        <v>2214</v>
      </c>
      <c r="C417" s="201" t="s">
        <v>4923</v>
      </c>
      <c r="D417" s="195" t="s">
        <v>99</v>
      </c>
      <c r="E417" s="196">
        <v>1</v>
      </c>
      <c r="F417" s="6"/>
      <c r="G417" s="198">
        <f t="shared" si="8"/>
        <v>0</v>
      </c>
    </row>
    <row r="418" spans="1:7" s="78" customFormat="1" ht="23.25" x14ac:dyDescent="0.35">
      <c r="A418" s="238" t="str">
        <f>CONCATENATE($A$14,".",TEXT(COUNTA(A$15:A417)-COUNTIF(A$15:A417,"*.")-COUNTIF(A$15:A417,"*)")+1,0))</f>
        <v>5.338</v>
      </c>
      <c r="B418" s="200" t="s">
        <v>2215</v>
      </c>
      <c r="C418" s="201" t="s">
        <v>4924</v>
      </c>
      <c r="D418" s="195" t="s">
        <v>99</v>
      </c>
      <c r="E418" s="196">
        <v>1</v>
      </c>
      <c r="F418" s="6"/>
      <c r="G418" s="198">
        <f t="shared" si="8"/>
        <v>0</v>
      </c>
    </row>
    <row r="419" spans="1:7" s="78" customFormat="1" ht="23.25" x14ac:dyDescent="0.35">
      <c r="A419" s="238" t="str">
        <f>CONCATENATE($A$14,".",TEXT(COUNTA(A$15:A418)-COUNTIF(A$15:A418,"*.")-COUNTIF(A$15:A418,"*)")+1,0))</f>
        <v>5.339</v>
      </c>
      <c r="B419" s="200" t="s">
        <v>2216</v>
      </c>
      <c r="C419" s="201" t="s">
        <v>4925</v>
      </c>
      <c r="D419" s="195" t="s">
        <v>99</v>
      </c>
      <c r="E419" s="196">
        <v>1</v>
      </c>
      <c r="F419" s="6"/>
      <c r="G419" s="198">
        <f t="shared" si="8"/>
        <v>0</v>
      </c>
    </row>
    <row r="420" spans="1:7" s="78" customFormat="1" ht="23.25" x14ac:dyDescent="0.35">
      <c r="A420" s="238" t="str">
        <f>CONCATENATE($A$14,".",TEXT(COUNTA(A$15:A419)-COUNTIF(A$15:A419,"*.")-COUNTIF(A$15:A419,"*)")+1,0))</f>
        <v>5.340</v>
      </c>
      <c r="B420" s="200" t="s">
        <v>2217</v>
      </c>
      <c r="C420" s="201" t="s">
        <v>4926</v>
      </c>
      <c r="D420" s="195" t="s">
        <v>99</v>
      </c>
      <c r="E420" s="196">
        <v>1</v>
      </c>
      <c r="F420" s="6"/>
      <c r="G420" s="198">
        <f t="shared" si="8"/>
        <v>0</v>
      </c>
    </row>
    <row r="421" spans="1:7" s="78" customFormat="1" ht="23.25" x14ac:dyDescent="0.35">
      <c r="A421" s="238" t="str">
        <f>CONCATENATE($A$14,".",TEXT(COUNTA(A$15:A420)-COUNTIF(A$15:A420,"*.")-COUNTIF(A$15:A420,"*)")+1,0))</f>
        <v>5.341</v>
      </c>
      <c r="B421" s="200" t="s">
        <v>2218</v>
      </c>
      <c r="C421" s="201" t="s">
        <v>4927</v>
      </c>
      <c r="D421" s="195" t="s">
        <v>99</v>
      </c>
      <c r="E421" s="196">
        <v>1</v>
      </c>
      <c r="F421" s="6"/>
      <c r="G421" s="198">
        <f t="shared" si="8"/>
        <v>0</v>
      </c>
    </row>
    <row r="422" spans="1:7" s="78" customFormat="1" ht="23.25" x14ac:dyDescent="0.35">
      <c r="A422" s="238" t="str">
        <f>CONCATENATE($A$14,".",TEXT(COUNTA(A$15:A421)-COUNTIF(A$15:A421,"*.")-COUNTIF(A$15:A421,"*)")+1,0))</f>
        <v>5.342</v>
      </c>
      <c r="B422" s="200" t="s">
        <v>2219</v>
      </c>
      <c r="C422" s="201" t="s">
        <v>4928</v>
      </c>
      <c r="D422" s="195" t="s">
        <v>99</v>
      </c>
      <c r="E422" s="196">
        <v>1</v>
      </c>
      <c r="F422" s="6"/>
      <c r="G422" s="198">
        <f t="shared" si="8"/>
        <v>0</v>
      </c>
    </row>
    <row r="423" spans="1:7" s="78" customFormat="1" ht="23.25" x14ac:dyDescent="0.35">
      <c r="A423" s="238" t="str">
        <f>CONCATENATE($A$14,".",TEXT(COUNTA(A$15:A422)-COUNTIF(A$15:A422,"*.")-COUNTIF(A$15:A422,"*)")+1,0))</f>
        <v>5.343</v>
      </c>
      <c r="B423" s="200" t="s">
        <v>2220</v>
      </c>
      <c r="C423" s="201" t="s">
        <v>4929</v>
      </c>
      <c r="D423" s="195" t="s">
        <v>99</v>
      </c>
      <c r="E423" s="196">
        <v>1</v>
      </c>
      <c r="F423" s="6"/>
      <c r="G423" s="198">
        <f t="shared" si="8"/>
        <v>0</v>
      </c>
    </row>
    <row r="424" spans="1:7" s="78" customFormat="1" ht="23.25" x14ac:dyDescent="0.35">
      <c r="A424" s="238" t="str">
        <f>CONCATENATE($A$14,".",TEXT(COUNTA(A$15:A423)-COUNTIF(A$15:A423,"*.")-COUNTIF(A$15:A423,"*)")+1,0))</f>
        <v>5.344</v>
      </c>
      <c r="B424" s="200" t="s">
        <v>2221</v>
      </c>
      <c r="C424" s="201" t="s">
        <v>4930</v>
      </c>
      <c r="D424" s="195" t="s">
        <v>99</v>
      </c>
      <c r="E424" s="196">
        <v>1</v>
      </c>
      <c r="F424" s="6"/>
      <c r="G424" s="198">
        <f t="shared" si="8"/>
        <v>0</v>
      </c>
    </row>
    <row r="425" spans="1:7" s="78" customFormat="1" ht="23.25" x14ac:dyDescent="0.35">
      <c r="A425" s="238" t="str">
        <f>CONCATENATE($A$14,".",TEXT(COUNTA(A$15:A424)-COUNTIF(A$15:A424,"*.")-COUNTIF(A$15:A424,"*)")+1,0))</f>
        <v>5.345</v>
      </c>
      <c r="B425" s="200" t="s">
        <v>2222</v>
      </c>
      <c r="C425" s="201" t="s">
        <v>4931</v>
      </c>
      <c r="D425" s="195" t="s">
        <v>99</v>
      </c>
      <c r="E425" s="196">
        <v>1</v>
      </c>
      <c r="F425" s="6"/>
      <c r="G425" s="198">
        <f t="shared" si="8"/>
        <v>0</v>
      </c>
    </row>
    <row r="426" spans="1:7" s="78" customFormat="1" ht="23.25" x14ac:dyDescent="0.35">
      <c r="A426" s="238" t="str">
        <f>CONCATENATE($A$14,".",TEXT(COUNTA(A$15:A425)-COUNTIF(A$15:A425,"*.")-COUNTIF(A$15:A425,"*)")+1,0))</f>
        <v>5.346</v>
      </c>
      <c r="B426" s="200" t="s">
        <v>2223</v>
      </c>
      <c r="C426" s="201" t="s">
        <v>4932</v>
      </c>
      <c r="D426" s="195" t="s">
        <v>99</v>
      </c>
      <c r="E426" s="196">
        <v>1</v>
      </c>
      <c r="F426" s="6"/>
      <c r="G426" s="198">
        <f t="shared" si="8"/>
        <v>0</v>
      </c>
    </row>
    <row r="427" spans="1:7" s="78" customFormat="1" ht="23.25" x14ac:dyDescent="0.35">
      <c r="A427" s="238" t="str">
        <f>CONCATENATE($A$14,".",TEXT(COUNTA(A$15:A426)-COUNTIF(A$15:A426,"*.")-COUNTIF(A$15:A426,"*)")+1,0))</f>
        <v>5.347</v>
      </c>
      <c r="B427" s="200" t="s">
        <v>2224</v>
      </c>
      <c r="C427" s="201" t="s">
        <v>4933</v>
      </c>
      <c r="D427" s="195" t="s">
        <v>99</v>
      </c>
      <c r="E427" s="196">
        <v>1</v>
      </c>
      <c r="F427" s="6"/>
      <c r="G427" s="198">
        <f t="shared" si="8"/>
        <v>0</v>
      </c>
    </row>
    <row r="428" spans="1:7" s="78" customFormat="1" ht="23.25" x14ac:dyDescent="0.35">
      <c r="A428" s="238" t="str">
        <f>CONCATENATE($A$14,".",TEXT(COUNTA(A$15:A427)-COUNTIF(A$15:A427,"*.")-COUNTIF(A$15:A427,"*)")+1,0))</f>
        <v>5.348</v>
      </c>
      <c r="B428" s="200" t="s">
        <v>2225</v>
      </c>
      <c r="C428" s="201" t="s">
        <v>4934</v>
      </c>
      <c r="D428" s="195" t="s">
        <v>99</v>
      </c>
      <c r="E428" s="196">
        <v>1</v>
      </c>
      <c r="F428" s="6"/>
      <c r="G428" s="198">
        <f t="shared" si="8"/>
        <v>0</v>
      </c>
    </row>
    <row r="429" spans="1:7" s="78" customFormat="1" ht="23.25" x14ac:dyDescent="0.35">
      <c r="A429" s="238" t="str">
        <f>CONCATENATE($A$14,".",TEXT(COUNTA(A$15:A428)-COUNTIF(A$15:A428,"*.")-COUNTIF(A$15:A428,"*)")+1,0))</f>
        <v>5.349</v>
      </c>
      <c r="B429" s="200" t="s">
        <v>2226</v>
      </c>
      <c r="C429" s="201" t="s">
        <v>4935</v>
      </c>
      <c r="D429" s="195" t="s">
        <v>99</v>
      </c>
      <c r="E429" s="196">
        <v>1</v>
      </c>
      <c r="F429" s="6"/>
      <c r="G429" s="198">
        <f t="shared" si="8"/>
        <v>0</v>
      </c>
    </row>
    <row r="430" spans="1:7" s="78" customFormat="1" ht="23.25" x14ac:dyDescent="0.35">
      <c r="A430" s="238" t="str">
        <f>CONCATENATE($A$14,".",TEXT(COUNTA(A$15:A429)-COUNTIF(A$15:A429,"*.")-COUNTIF(A$15:A429,"*)")+1,0))</f>
        <v>5.350</v>
      </c>
      <c r="B430" s="200" t="s">
        <v>2227</v>
      </c>
      <c r="C430" s="201" t="s">
        <v>4936</v>
      </c>
      <c r="D430" s="195" t="s">
        <v>99</v>
      </c>
      <c r="E430" s="196">
        <v>1</v>
      </c>
      <c r="F430" s="6"/>
      <c r="G430" s="198">
        <f t="shared" si="8"/>
        <v>0</v>
      </c>
    </row>
    <row r="431" spans="1:7" s="78" customFormat="1" ht="23.25" x14ac:dyDescent="0.35">
      <c r="A431" s="238" t="str">
        <f>CONCATENATE($A$14,".",TEXT(COUNTA(A$15:A430)-COUNTIF(A$15:A430,"*.")-COUNTIF(A$15:A430,"*)")+1,0))</f>
        <v>5.351</v>
      </c>
      <c r="B431" s="200" t="s">
        <v>2228</v>
      </c>
      <c r="C431" s="201" t="s">
        <v>4937</v>
      </c>
      <c r="D431" s="195" t="s">
        <v>99</v>
      </c>
      <c r="E431" s="196">
        <v>1</v>
      </c>
      <c r="F431" s="6"/>
      <c r="G431" s="198">
        <f t="shared" si="8"/>
        <v>0</v>
      </c>
    </row>
    <row r="432" spans="1:7" s="78" customFormat="1" ht="23.25" x14ac:dyDescent="0.35">
      <c r="A432" s="238" t="str">
        <f>CONCATENATE($A$14,".",TEXT(COUNTA(A$15:A431)-COUNTIF(A$15:A431,"*.")-COUNTIF(A$15:A431,"*)")+1,0))</f>
        <v>5.352</v>
      </c>
      <c r="B432" s="200" t="s">
        <v>2229</v>
      </c>
      <c r="C432" s="201" t="s">
        <v>4938</v>
      </c>
      <c r="D432" s="195" t="s">
        <v>99</v>
      </c>
      <c r="E432" s="196">
        <v>1</v>
      </c>
      <c r="F432" s="6"/>
      <c r="G432" s="198">
        <f t="shared" si="8"/>
        <v>0</v>
      </c>
    </row>
    <row r="433" spans="1:7" s="78" customFormat="1" ht="23.25" x14ac:dyDescent="0.35">
      <c r="A433" s="238" t="str">
        <f>CONCATENATE($A$14,".",TEXT(COUNTA(A$15:A432)-COUNTIF(A$15:A432,"*.")-COUNTIF(A$15:A432,"*)")+1,0))</f>
        <v>5.353</v>
      </c>
      <c r="B433" s="200" t="s">
        <v>2230</v>
      </c>
      <c r="C433" s="201" t="s">
        <v>4939</v>
      </c>
      <c r="D433" s="195" t="s">
        <v>99</v>
      </c>
      <c r="E433" s="196">
        <v>1</v>
      </c>
      <c r="F433" s="6"/>
      <c r="G433" s="198">
        <f t="shared" si="8"/>
        <v>0</v>
      </c>
    </row>
    <row r="434" spans="1:7" s="78" customFormat="1" ht="23.25" x14ac:dyDescent="0.35">
      <c r="A434" s="238" t="str">
        <f>CONCATENATE($A$14,".",TEXT(COUNTA(A$15:A433)-COUNTIF(A$15:A433,"*.")-COUNTIF(A$15:A433,"*)")+1,0))</f>
        <v>5.354</v>
      </c>
      <c r="B434" s="200" t="s">
        <v>2231</v>
      </c>
      <c r="C434" s="201" t="s">
        <v>4940</v>
      </c>
      <c r="D434" s="195" t="s">
        <v>99</v>
      </c>
      <c r="E434" s="196">
        <v>1</v>
      </c>
      <c r="F434" s="6"/>
      <c r="G434" s="198">
        <f t="shared" si="8"/>
        <v>0</v>
      </c>
    </row>
    <row r="435" spans="1:7" s="78" customFormat="1" ht="23.25" x14ac:dyDescent="0.35">
      <c r="A435" s="238" t="str">
        <f>CONCATENATE($A$14,".",TEXT(COUNTA(A$15:A434)-COUNTIF(A$15:A434,"*.")-COUNTIF(A$15:A434,"*)")+1,0))</f>
        <v>5.355</v>
      </c>
      <c r="B435" s="200" t="s">
        <v>2232</v>
      </c>
      <c r="C435" s="201" t="s">
        <v>4941</v>
      </c>
      <c r="D435" s="195" t="s">
        <v>99</v>
      </c>
      <c r="E435" s="196">
        <v>1</v>
      </c>
      <c r="F435" s="6"/>
      <c r="G435" s="198">
        <f t="shared" si="8"/>
        <v>0</v>
      </c>
    </row>
    <row r="436" spans="1:7" s="78" customFormat="1" ht="23.25" x14ac:dyDescent="0.35">
      <c r="A436" s="238" t="str">
        <f>CONCATENATE($A$14,".",TEXT(COUNTA(A$15:A435)-COUNTIF(A$15:A435,"*.")-COUNTIF(A$15:A435,"*)")+1,0))</f>
        <v>5.356</v>
      </c>
      <c r="B436" s="200" t="s">
        <v>2233</v>
      </c>
      <c r="C436" s="201" t="s">
        <v>4942</v>
      </c>
      <c r="D436" s="195" t="s">
        <v>99</v>
      </c>
      <c r="E436" s="196">
        <v>1</v>
      </c>
      <c r="F436" s="6"/>
      <c r="G436" s="198">
        <f t="shared" si="8"/>
        <v>0</v>
      </c>
    </row>
    <row r="437" spans="1:7" s="78" customFormat="1" ht="23.25" x14ac:dyDescent="0.35">
      <c r="A437" s="238" t="str">
        <f>CONCATENATE($A$14,".",TEXT(COUNTA(A$15:A436)-COUNTIF(A$15:A436,"*.")-COUNTIF(A$15:A436,"*)")+1,0))</f>
        <v>5.357</v>
      </c>
      <c r="B437" s="200" t="s">
        <v>2234</v>
      </c>
      <c r="C437" s="201" t="s">
        <v>4943</v>
      </c>
      <c r="D437" s="195" t="s">
        <v>99</v>
      </c>
      <c r="E437" s="196">
        <v>1</v>
      </c>
      <c r="F437" s="6"/>
      <c r="G437" s="198">
        <f t="shared" si="8"/>
        <v>0</v>
      </c>
    </row>
    <row r="438" spans="1:7" s="78" customFormat="1" ht="23.25" x14ac:dyDescent="0.35">
      <c r="A438" s="238" t="str">
        <f>CONCATENATE($A$14,".",TEXT(COUNTA(A$15:A437)-COUNTIF(A$15:A437,"*.")-COUNTIF(A$15:A437,"*)")+1,0))</f>
        <v>5.358</v>
      </c>
      <c r="B438" s="200" t="s">
        <v>2235</v>
      </c>
      <c r="C438" s="201" t="s">
        <v>4944</v>
      </c>
      <c r="D438" s="195" t="s">
        <v>99</v>
      </c>
      <c r="E438" s="196">
        <v>1</v>
      </c>
      <c r="F438" s="6"/>
      <c r="G438" s="198">
        <f t="shared" si="8"/>
        <v>0</v>
      </c>
    </row>
    <row r="439" spans="1:7" s="78" customFormat="1" ht="23.25" x14ac:dyDescent="0.35">
      <c r="A439" s="238" t="str">
        <f>CONCATENATE($A$14,".",TEXT(COUNTA(A$15:A438)-COUNTIF(A$15:A438,"*.")-COUNTIF(A$15:A438,"*)")+1,0))</f>
        <v>5.359</v>
      </c>
      <c r="B439" s="200" t="s">
        <v>2236</v>
      </c>
      <c r="C439" s="201" t="s">
        <v>4945</v>
      </c>
      <c r="D439" s="195" t="s">
        <v>99</v>
      </c>
      <c r="E439" s="196">
        <v>1</v>
      </c>
      <c r="F439" s="6"/>
      <c r="G439" s="198">
        <f t="shared" si="8"/>
        <v>0</v>
      </c>
    </row>
    <row r="440" spans="1:7" s="78" customFormat="1" ht="23.25" x14ac:dyDescent="0.35">
      <c r="A440" s="238" t="str">
        <f>CONCATENATE($A$14,".",TEXT(COUNTA(A$15:A439)-COUNTIF(A$15:A439,"*.")-COUNTIF(A$15:A439,"*)")+1,0))</f>
        <v>5.360</v>
      </c>
      <c r="B440" s="200" t="s">
        <v>2237</v>
      </c>
      <c r="C440" s="201" t="s">
        <v>4946</v>
      </c>
      <c r="D440" s="195" t="s">
        <v>99</v>
      </c>
      <c r="E440" s="196">
        <v>1</v>
      </c>
      <c r="F440" s="6"/>
      <c r="G440" s="198">
        <f t="shared" si="8"/>
        <v>0</v>
      </c>
    </row>
    <row r="441" spans="1:7" s="78" customFormat="1" ht="23.25" x14ac:dyDescent="0.35">
      <c r="A441" s="238" t="str">
        <f>CONCATENATE($A$14,".",TEXT(COUNTA(A$15:A440)-COUNTIF(A$15:A440,"*.")-COUNTIF(A$15:A440,"*)")+1,0))</f>
        <v>5.361</v>
      </c>
      <c r="B441" s="200" t="s">
        <v>2238</v>
      </c>
      <c r="C441" s="201" t="s">
        <v>4947</v>
      </c>
      <c r="D441" s="195" t="s">
        <v>99</v>
      </c>
      <c r="E441" s="196">
        <v>1</v>
      </c>
      <c r="F441" s="6"/>
      <c r="G441" s="198">
        <f t="shared" si="8"/>
        <v>0</v>
      </c>
    </row>
    <row r="442" spans="1:7" s="78" customFormat="1" ht="23.25" x14ac:dyDescent="0.35">
      <c r="A442" s="238" t="str">
        <f>CONCATENATE($A$14,".",TEXT(COUNTA(A$15:A441)-COUNTIF(A$15:A441,"*.")-COUNTIF(A$15:A441,"*)")+1,0))</f>
        <v>5.362</v>
      </c>
      <c r="B442" s="200" t="s">
        <v>2239</v>
      </c>
      <c r="C442" s="201" t="s">
        <v>4948</v>
      </c>
      <c r="D442" s="195" t="s">
        <v>99</v>
      </c>
      <c r="E442" s="196">
        <v>1</v>
      </c>
      <c r="F442" s="6"/>
      <c r="G442" s="198">
        <f t="shared" si="8"/>
        <v>0</v>
      </c>
    </row>
    <row r="443" spans="1:7" s="78" customFormat="1" ht="23.25" x14ac:dyDescent="0.35">
      <c r="A443" s="238" t="str">
        <f>CONCATENATE($A$14,".",TEXT(COUNTA(A$15:A442)-COUNTIF(A$15:A442,"*.")-COUNTIF(A$15:A442,"*)")+1,0))</f>
        <v>5.363</v>
      </c>
      <c r="B443" s="200" t="s">
        <v>2240</v>
      </c>
      <c r="C443" s="201" t="s">
        <v>4949</v>
      </c>
      <c r="D443" s="195" t="s">
        <v>99</v>
      </c>
      <c r="E443" s="196">
        <v>1</v>
      </c>
      <c r="F443" s="6"/>
      <c r="G443" s="198">
        <f t="shared" si="8"/>
        <v>0</v>
      </c>
    </row>
    <row r="444" spans="1:7" s="78" customFormat="1" ht="23.25" x14ac:dyDescent="0.35">
      <c r="A444" s="238" t="str">
        <f>CONCATENATE($A$14,".",TEXT(COUNTA(A$15:A443)-COUNTIF(A$15:A443,"*.")-COUNTIF(A$15:A443,"*)")+1,0))</f>
        <v>5.364</v>
      </c>
      <c r="B444" s="200" t="s">
        <v>2241</v>
      </c>
      <c r="C444" s="201" t="s">
        <v>4950</v>
      </c>
      <c r="D444" s="195" t="s">
        <v>99</v>
      </c>
      <c r="E444" s="196">
        <v>1</v>
      </c>
      <c r="F444" s="6"/>
      <c r="G444" s="198">
        <f t="shared" si="8"/>
        <v>0</v>
      </c>
    </row>
    <row r="445" spans="1:7" s="78" customFormat="1" ht="23.25" x14ac:dyDescent="0.35">
      <c r="A445" s="238" t="str">
        <f>CONCATENATE($A$14,".",TEXT(COUNTA(A$15:A444)-COUNTIF(A$15:A444,"*.")-COUNTIF(A$15:A444,"*)")+1,0))</f>
        <v>5.365</v>
      </c>
      <c r="B445" s="200" t="s">
        <v>2242</v>
      </c>
      <c r="C445" s="201" t="s">
        <v>4951</v>
      </c>
      <c r="D445" s="195" t="s">
        <v>99</v>
      </c>
      <c r="E445" s="196">
        <v>1</v>
      </c>
      <c r="F445" s="6"/>
      <c r="G445" s="198">
        <f t="shared" si="8"/>
        <v>0</v>
      </c>
    </row>
    <row r="446" spans="1:7" s="78" customFormat="1" ht="23.25" x14ac:dyDescent="0.35">
      <c r="A446" s="238" t="str">
        <f>CONCATENATE($A$14,".",TEXT(COUNTA(A$15:A445)-COUNTIF(A$15:A445,"*.")-COUNTIF(A$15:A445,"*)")+1,0))</f>
        <v>5.366</v>
      </c>
      <c r="B446" s="200" t="s">
        <v>2243</v>
      </c>
      <c r="C446" s="201" t="s">
        <v>4952</v>
      </c>
      <c r="D446" s="195" t="s">
        <v>99</v>
      </c>
      <c r="E446" s="196">
        <v>1</v>
      </c>
      <c r="F446" s="6"/>
      <c r="G446" s="198">
        <f t="shared" si="8"/>
        <v>0</v>
      </c>
    </row>
    <row r="447" spans="1:7" s="78" customFormat="1" ht="23.25" x14ac:dyDescent="0.35">
      <c r="A447" s="238" t="str">
        <f>CONCATENATE($A$14,".",TEXT(COUNTA(A$15:A446)-COUNTIF(A$15:A446,"*.")-COUNTIF(A$15:A446,"*)")+1,0))</f>
        <v>5.367</v>
      </c>
      <c r="B447" s="200" t="s">
        <v>2244</v>
      </c>
      <c r="C447" s="201" t="s">
        <v>4953</v>
      </c>
      <c r="D447" s="195" t="s">
        <v>99</v>
      </c>
      <c r="E447" s="196">
        <v>1</v>
      </c>
      <c r="F447" s="6"/>
      <c r="G447" s="198">
        <f t="shared" si="8"/>
        <v>0</v>
      </c>
    </row>
    <row r="448" spans="1:7" s="78" customFormat="1" ht="23.25" x14ac:dyDescent="0.35">
      <c r="A448" s="238" t="str">
        <f>CONCATENATE($A$14,".",TEXT(COUNTA(A$15:A447)-COUNTIF(A$15:A447,"*.")-COUNTIF(A$15:A447,"*)")+1,0))</f>
        <v>5.368</v>
      </c>
      <c r="B448" s="200" t="s">
        <v>2245</v>
      </c>
      <c r="C448" s="201" t="s">
        <v>4954</v>
      </c>
      <c r="D448" s="195" t="s">
        <v>99</v>
      </c>
      <c r="E448" s="196">
        <v>1</v>
      </c>
      <c r="F448" s="6"/>
      <c r="G448" s="198">
        <f t="shared" si="8"/>
        <v>0</v>
      </c>
    </row>
    <row r="449" spans="1:7" s="78" customFormat="1" ht="23.25" x14ac:dyDescent="0.35">
      <c r="A449" s="238" t="str">
        <f>CONCATENATE($A$14,".",TEXT(COUNTA(A$15:A448)-COUNTIF(A$15:A448,"*.")-COUNTIF(A$15:A448,"*)")+1,0))</f>
        <v>5.369</v>
      </c>
      <c r="B449" s="200" t="s">
        <v>2246</v>
      </c>
      <c r="C449" s="201" t="s">
        <v>4955</v>
      </c>
      <c r="D449" s="195" t="s">
        <v>99</v>
      </c>
      <c r="E449" s="196">
        <v>1</v>
      </c>
      <c r="F449" s="6"/>
      <c r="G449" s="198">
        <f t="shared" si="8"/>
        <v>0</v>
      </c>
    </row>
    <row r="450" spans="1:7" s="78" customFormat="1" ht="23.25" x14ac:dyDescent="0.35">
      <c r="A450" s="238" t="str">
        <f>CONCATENATE($A$14,".",TEXT(COUNTA(A$15:A449)-COUNTIF(A$15:A449,"*.")-COUNTIF(A$15:A449,"*)")+1,0))</f>
        <v>5.370</v>
      </c>
      <c r="B450" s="200" t="s">
        <v>2247</v>
      </c>
      <c r="C450" s="201" t="s">
        <v>4956</v>
      </c>
      <c r="D450" s="195" t="s">
        <v>99</v>
      </c>
      <c r="E450" s="196">
        <v>1</v>
      </c>
      <c r="F450" s="6"/>
      <c r="G450" s="198">
        <f t="shared" si="8"/>
        <v>0</v>
      </c>
    </row>
    <row r="451" spans="1:7" s="78" customFormat="1" ht="23.25" x14ac:dyDescent="0.35">
      <c r="A451" s="238" t="str">
        <f>CONCATENATE($A$14,".",TEXT(COUNTA(A$15:A450)-COUNTIF(A$15:A450,"*.")-COUNTIF(A$15:A450,"*)")+1,0))</f>
        <v>5.371</v>
      </c>
      <c r="B451" s="200" t="s">
        <v>2248</v>
      </c>
      <c r="C451" s="201" t="s">
        <v>4957</v>
      </c>
      <c r="D451" s="195" t="s">
        <v>99</v>
      </c>
      <c r="E451" s="196">
        <v>1</v>
      </c>
      <c r="F451" s="6"/>
      <c r="G451" s="198">
        <f t="shared" si="8"/>
        <v>0</v>
      </c>
    </row>
    <row r="452" spans="1:7" s="78" customFormat="1" ht="23.25" x14ac:dyDescent="0.35">
      <c r="A452" s="238" t="str">
        <f>CONCATENATE($A$14,".",TEXT(COUNTA(A$15:A451)-COUNTIF(A$15:A451,"*.")-COUNTIF(A$15:A451,"*)")+1,0))</f>
        <v>5.372</v>
      </c>
      <c r="B452" s="200" t="s">
        <v>2249</v>
      </c>
      <c r="C452" s="201" t="s">
        <v>4958</v>
      </c>
      <c r="D452" s="195" t="s">
        <v>99</v>
      </c>
      <c r="E452" s="196">
        <v>1</v>
      </c>
      <c r="F452" s="6"/>
      <c r="G452" s="198">
        <f t="shared" si="8"/>
        <v>0</v>
      </c>
    </row>
    <row r="453" spans="1:7" s="78" customFormat="1" ht="23.25" x14ac:dyDescent="0.35">
      <c r="A453" s="238" t="str">
        <f>CONCATENATE($A$14,".",TEXT(COUNTA(A$15:A452)-COUNTIF(A$15:A452,"*.")-COUNTIF(A$15:A452,"*)")+1,0))</f>
        <v>5.373</v>
      </c>
      <c r="B453" s="200" t="s">
        <v>2250</v>
      </c>
      <c r="C453" s="201" t="s">
        <v>4959</v>
      </c>
      <c r="D453" s="195" t="s">
        <v>99</v>
      </c>
      <c r="E453" s="196">
        <v>1</v>
      </c>
      <c r="F453" s="6"/>
      <c r="G453" s="198">
        <f t="shared" si="8"/>
        <v>0</v>
      </c>
    </row>
    <row r="454" spans="1:7" s="78" customFormat="1" ht="23.25" x14ac:dyDescent="0.35">
      <c r="A454" s="238" t="str">
        <f>CONCATENATE($A$14,".",TEXT(COUNTA(A$15:A453)-COUNTIF(A$15:A453,"*.")-COUNTIF(A$15:A453,"*)")+1,0))</f>
        <v>5.374</v>
      </c>
      <c r="B454" s="200" t="s">
        <v>2251</v>
      </c>
      <c r="C454" s="201" t="s">
        <v>4960</v>
      </c>
      <c r="D454" s="195" t="s">
        <v>99</v>
      </c>
      <c r="E454" s="196">
        <v>1</v>
      </c>
      <c r="F454" s="6"/>
      <c r="G454" s="198">
        <f t="shared" si="8"/>
        <v>0</v>
      </c>
    </row>
    <row r="455" spans="1:7" s="78" customFormat="1" ht="23.25" x14ac:dyDescent="0.35">
      <c r="A455" s="238" t="str">
        <f>CONCATENATE($A$14,".",TEXT(COUNTA(A$15:A454)-COUNTIF(A$15:A454,"*.")-COUNTIF(A$15:A454,"*)")+1,0))</f>
        <v>5.375</v>
      </c>
      <c r="B455" s="200" t="s">
        <v>2252</v>
      </c>
      <c r="C455" s="201" t="s">
        <v>4961</v>
      </c>
      <c r="D455" s="195" t="s">
        <v>99</v>
      </c>
      <c r="E455" s="196">
        <v>1</v>
      </c>
      <c r="F455" s="6"/>
      <c r="G455" s="198">
        <f t="shared" si="8"/>
        <v>0</v>
      </c>
    </row>
    <row r="456" spans="1:7" s="78" customFormat="1" ht="23.25" x14ac:dyDescent="0.35">
      <c r="A456" s="238" t="str">
        <f>CONCATENATE($A$14,".",TEXT(COUNTA(A$15:A455)-COUNTIF(A$15:A455,"*.")-COUNTIF(A$15:A455,"*)")+1,0))</f>
        <v>5.376</v>
      </c>
      <c r="B456" s="200" t="s">
        <v>2253</v>
      </c>
      <c r="C456" s="201" t="s">
        <v>4962</v>
      </c>
      <c r="D456" s="195" t="s">
        <v>99</v>
      </c>
      <c r="E456" s="196">
        <v>1</v>
      </c>
      <c r="F456" s="6"/>
      <c r="G456" s="198">
        <f t="shared" si="8"/>
        <v>0</v>
      </c>
    </row>
    <row r="457" spans="1:7" s="78" customFormat="1" ht="23.25" x14ac:dyDescent="0.35">
      <c r="A457" s="238" t="str">
        <f>CONCATENATE($A$14,".",TEXT(COUNTA(A$15:A456)-COUNTIF(A$15:A456,"*.")-COUNTIF(A$15:A456,"*)")+1,0))</f>
        <v>5.377</v>
      </c>
      <c r="B457" s="200" t="s">
        <v>2254</v>
      </c>
      <c r="C457" s="201" t="s">
        <v>4963</v>
      </c>
      <c r="D457" s="195" t="s">
        <v>99</v>
      </c>
      <c r="E457" s="196">
        <v>1</v>
      </c>
      <c r="F457" s="6"/>
      <c r="G457" s="198">
        <f t="shared" si="8"/>
        <v>0</v>
      </c>
    </row>
    <row r="458" spans="1:7" s="78" customFormat="1" ht="23.25" x14ac:dyDescent="0.35">
      <c r="A458" s="238" t="str">
        <f>CONCATENATE($A$14,".",TEXT(COUNTA(A$15:A457)-COUNTIF(A$15:A457,"*.")-COUNTIF(A$15:A457,"*)")+1,0))</f>
        <v>5.378</v>
      </c>
      <c r="B458" s="200" t="s">
        <v>2255</v>
      </c>
      <c r="C458" s="201" t="s">
        <v>4964</v>
      </c>
      <c r="D458" s="195" t="s">
        <v>99</v>
      </c>
      <c r="E458" s="196">
        <v>1</v>
      </c>
      <c r="F458" s="6"/>
      <c r="G458" s="198">
        <f t="shared" si="8"/>
        <v>0</v>
      </c>
    </row>
    <row r="459" spans="1:7" s="78" customFormat="1" ht="23.25" x14ac:dyDescent="0.35">
      <c r="A459" s="238" t="str">
        <f>CONCATENATE($A$14,".",TEXT(COUNTA(A$15:A458)-COUNTIF(A$15:A458,"*.")-COUNTIF(A$15:A458,"*)")+1,0))</f>
        <v>5.379</v>
      </c>
      <c r="B459" s="200" t="s">
        <v>2256</v>
      </c>
      <c r="C459" s="201" t="s">
        <v>4965</v>
      </c>
      <c r="D459" s="195" t="s">
        <v>99</v>
      </c>
      <c r="E459" s="196">
        <v>1</v>
      </c>
      <c r="F459" s="6"/>
      <c r="G459" s="198">
        <f t="shared" si="8"/>
        <v>0</v>
      </c>
    </row>
    <row r="460" spans="1:7" s="78" customFormat="1" ht="23.25" x14ac:dyDescent="0.35">
      <c r="A460" s="238" t="str">
        <f>CONCATENATE($A$14,".",TEXT(COUNTA(A$15:A459)-COUNTIF(A$15:A459,"*.")-COUNTIF(A$15:A459,"*)")+1,0))</f>
        <v>5.380</v>
      </c>
      <c r="B460" s="200" t="s">
        <v>2257</v>
      </c>
      <c r="C460" s="201" t="s">
        <v>4966</v>
      </c>
      <c r="D460" s="195" t="s">
        <v>99</v>
      </c>
      <c r="E460" s="196">
        <v>1</v>
      </c>
      <c r="F460" s="6"/>
      <c r="G460" s="198">
        <f t="shared" si="8"/>
        <v>0</v>
      </c>
    </row>
    <row r="461" spans="1:7" s="78" customFormat="1" ht="23.25" x14ac:dyDescent="0.35">
      <c r="A461" s="238" t="str">
        <f>CONCATENATE($A$14,".",TEXT(COUNTA(A$15:A460)-COUNTIF(A$15:A460,"*.")-COUNTIF(A$15:A460,"*)")+1,0))</f>
        <v>5.381</v>
      </c>
      <c r="B461" s="200" t="s">
        <v>2258</v>
      </c>
      <c r="C461" s="201" t="s">
        <v>4967</v>
      </c>
      <c r="D461" s="195" t="s">
        <v>99</v>
      </c>
      <c r="E461" s="196">
        <v>1</v>
      </c>
      <c r="F461" s="6"/>
      <c r="G461" s="198">
        <f t="shared" si="8"/>
        <v>0</v>
      </c>
    </row>
    <row r="462" spans="1:7" s="78" customFormat="1" ht="23.25" x14ac:dyDescent="0.35">
      <c r="A462" s="238" t="str">
        <f>CONCATENATE($A$14,".",TEXT(COUNTA(A$15:A461)-COUNTIF(A$15:A461,"*.")-COUNTIF(A$15:A461,"*)")+1,0))</f>
        <v>5.382</v>
      </c>
      <c r="B462" s="200" t="s">
        <v>2259</v>
      </c>
      <c r="C462" s="201" t="s">
        <v>4968</v>
      </c>
      <c r="D462" s="195" t="s">
        <v>99</v>
      </c>
      <c r="E462" s="196">
        <v>1</v>
      </c>
      <c r="F462" s="6"/>
      <c r="G462" s="198">
        <f t="shared" si="8"/>
        <v>0</v>
      </c>
    </row>
    <row r="463" spans="1:7" s="78" customFormat="1" ht="23.25" x14ac:dyDescent="0.35">
      <c r="A463" s="238" t="str">
        <f>CONCATENATE($A$14,".",TEXT(COUNTA(A$15:A462)-COUNTIF(A$15:A462,"*.")-COUNTIF(A$15:A462,"*)")+1,0))</f>
        <v>5.383</v>
      </c>
      <c r="B463" s="200" t="s">
        <v>2260</v>
      </c>
      <c r="C463" s="201" t="s">
        <v>4969</v>
      </c>
      <c r="D463" s="195" t="s">
        <v>99</v>
      </c>
      <c r="E463" s="196">
        <v>1</v>
      </c>
      <c r="F463" s="6"/>
      <c r="G463" s="198">
        <f t="shared" si="8"/>
        <v>0</v>
      </c>
    </row>
    <row r="464" spans="1:7" s="78" customFormat="1" ht="23.25" x14ac:dyDescent="0.35">
      <c r="A464" s="238" t="str">
        <f>CONCATENATE($A$14,".",TEXT(COUNTA(A$15:A463)-COUNTIF(A$15:A463,"*.")-COUNTIF(A$15:A463,"*)")+1,0))</f>
        <v>5.384</v>
      </c>
      <c r="B464" s="200" t="s">
        <v>2261</v>
      </c>
      <c r="C464" s="201" t="s">
        <v>4970</v>
      </c>
      <c r="D464" s="195" t="s">
        <v>99</v>
      </c>
      <c r="E464" s="196">
        <v>1</v>
      </c>
      <c r="F464" s="6"/>
      <c r="G464" s="198">
        <f t="shared" si="8"/>
        <v>0</v>
      </c>
    </row>
    <row r="465" spans="1:7" s="78" customFormat="1" ht="23.25" x14ac:dyDescent="0.35">
      <c r="A465" s="238" t="str">
        <f>CONCATENATE($A$14,".",TEXT(COUNTA(A$15:A464)-COUNTIF(A$15:A464,"*.")-COUNTIF(A$15:A464,"*)")+1,0))</f>
        <v>5.385</v>
      </c>
      <c r="B465" s="200" t="s">
        <v>2262</v>
      </c>
      <c r="C465" s="201" t="s">
        <v>4971</v>
      </c>
      <c r="D465" s="195" t="s">
        <v>99</v>
      </c>
      <c r="E465" s="196">
        <v>1</v>
      </c>
      <c r="F465" s="6"/>
      <c r="G465" s="198">
        <f t="shared" ref="G465:G528" si="9">ROUND(E465*F465,2)</f>
        <v>0</v>
      </c>
    </row>
    <row r="466" spans="1:7" s="78" customFormat="1" ht="23.25" x14ac:dyDescent="0.35">
      <c r="A466" s="238" t="str">
        <f>CONCATENATE($A$14,".",TEXT(COUNTA(A$15:A465)-COUNTIF(A$15:A465,"*.")-COUNTIF(A$15:A465,"*)")+1,0))</f>
        <v>5.386</v>
      </c>
      <c r="B466" s="200" t="s">
        <v>2263</v>
      </c>
      <c r="C466" s="201" t="s">
        <v>4972</v>
      </c>
      <c r="D466" s="195" t="s">
        <v>99</v>
      </c>
      <c r="E466" s="196">
        <v>1</v>
      </c>
      <c r="F466" s="6"/>
      <c r="G466" s="198">
        <f t="shared" si="9"/>
        <v>0</v>
      </c>
    </row>
    <row r="467" spans="1:7" s="78" customFormat="1" ht="23.25" x14ac:dyDescent="0.35">
      <c r="A467" s="238" t="str">
        <f>CONCATENATE($A$14,".",TEXT(COUNTA(A$15:A466)-COUNTIF(A$15:A466,"*.")-COUNTIF(A$15:A466,"*)")+1,0))</f>
        <v>5.387</v>
      </c>
      <c r="B467" s="200" t="s">
        <v>2264</v>
      </c>
      <c r="C467" s="201" t="s">
        <v>4973</v>
      </c>
      <c r="D467" s="195" t="s">
        <v>99</v>
      </c>
      <c r="E467" s="196">
        <v>1</v>
      </c>
      <c r="F467" s="6"/>
      <c r="G467" s="198">
        <f t="shared" si="9"/>
        <v>0</v>
      </c>
    </row>
    <row r="468" spans="1:7" s="78" customFormat="1" ht="23.25" x14ac:dyDescent="0.35">
      <c r="A468" s="238" t="str">
        <f>CONCATENATE($A$14,".",TEXT(COUNTA(A$15:A467)-COUNTIF(A$15:A467,"*.")-COUNTIF(A$15:A467,"*)")+1,0))</f>
        <v>5.388</v>
      </c>
      <c r="B468" s="200" t="s">
        <v>2265</v>
      </c>
      <c r="C468" s="201" t="s">
        <v>4974</v>
      </c>
      <c r="D468" s="195" t="s">
        <v>99</v>
      </c>
      <c r="E468" s="196">
        <v>1</v>
      </c>
      <c r="F468" s="6"/>
      <c r="G468" s="198">
        <f t="shared" si="9"/>
        <v>0</v>
      </c>
    </row>
    <row r="469" spans="1:7" s="78" customFormat="1" ht="23.25" x14ac:dyDescent="0.35">
      <c r="A469" s="238" t="str">
        <f>CONCATENATE($A$14,".",TEXT(COUNTA(A$15:A468)-COUNTIF(A$15:A468,"*.")-COUNTIF(A$15:A468,"*)")+1,0))</f>
        <v>5.389</v>
      </c>
      <c r="B469" s="200" t="s">
        <v>2266</v>
      </c>
      <c r="C469" s="201" t="s">
        <v>4975</v>
      </c>
      <c r="D469" s="195" t="s">
        <v>99</v>
      </c>
      <c r="E469" s="196">
        <v>1</v>
      </c>
      <c r="F469" s="6"/>
      <c r="G469" s="198">
        <f t="shared" si="9"/>
        <v>0</v>
      </c>
    </row>
    <row r="470" spans="1:7" s="78" customFormat="1" ht="23.25" x14ac:dyDescent="0.35">
      <c r="A470" s="238" t="str">
        <f>CONCATENATE($A$14,".",TEXT(COUNTA(A$15:A469)-COUNTIF(A$15:A469,"*.")-COUNTIF(A$15:A469,"*)")+1,0))</f>
        <v>5.390</v>
      </c>
      <c r="B470" s="200" t="s">
        <v>2267</v>
      </c>
      <c r="C470" s="201" t="s">
        <v>4976</v>
      </c>
      <c r="D470" s="195" t="s">
        <v>99</v>
      </c>
      <c r="E470" s="196">
        <v>1</v>
      </c>
      <c r="F470" s="6"/>
      <c r="G470" s="198">
        <f t="shared" si="9"/>
        <v>0</v>
      </c>
    </row>
    <row r="471" spans="1:7" s="78" customFormat="1" ht="23.25" x14ac:dyDescent="0.35">
      <c r="A471" s="238" t="str">
        <f>CONCATENATE($A$14,".",TEXT(COUNTA(A$15:A470)-COUNTIF(A$15:A470,"*.")-COUNTIF(A$15:A470,"*)")+1,0))</f>
        <v>5.391</v>
      </c>
      <c r="B471" s="200" t="s">
        <v>2268</v>
      </c>
      <c r="C471" s="201" t="s">
        <v>4977</v>
      </c>
      <c r="D471" s="195" t="s">
        <v>99</v>
      </c>
      <c r="E471" s="196">
        <v>1</v>
      </c>
      <c r="F471" s="6"/>
      <c r="G471" s="198">
        <f t="shared" si="9"/>
        <v>0</v>
      </c>
    </row>
    <row r="472" spans="1:7" s="78" customFormat="1" ht="23.25" x14ac:dyDescent="0.35">
      <c r="A472" s="238" t="str">
        <f>CONCATENATE($A$14,".",TEXT(COUNTA(A$15:A471)-COUNTIF(A$15:A471,"*.")-COUNTIF(A$15:A471,"*)")+1,0))</f>
        <v>5.392</v>
      </c>
      <c r="B472" s="200" t="s">
        <v>2269</v>
      </c>
      <c r="C472" s="201" t="s">
        <v>4978</v>
      </c>
      <c r="D472" s="195" t="s">
        <v>99</v>
      </c>
      <c r="E472" s="196">
        <v>1</v>
      </c>
      <c r="F472" s="6"/>
      <c r="G472" s="198">
        <f t="shared" si="9"/>
        <v>0</v>
      </c>
    </row>
    <row r="473" spans="1:7" s="78" customFormat="1" ht="23.25" x14ac:dyDescent="0.35">
      <c r="A473" s="238" t="str">
        <f>CONCATENATE($A$14,".",TEXT(COUNTA(A$15:A472)-COUNTIF(A$15:A472,"*.")-COUNTIF(A$15:A472,"*)")+1,0))</f>
        <v>5.393</v>
      </c>
      <c r="B473" s="200" t="s">
        <v>2270</v>
      </c>
      <c r="C473" s="201" t="s">
        <v>4979</v>
      </c>
      <c r="D473" s="195" t="s">
        <v>99</v>
      </c>
      <c r="E473" s="196">
        <v>1</v>
      </c>
      <c r="F473" s="6"/>
      <c r="G473" s="198">
        <f t="shared" si="9"/>
        <v>0</v>
      </c>
    </row>
    <row r="474" spans="1:7" s="78" customFormat="1" ht="23.25" x14ac:dyDescent="0.35">
      <c r="A474" s="238" t="str">
        <f>CONCATENATE($A$14,".",TEXT(COUNTA(A$15:A473)-COUNTIF(A$15:A473,"*.")-COUNTIF(A$15:A473,"*)")+1,0))</f>
        <v>5.394</v>
      </c>
      <c r="B474" s="200" t="s">
        <v>2271</v>
      </c>
      <c r="C474" s="201" t="s">
        <v>4980</v>
      </c>
      <c r="D474" s="195" t="s">
        <v>99</v>
      </c>
      <c r="E474" s="196">
        <v>1</v>
      </c>
      <c r="F474" s="6"/>
      <c r="G474" s="198">
        <f t="shared" si="9"/>
        <v>0</v>
      </c>
    </row>
    <row r="475" spans="1:7" s="78" customFormat="1" ht="23.25" x14ac:dyDescent="0.35">
      <c r="A475" s="238" t="str">
        <f>CONCATENATE($A$14,".",TEXT(COUNTA(A$15:A474)-COUNTIF(A$15:A474,"*.")-COUNTIF(A$15:A474,"*)")+1,0))</f>
        <v>5.395</v>
      </c>
      <c r="B475" s="200" t="s">
        <v>2272</v>
      </c>
      <c r="C475" s="201" t="s">
        <v>4981</v>
      </c>
      <c r="D475" s="195" t="s">
        <v>99</v>
      </c>
      <c r="E475" s="196">
        <v>1</v>
      </c>
      <c r="F475" s="6"/>
      <c r="G475" s="198">
        <f t="shared" si="9"/>
        <v>0</v>
      </c>
    </row>
    <row r="476" spans="1:7" s="78" customFormat="1" ht="23.25" x14ac:dyDescent="0.35">
      <c r="A476" s="238" t="str">
        <f>CONCATENATE($A$14,".",TEXT(COUNTA(A$15:A475)-COUNTIF(A$15:A475,"*.")-COUNTIF(A$15:A475,"*)")+1,0))</f>
        <v>5.396</v>
      </c>
      <c r="B476" s="200" t="s">
        <v>2273</v>
      </c>
      <c r="C476" s="201" t="s">
        <v>4982</v>
      </c>
      <c r="D476" s="195" t="s">
        <v>99</v>
      </c>
      <c r="E476" s="196">
        <v>1</v>
      </c>
      <c r="F476" s="6"/>
      <c r="G476" s="198">
        <f t="shared" si="9"/>
        <v>0</v>
      </c>
    </row>
    <row r="477" spans="1:7" s="78" customFormat="1" ht="23.25" x14ac:dyDescent="0.35">
      <c r="A477" s="238" t="str">
        <f>CONCATENATE($A$14,".",TEXT(COUNTA(A$15:A476)-COUNTIF(A$15:A476,"*.")-COUNTIF(A$15:A476,"*)")+1,0))</f>
        <v>5.397</v>
      </c>
      <c r="B477" s="200" t="s">
        <v>2274</v>
      </c>
      <c r="C477" s="201" t="s">
        <v>4983</v>
      </c>
      <c r="D477" s="195" t="s">
        <v>99</v>
      </c>
      <c r="E477" s="196">
        <v>1</v>
      </c>
      <c r="F477" s="6"/>
      <c r="G477" s="198">
        <f t="shared" si="9"/>
        <v>0</v>
      </c>
    </row>
    <row r="478" spans="1:7" s="78" customFormat="1" ht="23.25" x14ac:dyDescent="0.35">
      <c r="A478" s="238" t="str">
        <f>CONCATENATE($A$14,".",TEXT(COUNTA(A$15:A477)-COUNTIF(A$15:A477,"*.")-COUNTIF(A$15:A477,"*)")+1,0))</f>
        <v>5.398</v>
      </c>
      <c r="B478" s="200" t="s">
        <v>2275</v>
      </c>
      <c r="C478" s="201" t="s">
        <v>4984</v>
      </c>
      <c r="D478" s="195" t="s">
        <v>99</v>
      </c>
      <c r="E478" s="196">
        <v>1</v>
      </c>
      <c r="F478" s="6"/>
      <c r="G478" s="198">
        <f t="shared" si="9"/>
        <v>0</v>
      </c>
    </row>
    <row r="479" spans="1:7" s="78" customFormat="1" ht="23.25" x14ac:dyDescent="0.35">
      <c r="A479" s="238" t="str">
        <f>CONCATENATE($A$14,".",TEXT(COUNTA(A$15:A478)-COUNTIF(A$15:A478,"*.")-COUNTIF(A$15:A478,"*)")+1,0))</f>
        <v>5.399</v>
      </c>
      <c r="B479" s="200" t="s">
        <v>2276</v>
      </c>
      <c r="C479" s="201" t="s">
        <v>4985</v>
      </c>
      <c r="D479" s="195" t="s">
        <v>99</v>
      </c>
      <c r="E479" s="196">
        <v>1</v>
      </c>
      <c r="F479" s="6"/>
      <c r="G479" s="198">
        <f t="shared" si="9"/>
        <v>0</v>
      </c>
    </row>
    <row r="480" spans="1:7" s="78" customFormat="1" ht="23.25" x14ac:dyDescent="0.35">
      <c r="A480" s="238" t="str">
        <f>CONCATENATE($A$14,".",TEXT(COUNTA(A$15:A479)-COUNTIF(A$15:A479,"*.")-COUNTIF(A$15:A479,"*)")+1,0))</f>
        <v>5.400</v>
      </c>
      <c r="B480" s="200" t="s">
        <v>2277</v>
      </c>
      <c r="C480" s="201" t="s">
        <v>4986</v>
      </c>
      <c r="D480" s="195" t="s">
        <v>99</v>
      </c>
      <c r="E480" s="196">
        <v>1</v>
      </c>
      <c r="F480" s="6"/>
      <c r="G480" s="198">
        <f t="shared" si="9"/>
        <v>0</v>
      </c>
    </row>
    <row r="481" spans="1:7" s="78" customFormat="1" ht="23.25" x14ac:dyDescent="0.35">
      <c r="A481" s="238" t="str">
        <f>CONCATENATE($A$14,".",TEXT(COUNTA(A$15:A480)-COUNTIF(A$15:A480,"*.")-COUNTIF(A$15:A480,"*)")+1,0))</f>
        <v>5.401</v>
      </c>
      <c r="B481" s="200" t="s">
        <v>2278</v>
      </c>
      <c r="C481" s="201" t="s">
        <v>4987</v>
      </c>
      <c r="D481" s="195" t="s">
        <v>99</v>
      </c>
      <c r="E481" s="196">
        <v>1</v>
      </c>
      <c r="F481" s="6"/>
      <c r="G481" s="198">
        <f t="shared" si="9"/>
        <v>0</v>
      </c>
    </row>
    <row r="482" spans="1:7" s="78" customFormat="1" ht="23.25" x14ac:dyDescent="0.35">
      <c r="A482" s="238" t="str">
        <f>CONCATENATE($A$14,".",TEXT(COUNTA(A$15:A481)-COUNTIF(A$15:A481,"*.")-COUNTIF(A$15:A481,"*)")+1,0))</f>
        <v>5.402</v>
      </c>
      <c r="B482" s="200" t="s">
        <v>2279</v>
      </c>
      <c r="C482" s="201" t="s">
        <v>4988</v>
      </c>
      <c r="D482" s="195" t="s">
        <v>99</v>
      </c>
      <c r="E482" s="196">
        <v>1</v>
      </c>
      <c r="F482" s="6"/>
      <c r="G482" s="198">
        <f t="shared" si="9"/>
        <v>0</v>
      </c>
    </row>
    <row r="483" spans="1:7" s="78" customFormat="1" ht="23.25" x14ac:dyDescent="0.35">
      <c r="A483" s="238" t="str">
        <f>CONCATENATE($A$14,".",TEXT(COUNTA(A$15:A482)-COUNTIF(A$15:A482,"*.")-COUNTIF(A$15:A482,"*)")+1,0))</f>
        <v>5.403</v>
      </c>
      <c r="B483" s="200" t="s">
        <v>2280</v>
      </c>
      <c r="C483" s="201" t="s">
        <v>4989</v>
      </c>
      <c r="D483" s="195" t="s">
        <v>99</v>
      </c>
      <c r="E483" s="196">
        <v>1</v>
      </c>
      <c r="F483" s="6"/>
      <c r="G483" s="198">
        <f t="shared" si="9"/>
        <v>0</v>
      </c>
    </row>
    <row r="484" spans="1:7" s="78" customFormat="1" ht="23.25" x14ac:dyDescent="0.35">
      <c r="A484" s="238" t="str">
        <f>CONCATENATE($A$14,".",TEXT(COUNTA(A$15:A483)-COUNTIF(A$15:A483,"*.")-COUNTIF(A$15:A483,"*)")+1,0))</f>
        <v>5.404</v>
      </c>
      <c r="B484" s="200" t="s">
        <v>2281</v>
      </c>
      <c r="C484" s="201" t="s">
        <v>4990</v>
      </c>
      <c r="D484" s="195" t="s">
        <v>99</v>
      </c>
      <c r="E484" s="196">
        <v>1</v>
      </c>
      <c r="F484" s="6"/>
      <c r="G484" s="198">
        <f t="shared" si="9"/>
        <v>0</v>
      </c>
    </row>
    <row r="485" spans="1:7" s="78" customFormat="1" ht="23.25" x14ac:dyDescent="0.35">
      <c r="A485" s="238" t="str">
        <f>CONCATENATE($A$14,".",TEXT(COUNTA(A$15:A484)-COUNTIF(A$15:A484,"*.")-COUNTIF(A$15:A484,"*)")+1,0))</f>
        <v>5.405</v>
      </c>
      <c r="B485" s="200" t="s">
        <v>2282</v>
      </c>
      <c r="C485" s="201" t="s">
        <v>4991</v>
      </c>
      <c r="D485" s="195" t="s">
        <v>99</v>
      </c>
      <c r="E485" s="196">
        <v>1</v>
      </c>
      <c r="F485" s="6"/>
      <c r="G485" s="198">
        <f t="shared" si="9"/>
        <v>0</v>
      </c>
    </row>
    <row r="486" spans="1:7" s="78" customFormat="1" ht="23.25" x14ac:dyDescent="0.35">
      <c r="A486" s="238" t="str">
        <f>CONCATENATE($A$14,".",TEXT(COUNTA(A$15:A485)-COUNTIF(A$15:A485,"*.")-COUNTIF(A$15:A485,"*)")+1,0))</f>
        <v>5.406</v>
      </c>
      <c r="B486" s="200" t="s">
        <v>2283</v>
      </c>
      <c r="C486" s="201" t="s">
        <v>4992</v>
      </c>
      <c r="D486" s="195" t="s">
        <v>99</v>
      </c>
      <c r="E486" s="196">
        <v>1</v>
      </c>
      <c r="F486" s="6"/>
      <c r="G486" s="198">
        <f t="shared" si="9"/>
        <v>0</v>
      </c>
    </row>
    <row r="487" spans="1:7" s="78" customFormat="1" ht="23.25" x14ac:dyDescent="0.35">
      <c r="A487" s="238" t="str">
        <f>CONCATENATE($A$14,".",TEXT(COUNTA(A$15:A486)-COUNTIF(A$15:A486,"*.")-COUNTIF(A$15:A486,"*)")+1,0))</f>
        <v>5.407</v>
      </c>
      <c r="B487" s="200" t="s">
        <v>2284</v>
      </c>
      <c r="C487" s="201" t="s">
        <v>4993</v>
      </c>
      <c r="D487" s="195" t="s">
        <v>99</v>
      </c>
      <c r="E487" s="196">
        <v>1</v>
      </c>
      <c r="F487" s="6"/>
      <c r="G487" s="198">
        <f t="shared" si="9"/>
        <v>0</v>
      </c>
    </row>
    <row r="488" spans="1:7" s="78" customFormat="1" ht="23.25" x14ac:dyDescent="0.35">
      <c r="A488" s="238" t="str">
        <f>CONCATENATE($A$14,".",TEXT(COUNTA(A$15:A487)-COUNTIF(A$15:A487,"*.")-COUNTIF(A$15:A487,"*)")+1,0))</f>
        <v>5.408</v>
      </c>
      <c r="B488" s="200" t="s">
        <v>2285</v>
      </c>
      <c r="C488" s="201" t="s">
        <v>4994</v>
      </c>
      <c r="D488" s="195" t="s">
        <v>99</v>
      </c>
      <c r="E488" s="196">
        <v>1</v>
      </c>
      <c r="F488" s="6"/>
      <c r="G488" s="198">
        <f t="shared" si="9"/>
        <v>0</v>
      </c>
    </row>
    <row r="489" spans="1:7" s="78" customFormat="1" ht="23.25" x14ac:dyDescent="0.35">
      <c r="A489" s="238" t="str">
        <f>CONCATENATE($A$14,".",TEXT(COUNTA(A$15:A488)-COUNTIF(A$15:A488,"*.")-COUNTIF(A$15:A488,"*)")+1,0))</f>
        <v>5.409</v>
      </c>
      <c r="B489" s="200" t="s">
        <v>2286</v>
      </c>
      <c r="C489" s="201" t="s">
        <v>4995</v>
      </c>
      <c r="D489" s="195" t="s">
        <v>99</v>
      </c>
      <c r="E489" s="196">
        <v>1</v>
      </c>
      <c r="F489" s="6"/>
      <c r="G489" s="198">
        <f t="shared" si="9"/>
        <v>0</v>
      </c>
    </row>
    <row r="490" spans="1:7" s="78" customFormat="1" ht="23.25" x14ac:dyDescent="0.35">
      <c r="A490" s="238" t="str">
        <f>CONCATENATE($A$14,".",TEXT(COUNTA(A$15:A489)-COUNTIF(A$15:A489,"*.")-COUNTIF(A$15:A489,"*)")+1,0))</f>
        <v>5.410</v>
      </c>
      <c r="B490" s="200" t="s">
        <v>2287</v>
      </c>
      <c r="C490" s="201" t="s">
        <v>4996</v>
      </c>
      <c r="D490" s="195" t="s">
        <v>99</v>
      </c>
      <c r="E490" s="196">
        <v>1</v>
      </c>
      <c r="F490" s="6"/>
      <c r="G490" s="198">
        <f t="shared" si="9"/>
        <v>0</v>
      </c>
    </row>
    <row r="491" spans="1:7" s="78" customFormat="1" ht="23.25" x14ac:dyDescent="0.35">
      <c r="A491" s="238" t="str">
        <f>CONCATENATE($A$14,".",TEXT(COUNTA(A$15:A490)-COUNTIF(A$15:A490,"*.")-COUNTIF(A$15:A490,"*)")+1,0))</f>
        <v>5.411</v>
      </c>
      <c r="B491" s="200" t="s">
        <v>2288</v>
      </c>
      <c r="C491" s="201" t="s">
        <v>4997</v>
      </c>
      <c r="D491" s="195" t="s">
        <v>99</v>
      </c>
      <c r="E491" s="196">
        <v>1</v>
      </c>
      <c r="F491" s="6"/>
      <c r="G491" s="198">
        <f t="shared" si="9"/>
        <v>0</v>
      </c>
    </row>
    <row r="492" spans="1:7" s="78" customFormat="1" ht="23.25" x14ac:dyDescent="0.35">
      <c r="A492" s="238" t="str">
        <f>CONCATENATE($A$14,".",TEXT(COUNTA(A$15:A491)-COUNTIF(A$15:A491,"*.")-COUNTIF(A$15:A491,"*)")+1,0))</f>
        <v>5.412</v>
      </c>
      <c r="B492" s="200" t="s">
        <v>2289</v>
      </c>
      <c r="C492" s="201" t="s">
        <v>4998</v>
      </c>
      <c r="D492" s="195" t="s">
        <v>99</v>
      </c>
      <c r="E492" s="196">
        <v>1</v>
      </c>
      <c r="F492" s="6"/>
      <c r="G492" s="198">
        <f t="shared" si="9"/>
        <v>0</v>
      </c>
    </row>
    <row r="493" spans="1:7" s="78" customFormat="1" ht="23.25" x14ac:dyDescent="0.35">
      <c r="A493" s="238" t="str">
        <f>CONCATENATE($A$14,".",TEXT(COUNTA(A$15:A492)-COUNTIF(A$15:A492,"*.")-COUNTIF(A$15:A492,"*)")+1,0))</f>
        <v>5.413</v>
      </c>
      <c r="B493" s="200" t="s">
        <v>2290</v>
      </c>
      <c r="C493" s="201" t="s">
        <v>4999</v>
      </c>
      <c r="D493" s="195" t="s">
        <v>99</v>
      </c>
      <c r="E493" s="196">
        <v>1</v>
      </c>
      <c r="F493" s="6"/>
      <c r="G493" s="198">
        <f t="shared" si="9"/>
        <v>0</v>
      </c>
    </row>
    <row r="494" spans="1:7" s="78" customFormat="1" ht="23.25" x14ac:dyDescent="0.35">
      <c r="A494" s="238" t="str">
        <f>CONCATENATE($A$14,".",TEXT(COUNTA(A$15:A493)-COUNTIF(A$15:A493,"*.")-COUNTIF(A$15:A493,"*)")+1,0))</f>
        <v>5.414</v>
      </c>
      <c r="B494" s="200" t="s">
        <v>2291</v>
      </c>
      <c r="C494" s="201" t="s">
        <v>5000</v>
      </c>
      <c r="D494" s="195" t="s">
        <v>99</v>
      </c>
      <c r="E494" s="196">
        <v>1</v>
      </c>
      <c r="F494" s="6"/>
      <c r="G494" s="198">
        <f t="shared" si="9"/>
        <v>0</v>
      </c>
    </row>
    <row r="495" spans="1:7" s="78" customFormat="1" ht="23.25" x14ac:dyDescent="0.35">
      <c r="A495" s="238" t="str">
        <f>CONCATENATE($A$14,".",TEXT(COUNTA(A$15:A494)-COUNTIF(A$15:A494,"*.")-COUNTIF(A$15:A494,"*)")+1,0))</f>
        <v>5.415</v>
      </c>
      <c r="B495" s="200" t="s">
        <v>2292</v>
      </c>
      <c r="C495" s="201" t="s">
        <v>5001</v>
      </c>
      <c r="D495" s="195" t="s">
        <v>99</v>
      </c>
      <c r="E495" s="196">
        <v>1</v>
      </c>
      <c r="F495" s="6"/>
      <c r="G495" s="198">
        <f t="shared" si="9"/>
        <v>0</v>
      </c>
    </row>
    <row r="496" spans="1:7" s="78" customFormat="1" ht="23.25" x14ac:dyDescent="0.35">
      <c r="A496" s="238" t="str">
        <f>CONCATENATE($A$14,".",TEXT(COUNTA(A$15:A495)-COUNTIF(A$15:A495,"*.")-COUNTIF(A$15:A495,"*)")+1,0))</f>
        <v>5.416</v>
      </c>
      <c r="B496" s="200" t="s">
        <v>2293</v>
      </c>
      <c r="C496" s="201" t="s">
        <v>5002</v>
      </c>
      <c r="D496" s="195" t="s">
        <v>99</v>
      </c>
      <c r="E496" s="196">
        <v>1</v>
      </c>
      <c r="F496" s="6"/>
      <c r="G496" s="198">
        <f t="shared" si="9"/>
        <v>0</v>
      </c>
    </row>
    <row r="497" spans="1:7" s="78" customFormat="1" ht="23.25" x14ac:dyDescent="0.35">
      <c r="A497" s="238" t="str">
        <f>CONCATENATE($A$14,".",TEXT(COUNTA(A$15:A496)-COUNTIF(A$15:A496,"*.")-COUNTIF(A$15:A496,"*)")+1,0))</f>
        <v>5.417</v>
      </c>
      <c r="B497" s="200" t="s">
        <v>2294</v>
      </c>
      <c r="C497" s="201" t="s">
        <v>5003</v>
      </c>
      <c r="D497" s="195" t="s">
        <v>99</v>
      </c>
      <c r="E497" s="196">
        <v>1</v>
      </c>
      <c r="F497" s="6"/>
      <c r="G497" s="198">
        <f t="shared" si="9"/>
        <v>0</v>
      </c>
    </row>
    <row r="498" spans="1:7" s="78" customFormat="1" ht="23.25" x14ac:dyDescent="0.35">
      <c r="A498" s="238" t="str">
        <f>CONCATENATE($A$14,".",TEXT(COUNTA(A$15:A497)-COUNTIF(A$15:A497,"*.")-COUNTIF(A$15:A497,"*)")+1,0))</f>
        <v>5.418</v>
      </c>
      <c r="B498" s="200" t="s">
        <v>2295</v>
      </c>
      <c r="C498" s="201" t="s">
        <v>5004</v>
      </c>
      <c r="D498" s="195" t="s">
        <v>99</v>
      </c>
      <c r="E498" s="196">
        <v>1</v>
      </c>
      <c r="F498" s="6"/>
      <c r="G498" s="198">
        <f t="shared" si="9"/>
        <v>0</v>
      </c>
    </row>
    <row r="499" spans="1:7" s="78" customFormat="1" ht="23.25" x14ac:dyDescent="0.35">
      <c r="A499" s="238" t="str">
        <f>CONCATENATE($A$14,".",TEXT(COUNTA(A$15:A498)-COUNTIF(A$15:A498,"*.")-COUNTIF(A$15:A498,"*)")+1,0))</f>
        <v>5.419</v>
      </c>
      <c r="B499" s="200" t="s">
        <v>2296</v>
      </c>
      <c r="C499" s="201" t="s">
        <v>5005</v>
      </c>
      <c r="D499" s="195" t="s">
        <v>99</v>
      </c>
      <c r="E499" s="196">
        <v>1</v>
      </c>
      <c r="F499" s="6"/>
      <c r="G499" s="198">
        <f t="shared" si="9"/>
        <v>0</v>
      </c>
    </row>
    <row r="500" spans="1:7" s="78" customFormat="1" ht="23.25" x14ac:dyDescent="0.35">
      <c r="A500" s="238" t="str">
        <f>CONCATENATE($A$14,".",TEXT(COUNTA(A$15:A499)-COUNTIF(A$15:A499,"*.")-COUNTIF(A$15:A499,"*)")+1,0))</f>
        <v>5.420</v>
      </c>
      <c r="B500" s="200" t="s">
        <v>2297</v>
      </c>
      <c r="C500" s="201" t="s">
        <v>5006</v>
      </c>
      <c r="D500" s="195" t="s">
        <v>99</v>
      </c>
      <c r="E500" s="196">
        <v>1</v>
      </c>
      <c r="F500" s="6"/>
      <c r="G500" s="198">
        <f t="shared" si="9"/>
        <v>0</v>
      </c>
    </row>
    <row r="501" spans="1:7" s="78" customFormat="1" ht="23.25" x14ac:dyDescent="0.35">
      <c r="A501" s="238" t="str">
        <f>CONCATENATE($A$14,".",TEXT(COUNTA(A$15:A500)-COUNTIF(A$15:A500,"*.")-COUNTIF(A$15:A500,"*)")+1,0))</f>
        <v>5.421</v>
      </c>
      <c r="B501" s="200" t="s">
        <v>2298</v>
      </c>
      <c r="C501" s="201" t="s">
        <v>5007</v>
      </c>
      <c r="D501" s="195" t="s">
        <v>99</v>
      </c>
      <c r="E501" s="196">
        <v>1</v>
      </c>
      <c r="F501" s="6"/>
      <c r="G501" s="198">
        <f t="shared" si="9"/>
        <v>0</v>
      </c>
    </row>
    <row r="502" spans="1:7" s="78" customFormat="1" ht="23.25" x14ac:dyDescent="0.35">
      <c r="A502" s="238" t="str">
        <f>CONCATENATE($A$14,".",TEXT(COUNTA(A$15:A501)-COUNTIF(A$15:A501,"*.")-COUNTIF(A$15:A501,"*)")+1,0))</f>
        <v>5.422</v>
      </c>
      <c r="B502" s="200" t="s">
        <v>2299</v>
      </c>
      <c r="C502" s="201" t="s">
        <v>5008</v>
      </c>
      <c r="D502" s="195" t="s">
        <v>99</v>
      </c>
      <c r="E502" s="196">
        <v>1</v>
      </c>
      <c r="F502" s="6"/>
      <c r="G502" s="198">
        <f t="shared" si="9"/>
        <v>0</v>
      </c>
    </row>
    <row r="503" spans="1:7" s="78" customFormat="1" ht="23.25" x14ac:dyDescent="0.35">
      <c r="A503" s="238" t="str">
        <f>CONCATENATE($A$14,".",TEXT(COUNTA(A$15:A502)-COUNTIF(A$15:A502,"*.")-COUNTIF(A$15:A502,"*)")+1,0))</f>
        <v>5.423</v>
      </c>
      <c r="B503" s="200" t="s">
        <v>2300</v>
      </c>
      <c r="C503" s="201" t="s">
        <v>5009</v>
      </c>
      <c r="D503" s="195" t="s">
        <v>99</v>
      </c>
      <c r="E503" s="196">
        <v>1</v>
      </c>
      <c r="F503" s="6"/>
      <c r="G503" s="198">
        <f t="shared" si="9"/>
        <v>0</v>
      </c>
    </row>
    <row r="504" spans="1:7" s="78" customFormat="1" ht="23.25" x14ac:dyDescent="0.35">
      <c r="A504" s="238" t="str">
        <f>CONCATENATE($A$14,".",TEXT(COUNTA(A$15:A503)-COUNTIF(A$15:A503,"*.")-COUNTIF(A$15:A503,"*)")+1,0))</f>
        <v>5.424</v>
      </c>
      <c r="B504" s="200" t="s">
        <v>2301</v>
      </c>
      <c r="C504" s="201" t="s">
        <v>5010</v>
      </c>
      <c r="D504" s="195" t="s">
        <v>99</v>
      </c>
      <c r="E504" s="196">
        <v>1</v>
      </c>
      <c r="F504" s="6"/>
      <c r="G504" s="198">
        <f t="shared" si="9"/>
        <v>0</v>
      </c>
    </row>
    <row r="505" spans="1:7" s="78" customFormat="1" ht="23.25" x14ac:dyDescent="0.35">
      <c r="A505" s="238" t="str">
        <f>CONCATENATE($A$14,".",TEXT(COUNTA(A$15:A504)-COUNTIF(A$15:A504,"*.")-COUNTIF(A$15:A504,"*)")+1,0))</f>
        <v>5.425</v>
      </c>
      <c r="B505" s="200" t="s">
        <v>2302</v>
      </c>
      <c r="C505" s="201" t="s">
        <v>5011</v>
      </c>
      <c r="D505" s="195" t="s">
        <v>99</v>
      </c>
      <c r="E505" s="196">
        <v>1</v>
      </c>
      <c r="F505" s="6"/>
      <c r="G505" s="198">
        <f t="shared" si="9"/>
        <v>0</v>
      </c>
    </row>
    <row r="506" spans="1:7" s="78" customFormat="1" ht="23.25" x14ac:dyDescent="0.35">
      <c r="A506" s="238" t="str">
        <f>CONCATENATE($A$14,".",TEXT(COUNTA(A$15:A505)-COUNTIF(A$15:A505,"*.")-COUNTIF(A$15:A505,"*)")+1,0))</f>
        <v>5.426</v>
      </c>
      <c r="B506" s="200" t="s">
        <v>2303</v>
      </c>
      <c r="C506" s="201" t="s">
        <v>5012</v>
      </c>
      <c r="D506" s="195" t="s">
        <v>99</v>
      </c>
      <c r="E506" s="196">
        <v>1</v>
      </c>
      <c r="F506" s="6"/>
      <c r="G506" s="198">
        <f t="shared" si="9"/>
        <v>0</v>
      </c>
    </row>
    <row r="507" spans="1:7" s="78" customFormat="1" ht="23.25" x14ac:dyDescent="0.35">
      <c r="A507" s="238" t="str">
        <f>CONCATENATE($A$14,".",TEXT(COUNTA(A$15:A506)-COUNTIF(A$15:A506,"*.")-COUNTIF(A$15:A506,"*)")+1,0))</f>
        <v>5.427</v>
      </c>
      <c r="B507" s="200" t="s">
        <v>2304</v>
      </c>
      <c r="C507" s="201" t="s">
        <v>5013</v>
      </c>
      <c r="D507" s="195" t="s">
        <v>99</v>
      </c>
      <c r="E507" s="196">
        <v>1</v>
      </c>
      <c r="F507" s="6"/>
      <c r="G507" s="198">
        <f t="shared" si="9"/>
        <v>0</v>
      </c>
    </row>
    <row r="508" spans="1:7" s="78" customFormat="1" ht="23.25" x14ac:dyDescent="0.35">
      <c r="A508" s="238" t="str">
        <f>CONCATENATE($A$14,".",TEXT(COUNTA(A$15:A507)-COUNTIF(A$15:A507,"*.")-COUNTIF(A$15:A507,"*)")+1,0))</f>
        <v>5.428</v>
      </c>
      <c r="B508" s="200" t="s">
        <v>2305</v>
      </c>
      <c r="C508" s="201" t="s">
        <v>5014</v>
      </c>
      <c r="D508" s="195" t="s">
        <v>99</v>
      </c>
      <c r="E508" s="196">
        <v>1</v>
      </c>
      <c r="F508" s="6"/>
      <c r="G508" s="198">
        <f t="shared" si="9"/>
        <v>0</v>
      </c>
    </row>
    <row r="509" spans="1:7" ht="23.25" x14ac:dyDescent="0.35">
      <c r="A509" s="238" t="str">
        <f>CONCATENATE($A$14,".",TEXT(COUNTA(A$15:A508)-COUNTIF(A$15:A508,"*.")-COUNTIF(A$15:A508,"*)")+1,0))</f>
        <v>5.429</v>
      </c>
      <c r="B509" s="200" t="s">
        <v>2306</v>
      </c>
      <c r="C509" s="201" t="s">
        <v>5015</v>
      </c>
      <c r="D509" s="195" t="s">
        <v>99</v>
      </c>
      <c r="E509" s="196">
        <v>1</v>
      </c>
      <c r="F509" s="6"/>
      <c r="G509" s="198">
        <f t="shared" si="9"/>
        <v>0</v>
      </c>
    </row>
    <row r="510" spans="1:7" ht="23.25" x14ac:dyDescent="0.35">
      <c r="A510" s="238" t="str">
        <f>CONCATENATE($A$14,".",TEXT(COUNTA(A$15:A509)-COUNTIF(A$15:A509,"*.")-COUNTIF(A$15:A509,"*)")+1,0))</f>
        <v>5.430</v>
      </c>
      <c r="B510" s="200" t="s">
        <v>2306</v>
      </c>
      <c r="C510" s="201" t="s">
        <v>5015</v>
      </c>
      <c r="D510" s="195" t="s">
        <v>99</v>
      </c>
      <c r="E510" s="196">
        <v>1</v>
      </c>
      <c r="F510" s="6"/>
      <c r="G510" s="198">
        <f t="shared" si="9"/>
        <v>0</v>
      </c>
    </row>
    <row r="511" spans="1:7" ht="23.25" x14ac:dyDescent="0.35">
      <c r="A511" s="238" t="str">
        <f>CONCATENATE($A$14,".",TEXT(COUNTA(A$15:A510)-COUNTIF(A$15:A510,"*.")-COUNTIF(A$15:A510,"*)")+1,0))</f>
        <v>5.431</v>
      </c>
      <c r="B511" s="200" t="s">
        <v>2307</v>
      </c>
      <c r="C511" s="201" t="s">
        <v>5016</v>
      </c>
      <c r="D511" s="195" t="s">
        <v>99</v>
      </c>
      <c r="E511" s="196">
        <v>1</v>
      </c>
      <c r="F511" s="6"/>
      <c r="G511" s="198">
        <f t="shared" si="9"/>
        <v>0</v>
      </c>
    </row>
    <row r="512" spans="1:7" ht="23.25" x14ac:dyDescent="0.35">
      <c r="A512" s="238" t="str">
        <f>CONCATENATE($A$14,".",TEXT(COUNTA(A$15:A511)-COUNTIF(A$15:A511,"*.")-COUNTIF(A$15:A511,"*)")+1,0))</f>
        <v>5.432</v>
      </c>
      <c r="B512" s="200" t="s">
        <v>2307</v>
      </c>
      <c r="C512" s="201" t="s">
        <v>5016</v>
      </c>
      <c r="D512" s="195" t="s">
        <v>99</v>
      </c>
      <c r="E512" s="196">
        <v>1</v>
      </c>
      <c r="F512" s="6"/>
      <c r="G512" s="198">
        <f t="shared" si="9"/>
        <v>0</v>
      </c>
    </row>
    <row r="513" spans="1:7" ht="23.25" x14ac:dyDescent="0.35">
      <c r="A513" s="238" t="str">
        <f>CONCATENATE($A$14,".",TEXT(COUNTA(A$15:A512)-COUNTIF(A$15:A512,"*.")-COUNTIF(A$15:A512,"*)")+1,0))</f>
        <v>5.433</v>
      </c>
      <c r="B513" s="200" t="s">
        <v>2308</v>
      </c>
      <c r="C513" s="201" t="s">
        <v>5017</v>
      </c>
      <c r="D513" s="195" t="s">
        <v>99</v>
      </c>
      <c r="E513" s="196">
        <v>1</v>
      </c>
      <c r="F513" s="6"/>
      <c r="G513" s="198">
        <f t="shared" si="9"/>
        <v>0</v>
      </c>
    </row>
    <row r="514" spans="1:7" ht="23.25" x14ac:dyDescent="0.35">
      <c r="A514" s="238" t="str">
        <f>CONCATENATE($A$14,".",TEXT(COUNTA(A$15:A513)-COUNTIF(A$15:A513,"*.")-COUNTIF(A$15:A513,"*)")+1,0))</f>
        <v>5.434</v>
      </c>
      <c r="B514" s="200" t="s">
        <v>2309</v>
      </c>
      <c r="C514" s="201" t="s">
        <v>5018</v>
      </c>
      <c r="D514" s="195" t="s">
        <v>99</v>
      </c>
      <c r="E514" s="196">
        <v>1</v>
      </c>
      <c r="F514" s="6"/>
      <c r="G514" s="198">
        <f t="shared" si="9"/>
        <v>0</v>
      </c>
    </row>
    <row r="515" spans="1:7" ht="23.25" x14ac:dyDescent="0.35">
      <c r="A515" s="238" t="str">
        <f>CONCATENATE($A$14,".",TEXT(COUNTA(A$15:A514)-COUNTIF(A$15:A514,"*.")-COUNTIF(A$15:A514,"*)")+1,0))</f>
        <v>5.435</v>
      </c>
      <c r="B515" s="200" t="s">
        <v>2310</v>
      </c>
      <c r="C515" s="201" t="s">
        <v>5019</v>
      </c>
      <c r="D515" s="195" t="s">
        <v>99</v>
      </c>
      <c r="E515" s="196">
        <v>1</v>
      </c>
      <c r="F515" s="6"/>
      <c r="G515" s="198">
        <f t="shared" si="9"/>
        <v>0</v>
      </c>
    </row>
    <row r="516" spans="1:7" ht="23.25" x14ac:dyDescent="0.35">
      <c r="A516" s="238" t="str">
        <f>CONCATENATE($A$14,".",TEXT(COUNTA(A$15:A515)-COUNTIF(A$15:A515,"*.")-COUNTIF(A$15:A515,"*)")+1,0))</f>
        <v>5.436</v>
      </c>
      <c r="B516" s="200" t="s">
        <v>2311</v>
      </c>
      <c r="C516" s="201" t="s">
        <v>5020</v>
      </c>
      <c r="D516" s="195" t="s">
        <v>99</v>
      </c>
      <c r="E516" s="196">
        <v>1</v>
      </c>
      <c r="F516" s="6"/>
      <c r="G516" s="198">
        <f t="shared" si="9"/>
        <v>0</v>
      </c>
    </row>
    <row r="517" spans="1:7" ht="23.25" x14ac:dyDescent="0.35">
      <c r="A517" s="238" t="str">
        <f>CONCATENATE($A$14,".",TEXT(COUNTA(A$15:A516)-COUNTIF(A$15:A516,"*.")-COUNTIF(A$15:A516,"*)")+1,0))</f>
        <v>5.437</v>
      </c>
      <c r="B517" s="200" t="s">
        <v>2312</v>
      </c>
      <c r="C517" s="201" t="s">
        <v>5021</v>
      </c>
      <c r="D517" s="195" t="s">
        <v>99</v>
      </c>
      <c r="E517" s="196">
        <v>1</v>
      </c>
      <c r="F517" s="6"/>
      <c r="G517" s="198">
        <f t="shared" si="9"/>
        <v>0</v>
      </c>
    </row>
    <row r="518" spans="1:7" ht="23.25" x14ac:dyDescent="0.35">
      <c r="A518" s="238" t="str">
        <f>CONCATENATE($A$14,".",TEXT(COUNTA(A$15:A517)-COUNTIF(A$15:A517,"*.")-COUNTIF(A$15:A517,"*)")+1,0))</f>
        <v>5.438</v>
      </c>
      <c r="B518" s="200" t="s">
        <v>2313</v>
      </c>
      <c r="C518" s="201" t="s">
        <v>5022</v>
      </c>
      <c r="D518" s="195" t="s">
        <v>99</v>
      </c>
      <c r="E518" s="196">
        <v>1</v>
      </c>
      <c r="F518" s="6"/>
      <c r="G518" s="198">
        <f t="shared" si="9"/>
        <v>0</v>
      </c>
    </row>
    <row r="519" spans="1:7" ht="23.25" x14ac:dyDescent="0.35">
      <c r="A519" s="238" t="str">
        <f>CONCATENATE($A$14,".",TEXT(COUNTA(A$15:A518)-COUNTIF(A$15:A518,"*.")-COUNTIF(A$15:A518,"*)")+1,0))</f>
        <v>5.439</v>
      </c>
      <c r="B519" s="200" t="s">
        <v>2314</v>
      </c>
      <c r="C519" s="201" t="s">
        <v>5023</v>
      </c>
      <c r="D519" s="195" t="s">
        <v>99</v>
      </c>
      <c r="E519" s="196">
        <v>1</v>
      </c>
      <c r="F519" s="6"/>
      <c r="G519" s="198">
        <f t="shared" si="9"/>
        <v>0</v>
      </c>
    </row>
    <row r="520" spans="1:7" ht="23.25" x14ac:dyDescent="0.35">
      <c r="A520" s="238" t="str">
        <f>CONCATENATE($A$14,".",TEXT(COUNTA(A$15:A519)-COUNTIF(A$15:A519,"*.")-COUNTIF(A$15:A519,"*)")+1,0))</f>
        <v>5.440</v>
      </c>
      <c r="B520" s="200" t="s">
        <v>2315</v>
      </c>
      <c r="C520" s="201" t="s">
        <v>5024</v>
      </c>
      <c r="D520" s="195" t="s">
        <v>99</v>
      </c>
      <c r="E520" s="196">
        <v>1</v>
      </c>
      <c r="F520" s="6"/>
      <c r="G520" s="198">
        <f t="shared" si="9"/>
        <v>0</v>
      </c>
    </row>
    <row r="521" spans="1:7" ht="23.25" x14ac:dyDescent="0.35">
      <c r="A521" s="238" t="str">
        <f>CONCATENATE($A$14,".",TEXT(COUNTA(A$15:A520)-COUNTIF(A$15:A520,"*.")-COUNTIF(A$15:A520,"*)")+1,0))</f>
        <v>5.441</v>
      </c>
      <c r="B521" s="200" t="s">
        <v>2316</v>
      </c>
      <c r="C521" s="201" t="s">
        <v>5025</v>
      </c>
      <c r="D521" s="195" t="s">
        <v>99</v>
      </c>
      <c r="E521" s="196">
        <v>1</v>
      </c>
      <c r="F521" s="6"/>
      <c r="G521" s="198">
        <f t="shared" si="9"/>
        <v>0</v>
      </c>
    </row>
    <row r="522" spans="1:7" ht="23.25" x14ac:dyDescent="0.35">
      <c r="A522" s="238" t="str">
        <f>CONCATENATE($A$14,".",TEXT(COUNTA(A$15:A521)-COUNTIF(A$15:A521,"*.")-COUNTIF(A$15:A521,"*)")+1,0))</f>
        <v>5.442</v>
      </c>
      <c r="B522" s="200" t="s">
        <v>2317</v>
      </c>
      <c r="C522" s="201" t="s">
        <v>5026</v>
      </c>
      <c r="D522" s="195" t="s">
        <v>99</v>
      </c>
      <c r="E522" s="196">
        <v>1</v>
      </c>
      <c r="F522" s="6"/>
      <c r="G522" s="198">
        <f t="shared" si="9"/>
        <v>0</v>
      </c>
    </row>
    <row r="523" spans="1:7" ht="23.25" x14ac:dyDescent="0.35">
      <c r="A523" s="238" t="str">
        <f>CONCATENATE($A$14,".",TEXT(COUNTA(A$15:A522)-COUNTIF(A$15:A522,"*.")-COUNTIF(A$15:A522,"*)")+1,0))</f>
        <v>5.443</v>
      </c>
      <c r="B523" s="200" t="s">
        <v>2318</v>
      </c>
      <c r="C523" s="201" t="s">
        <v>5027</v>
      </c>
      <c r="D523" s="195" t="s">
        <v>99</v>
      </c>
      <c r="E523" s="196">
        <v>1</v>
      </c>
      <c r="F523" s="6"/>
      <c r="G523" s="198">
        <f t="shared" si="9"/>
        <v>0</v>
      </c>
    </row>
    <row r="524" spans="1:7" ht="23.25" x14ac:dyDescent="0.35">
      <c r="A524" s="238" t="str">
        <f>CONCATENATE($A$14,".",TEXT(COUNTA(A$15:A523)-COUNTIF(A$15:A523,"*.")-COUNTIF(A$15:A523,"*)")+1,0))</f>
        <v>5.444</v>
      </c>
      <c r="B524" s="200" t="s">
        <v>2319</v>
      </c>
      <c r="C524" s="201" t="s">
        <v>5028</v>
      </c>
      <c r="D524" s="195" t="s">
        <v>99</v>
      </c>
      <c r="E524" s="196">
        <v>1</v>
      </c>
      <c r="F524" s="6"/>
      <c r="G524" s="198">
        <f t="shared" si="9"/>
        <v>0</v>
      </c>
    </row>
    <row r="525" spans="1:7" ht="23.25" x14ac:dyDescent="0.35">
      <c r="A525" s="238" t="str">
        <f>CONCATENATE($A$14,".",TEXT(COUNTA(A$15:A524)-COUNTIF(A$15:A524,"*.")-COUNTIF(A$15:A524,"*)")+1,0))</f>
        <v>5.445</v>
      </c>
      <c r="B525" s="200" t="s">
        <v>2320</v>
      </c>
      <c r="C525" s="201" t="s">
        <v>5029</v>
      </c>
      <c r="D525" s="195" t="s">
        <v>99</v>
      </c>
      <c r="E525" s="196">
        <v>1</v>
      </c>
      <c r="F525" s="6"/>
      <c r="G525" s="198">
        <f t="shared" si="9"/>
        <v>0</v>
      </c>
    </row>
    <row r="526" spans="1:7" ht="23.25" x14ac:dyDescent="0.35">
      <c r="A526" s="238" t="str">
        <f>CONCATENATE($A$14,".",TEXT(COUNTA(A$15:A525)-COUNTIF(A$15:A525,"*.")-COUNTIF(A$15:A525,"*)")+1,0))</f>
        <v>5.446</v>
      </c>
      <c r="B526" s="200" t="s">
        <v>2321</v>
      </c>
      <c r="C526" s="201" t="s">
        <v>5030</v>
      </c>
      <c r="D526" s="195" t="s">
        <v>99</v>
      </c>
      <c r="E526" s="196">
        <v>1</v>
      </c>
      <c r="F526" s="6"/>
      <c r="G526" s="198">
        <f t="shared" si="9"/>
        <v>0</v>
      </c>
    </row>
    <row r="527" spans="1:7" ht="23.25" x14ac:dyDescent="0.35">
      <c r="A527" s="238" t="str">
        <f>CONCATENATE($A$14,".",TEXT(COUNTA(A$15:A526)-COUNTIF(A$15:A526,"*.")-COUNTIF(A$15:A526,"*)")+1,0))</f>
        <v>5.447</v>
      </c>
      <c r="B527" s="200" t="s">
        <v>2322</v>
      </c>
      <c r="C527" s="201" t="s">
        <v>5031</v>
      </c>
      <c r="D527" s="195" t="s">
        <v>99</v>
      </c>
      <c r="E527" s="196">
        <v>1</v>
      </c>
      <c r="F527" s="6"/>
      <c r="G527" s="198">
        <f t="shared" si="9"/>
        <v>0</v>
      </c>
    </row>
    <row r="528" spans="1:7" ht="23.25" x14ac:dyDescent="0.35">
      <c r="A528" s="238" t="str">
        <f>CONCATENATE($A$14,".",TEXT(COUNTA(A$15:A527)-COUNTIF(A$15:A527,"*.")-COUNTIF(A$15:A527,"*)")+1,0))</f>
        <v>5.448</v>
      </c>
      <c r="B528" s="200" t="s">
        <v>2323</v>
      </c>
      <c r="C528" s="201" t="s">
        <v>5032</v>
      </c>
      <c r="D528" s="195" t="s">
        <v>99</v>
      </c>
      <c r="E528" s="196">
        <v>1</v>
      </c>
      <c r="F528" s="6"/>
      <c r="G528" s="198">
        <f t="shared" si="9"/>
        <v>0</v>
      </c>
    </row>
    <row r="529" spans="1:7" ht="23.25" x14ac:dyDescent="0.35">
      <c r="A529" s="238" t="str">
        <f>CONCATENATE($A$14,".",TEXT(COUNTA(A$15:A528)-COUNTIF(A$15:A528,"*.")-COUNTIF(A$15:A528,"*)")+1,0))</f>
        <v>5.449</v>
      </c>
      <c r="B529" s="200" t="s">
        <v>2324</v>
      </c>
      <c r="C529" s="201" t="s">
        <v>5033</v>
      </c>
      <c r="D529" s="195" t="s">
        <v>99</v>
      </c>
      <c r="E529" s="196">
        <v>1</v>
      </c>
      <c r="F529" s="6"/>
      <c r="G529" s="198">
        <f t="shared" ref="G529:G592" si="10">ROUND(E529*F529,2)</f>
        <v>0</v>
      </c>
    </row>
    <row r="530" spans="1:7" ht="23.25" x14ac:dyDescent="0.35">
      <c r="A530" s="238" t="str">
        <f>CONCATENATE($A$14,".",TEXT(COUNTA(A$15:A529)-COUNTIF(A$15:A529,"*.")-COUNTIF(A$15:A529,"*)")+1,0))</f>
        <v>5.450</v>
      </c>
      <c r="B530" s="200" t="s">
        <v>2325</v>
      </c>
      <c r="C530" s="201" t="s">
        <v>5034</v>
      </c>
      <c r="D530" s="195" t="s">
        <v>99</v>
      </c>
      <c r="E530" s="196">
        <v>1</v>
      </c>
      <c r="F530" s="6"/>
      <c r="G530" s="198">
        <f t="shared" si="10"/>
        <v>0</v>
      </c>
    </row>
    <row r="531" spans="1:7" ht="23.25" x14ac:dyDescent="0.35">
      <c r="A531" s="238" t="str">
        <f>CONCATENATE($A$14,".",TEXT(COUNTA(A$15:A530)-COUNTIF(A$15:A530,"*.")-COUNTIF(A$15:A530,"*)")+1,0))</f>
        <v>5.451</v>
      </c>
      <c r="B531" s="200" t="s">
        <v>2326</v>
      </c>
      <c r="C531" s="201" t="s">
        <v>5035</v>
      </c>
      <c r="D531" s="195" t="s">
        <v>99</v>
      </c>
      <c r="E531" s="196">
        <v>1</v>
      </c>
      <c r="F531" s="6"/>
      <c r="G531" s="198">
        <f t="shared" si="10"/>
        <v>0</v>
      </c>
    </row>
    <row r="532" spans="1:7" ht="23.25" x14ac:dyDescent="0.35">
      <c r="A532" s="238" t="str">
        <f>CONCATENATE($A$14,".",TEXT(COUNTA(A$15:A531)-COUNTIF(A$15:A531,"*.")-COUNTIF(A$15:A531,"*)")+1,0))</f>
        <v>5.452</v>
      </c>
      <c r="B532" s="200" t="s">
        <v>2327</v>
      </c>
      <c r="C532" s="201" t="s">
        <v>5036</v>
      </c>
      <c r="D532" s="195" t="s">
        <v>99</v>
      </c>
      <c r="E532" s="196">
        <v>1</v>
      </c>
      <c r="F532" s="6"/>
      <c r="G532" s="198">
        <f t="shared" si="10"/>
        <v>0</v>
      </c>
    </row>
    <row r="533" spans="1:7" ht="23.25" x14ac:dyDescent="0.35">
      <c r="A533" s="238" t="str">
        <f>CONCATENATE($A$14,".",TEXT(COUNTA(A$15:A532)-COUNTIF(A$15:A532,"*.")-COUNTIF(A$15:A532,"*)")+1,0))</f>
        <v>5.453</v>
      </c>
      <c r="B533" s="200" t="s">
        <v>2328</v>
      </c>
      <c r="C533" s="201" t="s">
        <v>5037</v>
      </c>
      <c r="D533" s="195" t="s">
        <v>99</v>
      </c>
      <c r="E533" s="196">
        <v>1</v>
      </c>
      <c r="F533" s="6"/>
      <c r="G533" s="198">
        <f t="shared" si="10"/>
        <v>0</v>
      </c>
    </row>
    <row r="534" spans="1:7" ht="23.25" x14ac:dyDescent="0.35">
      <c r="A534" s="238" t="str">
        <f>CONCATENATE($A$14,".",TEXT(COUNTA(A$15:A533)-COUNTIF(A$15:A533,"*.")-COUNTIF(A$15:A533,"*)")+1,0))</f>
        <v>5.454</v>
      </c>
      <c r="B534" s="200" t="s">
        <v>2329</v>
      </c>
      <c r="C534" s="201" t="s">
        <v>5038</v>
      </c>
      <c r="D534" s="195" t="s">
        <v>99</v>
      </c>
      <c r="E534" s="196">
        <v>1</v>
      </c>
      <c r="F534" s="6"/>
      <c r="G534" s="198">
        <f t="shared" si="10"/>
        <v>0</v>
      </c>
    </row>
    <row r="535" spans="1:7" ht="23.25" x14ac:dyDescent="0.35">
      <c r="A535" s="238" t="str">
        <f>CONCATENATE($A$14,".",TEXT(COUNTA(A$15:A534)-COUNTIF(A$15:A534,"*.")-COUNTIF(A$15:A534,"*)")+1,0))</f>
        <v>5.455</v>
      </c>
      <c r="B535" s="200" t="s">
        <v>2330</v>
      </c>
      <c r="C535" s="201" t="s">
        <v>5039</v>
      </c>
      <c r="D535" s="195" t="s">
        <v>99</v>
      </c>
      <c r="E535" s="196">
        <v>1</v>
      </c>
      <c r="F535" s="6"/>
      <c r="G535" s="198">
        <f t="shared" si="10"/>
        <v>0</v>
      </c>
    </row>
    <row r="536" spans="1:7" ht="23.25" x14ac:dyDescent="0.35">
      <c r="A536" s="238" t="str">
        <f>CONCATENATE($A$14,".",TEXT(COUNTA(A$15:A535)-COUNTIF(A$15:A535,"*.")-COUNTIF(A$15:A535,"*)")+1,0))</f>
        <v>5.456</v>
      </c>
      <c r="B536" s="200" t="s">
        <v>2331</v>
      </c>
      <c r="C536" s="201" t="s">
        <v>5040</v>
      </c>
      <c r="D536" s="195" t="s">
        <v>99</v>
      </c>
      <c r="E536" s="196">
        <v>1</v>
      </c>
      <c r="F536" s="6"/>
      <c r="G536" s="198">
        <f t="shared" si="10"/>
        <v>0</v>
      </c>
    </row>
    <row r="537" spans="1:7" ht="23.25" x14ac:dyDescent="0.35">
      <c r="A537" s="238" t="str">
        <f>CONCATENATE($A$14,".",TEXT(COUNTA(A$15:A536)-COUNTIF(A$15:A536,"*.")-COUNTIF(A$15:A536,"*)")+1,0))</f>
        <v>5.457</v>
      </c>
      <c r="B537" s="200" t="s">
        <v>2332</v>
      </c>
      <c r="C537" s="201" t="s">
        <v>5041</v>
      </c>
      <c r="D537" s="195" t="s">
        <v>99</v>
      </c>
      <c r="E537" s="196">
        <v>1</v>
      </c>
      <c r="F537" s="6"/>
      <c r="G537" s="198">
        <f t="shared" si="10"/>
        <v>0</v>
      </c>
    </row>
    <row r="538" spans="1:7" ht="23.25" x14ac:dyDescent="0.35">
      <c r="A538" s="238" t="str">
        <f>CONCATENATE($A$14,".",TEXT(COUNTA(A$15:A537)-COUNTIF(A$15:A537,"*.")-COUNTIF(A$15:A537,"*)")+1,0))</f>
        <v>5.458</v>
      </c>
      <c r="B538" s="200" t="s">
        <v>2333</v>
      </c>
      <c r="C538" s="201" t="s">
        <v>5042</v>
      </c>
      <c r="D538" s="195" t="s">
        <v>99</v>
      </c>
      <c r="E538" s="196">
        <v>1</v>
      </c>
      <c r="F538" s="6"/>
      <c r="G538" s="198">
        <f t="shared" si="10"/>
        <v>0</v>
      </c>
    </row>
    <row r="539" spans="1:7" ht="23.25" x14ac:dyDescent="0.35">
      <c r="A539" s="238" t="str">
        <f>CONCATENATE($A$14,".",TEXT(COUNTA(A$15:A538)-COUNTIF(A$15:A538,"*.")-COUNTIF(A$15:A538,"*)")+1,0))</f>
        <v>5.459</v>
      </c>
      <c r="B539" s="200" t="s">
        <v>2334</v>
      </c>
      <c r="C539" s="201" t="s">
        <v>5043</v>
      </c>
      <c r="D539" s="195" t="s">
        <v>99</v>
      </c>
      <c r="E539" s="196">
        <v>1</v>
      </c>
      <c r="F539" s="6"/>
      <c r="G539" s="198">
        <f t="shared" si="10"/>
        <v>0</v>
      </c>
    </row>
    <row r="540" spans="1:7" ht="23.25" x14ac:dyDescent="0.35">
      <c r="A540" s="238" t="str">
        <f>CONCATENATE($A$14,".",TEXT(COUNTA(A$15:A539)-COUNTIF(A$15:A539,"*.")-COUNTIF(A$15:A539,"*)")+1,0))</f>
        <v>5.460</v>
      </c>
      <c r="B540" s="200" t="s">
        <v>2335</v>
      </c>
      <c r="C540" s="201" t="s">
        <v>5044</v>
      </c>
      <c r="D540" s="195" t="s">
        <v>99</v>
      </c>
      <c r="E540" s="196">
        <v>1</v>
      </c>
      <c r="F540" s="6"/>
      <c r="G540" s="198">
        <f t="shared" si="10"/>
        <v>0</v>
      </c>
    </row>
    <row r="541" spans="1:7" ht="23.25" x14ac:dyDescent="0.35">
      <c r="A541" s="238" t="str">
        <f>CONCATENATE($A$14,".",TEXT(COUNTA(A$15:A540)-COUNTIF(A$15:A540,"*.")-COUNTIF(A$15:A540,"*)")+1,0))</f>
        <v>5.461</v>
      </c>
      <c r="B541" s="200" t="s">
        <v>2336</v>
      </c>
      <c r="C541" s="201" t="s">
        <v>5045</v>
      </c>
      <c r="D541" s="195" t="s">
        <v>99</v>
      </c>
      <c r="E541" s="196">
        <v>1</v>
      </c>
      <c r="F541" s="6"/>
      <c r="G541" s="198">
        <f t="shared" si="10"/>
        <v>0</v>
      </c>
    </row>
    <row r="542" spans="1:7" ht="23.25" x14ac:dyDescent="0.35">
      <c r="A542" s="238" t="str">
        <f>CONCATENATE($A$14,".",TEXT(COUNTA(A$15:A541)-COUNTIF(A$15:A541,"*.")-COUNTIF(A$15:A541,"*)")+1,0))</f>
        <v>5.462</v>
      </c>
      <c r="B542" s="200" t="s">
        <v>2337</v>
      </c>
      <c r="C542" s="201" t="s">
        <v>5046</v>
      </c>
      <c r="D542" s="195" t="s">
        <v>99</v>
      </c>
      <c r="E542" s="196">
        <v>1</v>
      </c>
      <c r="F542" s="6"/>
      <c r="G542" s="198">
        <f t="shared" si="10"/>
        <v>0</v>
      </c>
    </row>
    <row r="543" spans="1:7" ht="23.25" x14ac:dyDescent="0.35">
      <c r="A543" s="238" t="str">
        <f>CONCATENATE($A$14,".",TEXT(COUNTA(A$15:A542)-COUNTIF(A$15:A542,"*.")-COUNTIF(A$15:A542,"*)")+1,0))</f>
        <v>5.463</v>
      </c>
      <c r="B543" s="200" t="s">
        <v>2338</v>
      </c>
      <c r="C543" s="201" t="s">
        <v>5047</v>
      </c>
      <c r="D543" s="195" t="s">
        <v>99</v>
      </c>
      <c r="E543" s="196">
        <v>1</v>
      </c>
      <c r="F543" s="6"/>
      <c r="G543" s="198">
        <f t="shared" si="10"/>
        <v>0</v>
      </c>
    </row>
    <row r="544" spans="1:7" ht="23.25" x14ac:dyDescent="0.35">
      <c r="A544" s="238" t="str">
        <f>CONCATENATE($A$14,".",TEXT(COUNTA(A$15:A543)-COUNTIF(A$15:A543,"*.")-COUNTIF(A$15:A543,"*)")+1,0))</f>
        <v>5.464</v>
      </c>
      <c r="B544" s="200" t="s">
        <v>2339</v>
      </c>
      <c r="C544" s="201" t="s">
        <v>5048</v>
      </c>
      <c r="D544" s="195" t="s">
        <v>99</v>
      </c>
      <c r="E544" s="196">
        <v>1</v>
      </c>
      <c r="F544" s="6"/>
      <c r="G544" s="198">
        <f t="shared" si="10"/>
        <v>0</v>
      </c>
    </row>
    <row r="545" spans="1:7" ht="23.25" x14ac:dyDescent="0.35">
      <c r="A545" s="238" t="str">
        <f>CONCATENATE($A$14,".",TEXT(COUNTA(A$15:A544)-COUNTIF(A$15:A544,"*.")-COUNTIF(A$15:A544,"*)")+1,0))</f>
        <v>5.465</v>
      </c>
      <c r="B545" s="200" t="s">
        <v>2340</v>
      </c>
      <c r="C545" s="201" t="s">
        <v>5049</v>
      </c>
      <c r="D545" s="195" t="s">
        <v>99</v>
      </c>
      <c r="E545" s="196">
        <v>1</v>
      </c>
      <c r="F545" s="6"/>
      <c r="G545" s="198">
        <f t="shared" si="10"/>
        <v>0</v>
      </c>
    </row>
    <row r="546" spans="1:7" ht="23.25" x14ac:dyDescent="0.35">
      <c r="A546" s="238" t="str">
        <f>CONCATENATE($A$14,".",TEXT(COUNTA(A$15:A545)-COUNTIF(A$15:A545,"*.")-COUNTIF(A$15:A545,"*)")+1,0))</f>
        <v>5.466</v>
      </c>
      <c r="B546" s="200" t="s">
        <v>2341</v>
      </c>
      <c r="C546" s="201" t="s">
        <v>5050</v>
      </c>
      <c r="D546" s="195" t="s">
        <v>99</v>
      </c>
      <c r="E546" s="196">
        <v>1</v>
      </c>
      <c r="F546" s="6"/>
      <c r="G546" s="198">
        <f t="shared" si="10"/>
        <v>0</v>
      </c>
    </row>
    <row r="547" spans="1:7" ht="23.25" x14ac:dyDescent="0.35">
      <c r="A547" s="238" t="str">
        <f>CONCATENATE($A$14,".",TEXT(COUNTA(A$15:A546)-COUNTIF(A$15:A546,"*.")-COUNTIF(A$15:A546,"*)")+1,0))</f>
        <v>5.467</v>
      </c>
      <c r="B547" s="200" t="s">
        <v>2342</v>
      </c>
      <c r="C547" s="201" t="s">
        <v>5051</v>
      </c>
      <c r="D547" s="195" t="s">
        <v>99</v>
      </c>
      <c r="E547" s="196">
        <v>1</v>
      </c>
      <c r="F547" s="6"/>
      <c r="G547" s="198">
        <f t="shared" si="10"/>
        <v>0</v>
      </c>
    </row>
    <row r="548" spans="1:7" ht="23.25" x14ac:dyDescent="0.35">
      <c r="A548" s="238" t="str">
        <f>CONCATENATE($A$14,".",TEXT(COUNTA(A$15:A547)-COUNTIF(A$15:A547,"*.")-COUNTIF(A$15:A547,"*)")+1,0))</f>
        <v>5.468</v>
      </c>
      <c r="B548" s="200" t="s">
        <v>2343</v>
      </c>
      <c r="C548" s="201" t="s">
        <v>5052</v>
      </c>
      <c r="D548" s="195" t="s">
        <v>99</v>
      </c>
      <c r="E548" s="196">
        <v>1</v>
      </c>
      <c r="F548" s="6"/>
      <c r="G548" s="198">
        <f t="shared" si="10"/>
        <v>0</v>
      </c>
    </row>
    <row r="549" spans="1:7" ht="23.25" x14ac:dyDescent="0.35">
      <c r="A549" s="238" t="str">
        <f>CONCATENATE($A$14,".",TEXT(COUNTA(A$15:A548)-COUNTIF(A$15:A548,"*.")-COUNTIF(A$15:A548,"*)")+1,0))</f>
        <v>5.469</v>
      </c>
      <c r="B549" s="200" t="s">
        <v>2344</v>
      </c>
      <c r="C549" s="201" t="s">
        <v>5053</v>
      </c>
      <c r="D549" s="195" t="s">
        <v>99</v>
      </c>
      <c r="E549" s="196">
        <v>1</v>
      </c>
      <c r="F549" s="6"/>
      <c r="G549" s="198">
        <f t="shared" si="10"/>
        <v>0</v>
      </c>
    </row>
    <row r="550" spans="1:7" ht="23.25" x14ac:dyDescent="0.35">
      <c r="A550" s="238" t="str">
        <f>CONCATENATE($A$14,".",TEXT(COUNTA(A$15:A549)-COUNTIF(A$15:A549,"*.")-COUNTIF(A$15:A549,"*)")+1,0))</f>
        <v>5.470</v>
      </c>
      <c r="B550" s="200" t="s">
        <v>2345</v>
      </c>
      <c r="C550" s="201" t="s">
        <v>5054</v>
      </c>
      <c r="D550" s="195" t="s">
        <v>99</v>
      </c>
      <c r="E550" s="196">
        <v>1</v>
      </c>
      <c r="F550" s="6"/>
      <c r="G550" s="198">
        <f t="shared" si="10"/>
        <v>0</v>
      </c>
    </row>
    <row r="551" spans="1:7" ht="23.25" x14ac:dyDescent="0.35">
      <c r="A551" s="238" t="str">
        <f>CONCATENATE($A$14,".",TEXT(COUNTA(A$15:A550)-COUNTIF(A$15:A550,"*.")-COUNTIF(A$15:A550,"*)")+1,0))</f>
        <v>5.471</v>
      </c>
      <c r="B551" s="200" t="s">
        <v>2346</v>
      </c>
      <c r="C551" s="201" t="s">
        <v>5055</v>
      </c>
      <c r="D551" s="195" t="s">
        <v>99</v>
      </c>
      <c r="E551" s="196">
        <v>1</v>
      </c>
      <c r="F551" s="6"/>
      <c r="G551" s="198">
        <f t="shared" si="10"/>
        <v>0</v>
      </c>
    </row>
    <row r="552" spans="1:7" ht="23.25" x14ac:dyDescent="0.35">
      <c r="A552" s="238" t="str">
        <f>CONCATENATE($A$14,".",TEXT(COUNTA(A$15:A551)-COUNTIF(A$15:A551,"*.")-COUNTIF(A$15:A551,"*)")+1,0))</f>
        <v>5.472</v>
      </c>
      <c r="B552" s="200" t="s">
        <v>2347</v>
      </c>
      <c r="C552" s="201" t="s">
        <v>5056</v>
      </c>
      <c r="D552" s="195" t="s">
        <v>99</v>
      </c>
      <c r="E552" s="196">
        <v>1</v>
      </c>
      <c r="F552" s="6"/>
      <c r="G552" s="198">
        <f t="shared" si="10"/>
        <v>0</v>
      </c>
    </row>
    <row r="553" spans="1:7" ht="23.25" x14ac:dyDescent="0.35">
      <c r="A553" s="238" t="str">
        <f>CONCATENATE($A$14,".",TEXT(COUNTA(A$15:A552)-COUNTIF(A$15:A552,"*.")-COUNTIF(A$15:A552,"*)")+1,0))</f>
        <v>5.473</v>
      </c>
      <c r="B553" s="200" t="s">
        <v>2348</v>
      </c>
      <c r="C553" s="201" t="s">
        <v>5057</v>
      </c>
      <c r="D553" s="195" t="s">
        <v>99</v>
      </c>
      <c r="E553" s="196">
        <v>1</v>
      </c>
      <c r="F553" s="6"/>
      <c r="G553" s="198">
        <f t="shared" si="10"/>
        <v>0</v>
      </c>
    </row>
    <row r="554" spans="1:7" ht="23.25" x14ac:dyDescent="0.35">
      <c r="A554" s="238" t="str">
        <f>CONCATENATE($A$14,".",TEXT(COUNTA(A$15:A553)-COUNTIF(A$15:A553,"*.")-COUNTIF(A$15:A553,"*)")+1,0))</f>
        <v>5.474</v>
      </c>
      <c r="B554" s="200" t="s">
        <v>2349</v>
      </c>
      <c r="C554" s="201" t="s">
        <v>5058</v>
      </c>
      <c r="D554" s="195" t="s">
        <v>99</v>
      </c>
      <c r="E554" s="196">
        <v>1</v>
      </c>
      <c r="F554" s="6"/>
      <c r="G554" s="198">
        <f t="shared" si="10"/>
        <v>0</v>
      </c>
    </row>
    <row r="555" spans="1:7" ht="23.25" x14ac:dyDescent="0.35">
      <c r="A555" s="238" t="str">
        <f>CONCATENATE($A$14,".",TEXT(COUNTA(A$15:A554)-COUNTIF(A$15:A554,"*.")-COUNTIF(A$15:A554,"*)")+1,0))</f>
        <v>5.475</v>
      </c>
      <c r="B555" s="200" t="s">
        <v>2350</v>
      </c>
      <c r="C555" s="201" t="s">
        <v>5059</v>
      </c>
      <c r="D555" s="195" t="s">
        <v>99</v>
      </c>
      <c r="E555" s="196">
        <v>1</v>
      </c>
      <c r="F555" s="6"/>
      <c r="G555" s="198">
        <f t="shared" si="10"/>
        <v>0</v>
      </c>
    </row>
    <row r="556" spans="1:7" ht="23.25" x14ac:dyDescent="0.35">
      <c r="A556" s="238" t="str">
        <f>CONCATENATE($A$14,".",TEXT(COUNTA(A$15:A555)-COUNTIF(A$15:A555,"*.")-COUNTIF(A$15:A555,"*)")+1,0))</f>
        <v>5.476</v>
      </c>
      <c r="B556" s="200" t="s">
        <v>2351</v>
      </c>
      <c r="C556" s="201" t="s">
        <v>5060</v>
      </c>
      <c r="D556" s="195" t="s">
        <v>99</v>
      </c>
      <c r="E556" s="196">
        <v>1</v>
      </c>
      <c r="F556" s="6"/>
      <c r="G556" s="198">
        <f t="shared" si="10"/>
        <v>0</v>
      </c>
    </row>
    <row r="557" spans="1:7" ht="23.25" x14ac:dyDescent="0.35">
      <c r="A557" s="238" t="str">
        <f>CONCATENATE($A$14,".",TEXT(COUNTA(A$15:A556)-COUNTIF(A$15:A556,"*.")-COUNTIF(A$15:A556,"*)")+1,0))</f>
        <v>5.477</v>
      </c>
      <c r="B557" s="200" t="s">
        <v>2352</v>
      </c>
      <c r="C557" s="201" t="s">
        <v>5061</v>
      </c>
      <c r="D557" s="195" t="s">
        <v>99</v>
      </c>
      <c r="E557" s="196">
        <v>1</v>
      </c>
      <c r="F557" s="6"/>
      <c r="G557" s="198">
        <f t="shared" si="10"/>
        <v>0</v>
      </c>
    </row>
    <row r="558" spans="1:7" ht="23.25" x14ac:dyDescent="0.35">
      <c r="A558" s="238" t="str">
        <f>CONCATENATE($A$14,".",TEXT(COUNTA(A$15:A557)-COUNTIF(A$15:A557,"*.")-COUNTIF(A$15:A557,"*)")+1,0))</f>
        <v>5.478</v>
      </c>
      <c r="B558" s="200" t="s">
        <v>2353</v>
      </c>
      <c r="C558" s="201" t="s">
        <v>5062</v>
      </c>
      <c r="D558" s="195" t="s">
        <v>99</v>
      </c>
      <c r="E558" s="196">
        <v>1</v>
      </c>
      <c r="F558" s="6"/>
      <c r="G558" s="198">
        <f t="shared" si="10"/>
        <v>0</v>
      </c>
    </row>
    <row r="559" spans="1:7" ht="23.25" x14ac:dyDescent="0.35">
      <c r="A559" s="238" t="str">
        <f>CONCATENATE($A$14,".",TEXT(COUNTA(A$15:A558)-COUNTIF(A$15:A558,"*.")-COUNTIF(A$15:A558,"*)")+1,0))</f>
        <v>5.479</v>
      </c>
      <c r="B559" s="200" t="s">
        <v>2354</v>
      </c>
      <c r="C559" s="201" t="s">
        <v>5063</v>
      </c>
      <c r="D559" s="195" t="s">
        <v>99</v>
      </c>
      <c r="E559" s="196">
        <v>1</v>
      </c>
      <c r="F559" s="6"/>
      <c r="G559" s="198">
        <f t="shared" si="10"/>
        <v>0</v>
      </c>
    </row>
    <row r="560" spans="1:7" ht="23.25" x14ac:dyDescent="0.35">
      <c r="A560" s="238" t="str">
        <f>CONCATENATE($A$14,".",TEXT(COUNTA(A$15:A559)-COUNTIF(A$15:A559,"*.")-COUNTIF(A$15:A559,"*)")+1,0))</f>
        <v>5.480</v>
      </c>
      <c r="B560" s="200" t="s">
        <v>2355</v>
      </c>
      <c r="C560" s="201" t="s">
        <v>5064</v>
      </c>
      <c r="D560" s="195" t="s">
        <v>99</v>
      </c>
      <c r="E560" s="196">
        <v>1</v>
      </c>
      <c r="F560" s="6"/>
      <c r="G560" s="198">
        <f t="shared" si="10"/>
        <v>0</v>
      </c>
    </row>
    <row r="561" spans="1:7" ht="23.25" x14ac:dyDescent="0.35">
      <c r="A561" s="238" t="str">
        <f>CONCATENATE($A$14,".",TEXT(COUNTA(A$15:A560)-COUNTIF(A$15:A560,"*.")-COUNTIF(A$15:A560,"*)")+1,0))</f>
        <v>5.481</v>
      </c>
      <c r="B561" s="200" t="s">
        <v>2356</v>
      </c>
      <c r="C561" s="201" t="s">
        <v>5065</v>
      </c>
      <c r="D561" s="195" t="s">
        <v>99</v>
      </c>
      <c r="E561" s="196">
        <v>1</v>
      </c>
      <c r="F561" s="6"/>
      <c r="G561" s="198">
        <f t="shared" si="10"/>
        <v>0</v>
      </c>
    </row>
    <row r="562" spans="1:7" ht="23.25" x14ac:dyDescent="0.35">
      <c r="A562" s="238" t="str">
        <f>CONCATENATE($A$14,".",TEXT(COUNTA(A$15:A561)-COUNTIF(A$15:A561,"*.")-COUNTIF(A$15:A561,"*)")+1,0))</f>
        <v>5.482</v>
      </c>
      <c r="B562" s="200" t="s">
        <v>2357</v>
      </c>
      <c r="C562" s="201" t="s">
        <v>5066</v>
      </c>
      <c r="D562" s="195" t="s">
        <v>99</v>
      </c>
      <c r="E562" s="196">
        <v>1</v>
      </c>
      <c r="F562" s="6"/>
      <c r="G562" s="198">
        <f t="shared" si="10"/>
        <v>0</v>
      </c>
    </row>
    <row r="563" spans="1:7" ht="23.25" x14ac:dyDescent="0.35">
      <c r="A563" s="238" t="str">
        <f>CONCATENATE($A$14,".",TEXT(COUNTA(A$15:A562)-COUNTIF(A$15:A562,"*.")-COUNTIF(A$15:A562,"*)")+1,0))</f>
        <v>5.483</v>
      </c>
      <c r="B563" s="200" t="s">
        <v>2358</v>
      </c>
      <c r="C563" s="201" t="s">
        <v>5067</v>
      </c>
      <c r="D563" s="195" t="s">
        <v>99</v>
      </c>
      <c r="E563" s="196">
        <v>1</v>
      </c>
      <c r="F563" s="6"/>
      <c r="G563" s="198">
        <f t="shared" si="10"/>
        <v>0</v>
      </c>
    </row>
    <row r="564" spans="1:7" ht="23.25" x14ac:dyDescent="0.35">
      <c r="A564" s="238" t="str">
        <f>CONCATENATE($A$14,".",TEXT(COUNTA(A$15:A563)-COUNTIF(A$15:A563,"*.")-COUNTIF(A$15:A563,"*)")+1,0))</f>
        <v>5.484</v>
      </c>
      <c r="B564" s="200" t="s">
        <v>2359</v>
      </c>
      <c r="C564" s="201" t="s">
        <v>5068</v>
      </c>
      <c r="D564" s="195" t="s">
        <v>99</v>
      </c>
      <c r="E564" s="196">
        <v>1</v>
      </c>
      <c r="F564" s="6"/>
      <c r="G564" s="198">
        <f t="shared" si="10"/>
        <v>0</v>
      </c>
    </row>
    <row r="565" spans="1:7" ht="23.25" x14ac:dyDescent="0.35">
      <c r="A565" s="238" t="str">
        <f>CONCATENATE($A$14,".",TEXT(COUNTA(A$15:A564)-COUNTIF(A$15:A564,"*.")-COUNTIF(A$15:A564,"*)")+1,0))</f>
        <v>5.485</v>
      </c>
      <c r="B565" s="200" t="s">
        <v>2360</v>
      </c>
      <c r="C565" s="201" t="s">
        <v>5069</v>
      </c>
      <c r="D565" s="195" t="s">
        <v>99</v>
      </c>
      <c r="E565" s="196">
        <v>1</v>
      </c>
      <c r="F565" s="6"/>
      <c r="G565" s="198">
        <f t="shared" si="10"/>
        <v>0</v>
      </c>
    </row>
    <row r="566" spans="1:7" ht="23.25" x14ac:dyDescent="0.35">
      <c r="A566" s="238" t="str">
        <f>CONCATENATE($A$14,".",TEXT(COUNTA(A$15:A565)-COUNTIF(A$15:A565,"*.")-COUNTIF(A$15:A565,"*)")+1,0))</f>
        <v>5.486</v>
      </c>
      <c r="B566" s="200" t="s">
        <v>2361</v>
      </c>
      <c r="C566" s="201" t="s">
        <v>5070</v>
      </c>
      <c r="D566" s="195" t="s">
        <v>99</v>
      </c>
      <c r="E566" s="196">
        <v>1</v>
      </c>
      <c r="F566" s="6"/>
      <c r="G566" s="198">
        <f t="shared" si="10"/>
        <v>0</v>
      </c>
    </row>
    <row r="567" spans="1:7" ht="23.25" x14ac:dyDescent="0.35">
      <c r="A567" s="238" t="str">
        <f>CONCATENATE($A$14,".",TEXT(COUNTA(A$15:A566)-COUNTIF(A$15:A566,"*.")-COUNTIF(A$15:A566,"*)")+1,0))</f>
        <v>5.487</v>
      </c>
      <c r="B567" s="200" t="s">
        <v>2362</v>
      </c>
      <c r="C567" s="201" t="s">
        <v>5071</v>
      </c>
      <c r="D567" s="195" t="s">
        <v>99</v>
      </c>
      <c r="E567" s="196">
        <v>1</v>
      </c>
      <c r="F567" s="6"/>
      <c r="G567" s="198">
        <f t="shared" si="10"/>
        <v>0</v>
      </c>
    </row>
    <row r="568" spans="1:7" ht="23.25" x14ac:dyDescent="0.35">
      <c r="A568" s="238" t="str">
        <f>CONCATENATE($A$14,".",TEXT(COUNTA(A$15:A567)-COUNTIF(A$15:A567,"*.")-COUNTIF(A$15:A567,"*)")+1,0))</f>
        <v>5.488</v>
      </c>
      <c r="B568" s="200" t="s">
        <v>2363</v>
      </c>
      <c r="C568" s="201" t="s">
        <v>5072</v>
      </c>
      <c r="D568" s="195" t="s">
        <v>99</v>
      </c>
      <c r="E568" s="196">
        <v>1</v>
      </c>
      <c r="F568" s="6"/>
      <c r="G568" s="198">
        <f t="shared" si="10"/>
        <v>0</v>
      </c>
    </row>
    <row r="569" spans="1:7" ht="23.25" x14ac:dyDescent="0.35">
      <c r="A569" s="238" t="str">
        <f>CONCATENATE($A$14,".",TEXT(COUNTA(A$15:A568)-COUNTIF(A$15:A568,"*.")-COUNTIF(A$15:A568,"*)")+1,0))</f>
        <v>5.489</v>
      </c>
      <c r="B569" s="200" t="s">
        <v>2364</v>
      </c>
      <c r="C569" s="201" t="s">
        <v>5073</v>
      </c>
      <c r="D569" s="195" t="s">
        <v>99</v>
      </c>
      <c r="E569" s="196">
        <v>1</v>
      </c>
      <c r="F569" s="6"/>
      <c r="G569" s="198">
        <f t="shared" si="10"/>
        <v>0</v>
      </c>
    </row>
    <row r="570" spans="1:7" ht="23.25" x14ac:dyDescent="0.35">
      <c r="A570" s="238" t="str">
        <f>CONCATENATE($A$14,".",TEXT(COUNTA(A$15:A569)-COUNTIF(A$15:A569,"*.")-COUNTIF(A$15:A569,"*)")+1,0))</f>
        <v>5.490</v>
      </c>
      <c r="B570" s="200" t="s">
        <v>2365</v>
      </c>
      <c r="C570" s="201" t="s">
        <v>5074</v>
      </c>
      <c r="D570" s="195" t="s">
        <v>99</v>
      </c>
      <c r="E570" s="196">
        <v>1</v>
      </c>
      <c r="F570" s="6"/>
      <c r="G570" s="198">
        <f t="shared" si="10"/>
        <v>0</v>
      </c>
    </row>
    <row r="571" spans="1:7" ht="23.25" x14ac:dyDescent="0.35">
      <c r="A571" s="238" t="str">
        <f>CONCATENATE($A$14,".",TEXT(COUNTA(A$15:A570)-COUNTIF(A$15:A570,"*.")-COUNTIF(A$15:A570,"*)")+1,0))</f>
        <v>5.491</v>
      </c>
      <c r="B571" s="200" t="s">
        <v>2366</v>
      </c>
      <c r="C571" s="201" t="s">
        <v>5075</v>
      </c>
      <c r="D571" s="195" t="s">
        <v>99</v>
      </c>
      <c r="E571" s="196">
        <v>1</v>
      </c>
      <c r="F571" s="6"/>
      <c r="G571" s="198">
        <f t="shared" si="10"/>
        <v>0</v>
      </c>
    </row>
    <row r="572" spans="1:7" ht="23.25" x14ac:dyDescent="0.35">
      <c r="A572" s="238" t="str">
        <f>CONCATENATE($A$14,".",TEXT(COUNTA(A$15:A571)-COUNTIF(A$15:A571,"*.")-COUNTIF(A$15:A571,"*)")+1,0))</f>
        <v>5.492</v>
      </c>
      <c r="B572" s="200" t="s">
        <v>2367</v>
      </c>
      <c r="C572" s="201" t="s">
        <v>5076</v>
      </c>
      <c r="D572" s="195" t="s">
        <v>99</v>
      </c>
      <c r="E572" s="196">
        <v>1</v>
      </c>
      <c r="F572" s="6"/>
      <c r="G572" s="198">
        <f t="shared" si="10"/>
        <v>0</v>
      </c>
    </row>
    <row r="573" spans="1:7" ht="23.25" x14ac:dyDescent="0.35">
      <c r="A573" s="238" t="str">
        <f>CONCATENATE($A$14,".",TEXT(COUNTA(A$15:A572)-COUNTIF(A$15:A572,"*.")-COUNTIF(A$15:A572,"*)")+1,0))</f>
        <v>5.493</v>
      </c>
      <c r="B573" s="200" t="s">
        <v>2368</v>
      </c>
      <c r="C573" s="201" t="s">
        <v>5077</v>
      </c>
      <c r="D573" s="195" t="s">
        <v>99</v>
      </c>
      <c r="E573" s="196">
        <v>1</v>
      </c>
      <c r="F573" s="6"/>
      <c r="G573" s="198">
        <f t="shared" si="10"/>
        <v>0</v>
      </c>
    </row>
    <row r="574" spans="1:7" ht="23.25" x14ac:dyDescent="0.35">
      <c r="A574" s="238" t="str">
        <f>CONCATENATE($A$14,".",TEXT(COUNTA(A$15:A573)-COUNTIF(A$15:A573,"*.")-COUNTIF(A$15:A573,"*)")+1,0))</f>
        <v>5.494</v>
      </c>
      <c r="B574" s="200" t="s">
        <v>2369</v>
      </c>
      <c r="C574" s="201" t="s">
        <v>5078</v>
      </c>
      <c r="D574" s="195" t="s">
        <v>99</v>
      </c>
      <c r="E574" s="196">
        <v>1</v>
      </c>
      <c r="F574" s="6"/>
      <c r="G574" s="198">
        <f t="shared" si="10"/>
        <v>0</v>
      </c>
    </row>
    <row r="575" spans="1:7" ht="23.25" x14ac:dyDescent="0.35">
      <c r="A575" s="238" t="str">
        <f>CONCATENATE($A$14,".",TEXT(COUNTA(A$15:A574)-COUNTIF(A$15:A574,"*.")-COUNTIF(A$15:A574,"*)")+1,0))</f>
        <v>5.495</v>
      </c>
      <c r="B575" s="200" t="s">
        <v>2370</v>
      </c>
      <c r="C575" s="201" t="s">
        <v>5079</v>
      </c>
      <c r="D575" s="195" t="s">
        <v>99</v>
      </c>
      <c r="E575" s="196">
        <v>1</v>
      </c>
      <c r="F575" s="6"/>
      <c r="G575" s="198">
        <f t="shared" si="10"/>
        <v>0</v>
      </c>
    </row>
    <row r="576" spans="1:7" ht="23.25" x14ac:dyDescent="0.35">
      <c r="A576" s="238" t="str">
        <f>CONCATENATE($A$14,".",TEXT(COUNTA(A$15:A575)-COUNTIF(A$15:A575,"*.")-COUNTIF(A$15:A575,"*)")+1,0))</f>
        <v>5.496</v>
      </c>
      <c r="B576" s="200" t="s">
        <v>2371</v>
      </c>
      <c r="C576" s="201" t="s">
        <v>5080</v>
      </c>
      <c r="D576" s="195" t="s">
        <v>99</v>
      </c>
      <c r="E576" s="196">
        <v>1</v>
      </c>
      <c r="F576" s="6"/>
      <c r="G576" s="198">
        <f t="shared" si="10"/>
        <v>0</v>
      </c>
    </row>
    <row r="577" spans="1:7" ht="23.25" x14ac:dyDescent="0.35">
      <c r="A577" s="238" t="str">
        <f>CONCATENATE($A$14,".",TEXT(COUNTA(A$15:A576)-COUNTIF(A$15:A576,"*.")-COUNTIF(A$15:A576,"*)")+1,0))</f>
        <v>5.497</v>
      </c>
      <c r="B577" s="200" t="s">
        <v>2372</v>
      </c>
      <c r="C577" s="201" t="s">
        <v>5081</v>
      </c>
      <c r="D577" s="195" t="s">
        <v>99</v>
      </c>
      <c r="E577" s="196">
        <v>1</v>
      </c>
      <c r="F577" s="6"/>
      <c r="G577" s="198">
        <f t="shared" si="10"/>
        <v>0</v>
      </c>
    </row>
    <row r="578" spans="1:7" ht="23.25" x14ac:dyDescent="0.35">
      <c r="A578" s="238" t="str">
        <f>CONCATENATE($A$14,".",TEXT(COUNTA(A$15:A577)-COUNTIF(A$15:A577,"*.")-COUNTIF(A$15:A577,"*)")+1,0))</f>
        <v>5.498</v>
      </c>
      <c r="B578" s="200" t="s">
        <v>2373</v>
      </c>
      <c r="C578" s="201" t="s">
        <v>5082</v>
      </c>
      <c r="D578" s="195" t="s">
        <v>99</v>
      </c>
      <c r="E578" s="196">
        <v>1</v>
      </c>
      <c r="F578" s="6"/>
      <c r="G578" s="198">
        <f t="shared" si="10"/>
        <v>0</v>
      </c>
    </row>
    <row r="579" spans="1:7" ht="23.25" x14ac:dyDescent="0.35">
      <c r="A579" s="238" t="str">
        <f>CONCATENATE($A$14,".",TEXT(COUNTA(A$15:A578)-COUNTIF(A$15:A578,"*.")-COUNTIF(A$15:A578,"*)")+1,0))</f>
        <v>5.499</v>
      </c>
      <c r="B579" s="200" t="s">
        <v>2374</v>
      </c>
      <c r="C579" s="201" t="s">
        <v>5083</v>
      </c>
      <c r="D579" s="195" t="s">
        <v>99</v>
      </c>
      <c r="E579" s="196">
        <v>1</v>
      </c>
      <c r="F579" s="6"/>
      <c r="G579" s="198">
        <f t="shared" si="10"/>
        <v>0</v>
      </c>
    </row>
    <row r="580" spans="1:7" ht="23.25" x14ac:dyDescent="0.35">
      <c r="A580" s="238" t="str">
        <f>CONCATENATE($A$14,".",TEXT(COUNTA(A$15:A579)-COUNTIF(A$15:A579,"*.")-COUNTIF(A$15:A579,"*)")+1,0))</f>
        <v>5.500</v>
      </c>
      <c r="B580" s="200" t="s">
        <v>2375</v>
      </c>
      <c r="C580" s="201" t="s">
        <v>5084</v>
      </c>
      <c r="D580" s="195" t="s">
        <v>99</v>
      </c>
      <c r="E580" s="196">
        <v>1</v>
      </c>
      <c r="F580" s="6"/>
      <c r="G580" s="198">
        <f t="shared" si="10"/>
        <v>0</v>
      </c>
    </row>
    <row r="581" spans="1:7" ht="23.25" x14ac:dyDescent="0.35">
      <c r="A581" s="238" t="str">
        <f>CONCATENATE($A$14,".",TEXT(COUNTA(A$15:A580)-COUNTIF(A$15:A580,"*.")-COUNTIF(A$15:A580,"*)")+1,0))</f>
        <v>5.501</v>
      </c>
      <c r="B581" s="200" t="s">
        <v>2376</v>
      </c>
      <c r="C581" s="201" t="s">
        <v>5085</v>
      </c>
      <c r="D581" s="195" t="s">
        <v>99</v>
      </c>
      <c r="E581" s="196">
        <v>1</v>
      </c>
      <c r="F581" s="6"/>
      <c r="G581" s="198">
        <f t="shared" si="10"/>
        <v>0</v>
      </c>
    </row>
    <row r="582" spans="1:7" ht="23.25" x14ac:dyDescent="0.35">
      <c r="A582" s="238" t="str">
        <f>CONCATENATE($A$14,".",TEXT(COUNTA(A$15:A581)-COUNTIF(A$15:A581,"*.")-COUNTIF(A$15:A581,"*)")+1,0))</f>
        <v>5.502</v>
      </c>
      <c r="B582" s="200" t="s">
        <v>2377</v>
      </c>
      <c r="C582" s="201" t="s">
        <v>5086</v>
      </c>
      <c r="D582" s="195" t="s">
        <v>99</v>
      </c>
      <c r="E582" s="196">
        <v>1</v>
      </c>
      <c r="F582" s="6"/>
      <c r="G582" s="198">
        <f t="shared" si="10"/>
        <v>0</v>
      </c>
    </row>
    <row r="583" spans="1:7" ht="23.25" x14ac:dyDescent="0.35">
      <c r="A583" s="238" t="str">
        <f>CONCATENATE($A$14,".",TEXT(COUNTA(A$15:A582)-COUNTIF(A$15:A582,"*.")-COUNTIF(A$15:A582,"*)")+1,0))</f>
        <v>5.503</v>
      </c>
      <c r="B583" s="200" t="s">
        <v>2378</v>
      </c>
      <c r="C583" s="201" t="s">
        <v>5087</v>
      </c>
      <c r="D583" s="195" t="s">
        <v>99</v>
      </c>
      <c r="E583" s="196">
        <v>1</v>
      </c>
      <c r="F583" s="6"/>
      <c r="G583" s="198">
        <f t="shared" si="10"/>
        <v>0</v>
      </c>
    </row>
    <row r="584" spans="1:7" ht="23.25" x14ac:dyDescent="0.35">
      <c r="A584" s="238" t="str">
        <f>CONCATENATE($A$14,".",TEXT(COUNTA(A$15:A583)-COUNTIF(A$15:A583,"*.")-COUNTIF(A$15:A583,"*)")+1,0))</f>
        <v>5.504</v>
      </c>
      <c r="B584" s="200" t="s">
        <v>2379</v>
      </c>
      <c r="C584" s="201" t="s">
        <v>5088</v>
      </c>
      <c r="D584" s="195" t="s">
        <v>99</v>
      </c>
      <c r="E584" s="196">
        <v>1</v>
      </c>
      <c r="F584" s="6"/>
      <c r="G584" s="198">
        <f t="shared" si="10"/>
        <v>0</v>
      </c>
    </row>
    <row r="585" spans="1:7" ht="23.25" x14ac:dyDescent="0.35">
      <c r="A585" s="238" t="str">
        <f>CONCATENATE($A$14,".",TEXT(COUNTA(A$15:A584)-COUNTIF(A$15:A584,"*.")-COUNTIF(A$15:A584,"*)")+1,0))</f>
        <v>5.505</v>
      </c>
      <c r="B585" s="200" t="s">
        <v>2380</v>
      </c>
      <c r="C585" s="201" t="s">
        <v>5089</v>
      </c>
      <c r="D585" s="195" t="s">
        <v>99</v>
      </c>
      <c r="E585" s="196">
        <v>1</v>
      </c>
      <c r="F585" s="6"/>
      <c r="G585" s="198">
        <f t="shared" si="10"/>
        <v>0</v>
      </c>
    </row>
    <row r="586" spans="1:7" ht="23.25" x14ac:dyDescent="0.35">
      <c r="A586" s="238" t="str">
        <f>CONCATENATE($A$14,".",TEXT(COUNTA(A$15:A585)-COUNTIF(A$15:A585,"*.")-COUNTIF(A$15:A585,"*)")+1,0))</f>
        <v>5.506</v>
      </c>
      <c r="B586" s="200" t="s">
        <v>2381</v>
      </c>
      <c r="C586" s="201" t="s">
        <v>5090</v>
      </c>
      <c r="D586" s="195" t="s">
        <v>99</v>
      </c>
      <c r="E586" s="196">
        <v>1</v>
      </c>
      <c r="F586" s="6"/>
      <c r="G586" s="198">
        <f t="shared" si="10"/>
        <v>0</v>
      </c>
    </row>
    <row r="587" spans="1:7" ht="23.25" x14ac:dyDescent="0.35">
      <c r="A587" s="238" t="str">
        <f>CONCATENATE($A$14,".",TEXT(COUNTA(A$15:A586)-COUNTIF(A$15:A586,"*.")-COUNTIF(A$15:A586,"*)")+1,0))</f>
        <v>5.507</v>
      </c>
      <c r="B587" s="200" t="s">
        <v>2382</v>
      </c>
      <c r="C587" s="201" t="s">
        <v>5091</v>
      </c>
      <c r="D587" s="195" t="s">
        <v>99</v>
      </c>
      <c r="E587" s="196">
        <v>1</v>
      </c>
      <c r="F587" s="6"/>
      <c r="G587" s="198">
        <f t="shared" si="10"/>
        <v>0</v>
      </c>
    </row>
    <row r="588" spans="1:7" ht="23.25" x14ac:dyDescent="0.35">
      <c r="A588" s="238" t="str">
        <f>CONCATENATE($A$14,".",TEXT(COUNTA(A$15:A587)-COUNTIF(A$15:A587,"*.")-COUNTIF(A$15:A587,"*)")+1,0))</f>
        <v>5.508</v>
      </c>
      <c r="B588" s="200" t="s">
        <v>2383</v>
      </c>
      <c r="C588" s="201" t="s">
        <v>5092</v>
      </c>
      <c r="D588" s="195" t="s">
        <v>99</v>
      </c>
      <c r="E588" s="196">
        <v>1</v>
      </c>
      <c r="F588" s="6"/>
      <c r="G588" s="198">
        <f t="shared" si="10"/>
        <v>0</v>
      </c>
    </row>
    <row r="589" spans="1:7" ht="23.25" x14ac:dyDescent="0.35">
      <c r="A589" s="238" t="str">
        <f>CONCATENATE($A$14,".",TEXT(COUNTA(A$15:A588)-COUNTIF(A$15:A588,"*.")-COUNTIF(A$15:A588,"*)")+1,0))</f>
        <v>5.509</v>
      </c>
      <c r="B589" s="200" t="s">
        <v>2384</v>
      </c>
      <c r="C589" s="201" t="s">
        <v>5093</v>
      </c>
      <c r="D589" s="195" t="s">
        <v>99</v>
      </c>
      <c r="E589" s="196">
        <v>1</v>
      </c>
      <c r="F589" s="6"/>
      <c r="G589" s="198">
        <f t="shared" si="10"/>
        <v>0</v>
      </c>
    </row>
    <row r="590" spans="1:7" ht="23.25" x14ac:dyDescent="0.35">
      <c r="A590" s="238" t="str">
        <f>CONCATENATE($A$14,".",TEXT(COUNTA(A$15:A589)-COUNTIF(A$15:A589,"*.")-COUNTIF(A$15:A589,"*)")+1,0))</f>
        <v>5.510</v>
      </c>
      <c r="B590" s="200" t="s">
        <v>2385</v>
      </c>
      <c r="C590" s="201" t="s">
        <v>5094</v>
      </c>
      <c r="D590" s="195" t="s">
        <v>99</v>
      </c>
      <c r="E590" s="196">
        <v>1</v>
      </c>
      <c r="F590" s="6"/>
      <c r="G590" s="198">
        <f t="shared" si="10"/>
        <v>0</v>
      </c>
    </row>
    <row r="591" spans="1:7" ht="23.25" x14ac:dyDescent="0.35">
      <c r="A591" s="238" t="str">
        <f>CONCATENATE($A$14,".",TEXT(COUNTA(A$15:A590)-COUNTIF(A$15:A590,"*.")-COUNTIF(A$15:A590,"*)")+1,0))</f>
        <v>5.511</v>
      </c>
      <c r="B591" s="200" t="s">
        <v>2386</v>
      </c>
      <c r="C591" s="201" t="s">
        <v>5095</v>
      </c>
      <c r="D591" s="195" t="s">
        <v>99</v>
      </c>
      <c r="E591" s="196">
        <v>1</v>
      </c>
      <c r="F591" s="6"/>
      <c r="G591" s="198">
        <f t="shared" si="10"/>
        <v>0</v>
      </c>
    </row>
    <row r="592" spans="1:7" ht="23.25" x14ac:dyDescent="0.35">
      <c r="A592" s="238" t="str">
        <f>CONCATENATE($A$14,".",TEXT(COUNTA(A$15:A591)-COUNTIF(A$15:A591,"*.")-COUNTIF(A$15:A591,"*)")+1,0))</f>
        <v>5.512</v>
      </c>
      <c r="B592" s="200" t="s">
        <v>2387</v>
      </c>
      <c r="C592" s="201" t="s">
        <v>5096</v>
      </c>
      <c r="D592" s="195" t="s">
        <v>99</v>
      </c>
      <c r="E592" s="196">
        <v>1</v>
      </c>
      <c r="F592" s="6"/>
      <c r="G592" s="198">
        <f t="shared" si="10"/>
        <v>0</v>
      </c>
    </row>
    <row r="593" spans="1:7" ht="23.25" x14ac:dyDescent="0.35">
      <c r="A593" s="238" t="str">
        <f>CONCATENATE($A$14,".",TEXT(COUNTA(A$15:A592)-COUNTIF(A$15:A592,"*.")-COUNTIF(A$15:A592,"*)")+1,0))</f>
        <v>5.513</v>
      </c>
      <c r="B593" s="200" t="s">
        <v>2388</v>
      </c>
      <c r="C593" s="201" t="s">
        <v>5097</v>
      </c>
      <c r="D593" s="195" t="s">
        <v>99</v>
      </c>
      <c r="E593" s="196">
        <v>1</v>
      </c>
      <c r="F593" s="6"/>
      <c r="G593" s="198">
        <f t="shared" ref="G593:G655" si="11">ROUND(E593*F593,2)</f>
        <v>0</v>
      </c>
    </row>
    <row r="594" spans="1:7" ht="23.25" x14ac:dyDescent="0.35">
      <c r="A594" s="238" t="str">
        <f>CONCATENATE($A$14,".",TEXT(COUNTA(A$15:A593)-COUNTIF(A$15:A593,"*.")-COUNTIF(A$15:A593,"*)")+1,0))</f>
        <v>5.514</v>
      </c>
      <c r="B594" s="200" t="s">
        <v>2389</v>
      </c>
      <c r="C594" s="201" t="s">
        <v>5098</v>
      </c>
      <c r="D594" s="195" t="s">
        <v>99</v>
      </c>
      <c r="E594" s="196">
        <v>1</v>
      </c>
      <c r="F594" s="6"/>
      <c r="G594" s="198">
        <f t="shared" si="11"/>
        <v>0</v>
      </c>
    </row>
    <row r="595" spans="1:7" ht="23.25" x14ac:dyDescent="0.35">
      <c r="A595" s="238" t="str">
        <f>CONCATENATE($A$14,".",TEXT(COUNTA(A$15:A594)-COUNTIF(A$15:A594,"*.")-COUNTIF(A$15:A594,"*)")+1,0))</f>
        <v>5.515</v>
      </c>
      <c r="B595" s="200" t="s">
        <v>2390</v>
      </c>
      <c r="C595" s="201" t="s">
        <v>5099</v>
      </c>
      <c r="D595" s="195" t="s">
        <v>99</v>
      </c>
      <c r="E595" s="196">
        <v>1</v>
      </c>
      <c r="F595" s="6"/>
      <c r="G595" s="198">
        <f t="shared" si="11"/>
        <v>0</v>
      </c>
    </row>
    <row r="596" spans="1:7" ht="23.25" x14ac:dyDescent="0.35">
      <c r="A596" s="238" t="str">
        <f>CONCATENATE($A$14,".",TEXT(COUNTA(A$15:A595)-COUNTIF(A$15:A595,"*.")-COUNTIF(A$15:A595,"*)")+1,0))</f>
        <v>5.516</v>
      </c>
      <c r="B596" s="200" t="s">
        <v>2391</v>
      </c>
      <c r="C596" s="201" t="s">
        <v>5100</v>
      </c>
      <c r="D596" s="195" t="s">
        <v>99</v>
      </c>
      <c r="E596" s="196">
        <v>1</v>
      </c>
      <c r="F596" s="6"/>
      <c r="G596" s="198">
        <f t="shared" si="11"/>
        <v>0</v>
      </c>
    </row>
    <row r="597" spans="1:7" ht="23.25" x14ac:dyDescent="0.35">
      <c r="A597" s="238" t="str">
        <f>CONCATENATE($A$14,".",TEXT(COUNTA(A$15:A596)-COUNTIF(A$15:A596,"*.")-COUNTIF(A$15:A596,"*)")+1,0))</f>
        <v>5.517</v>
      </c>
      <c r="B597" s="200" t="s">
        <v>2392</v>
      </c>
      <c r="C597" s="201" t="s">
        <v>5101</v>
      </c>
      <c r="D597" s="195" t="s">
        <v>99</v>
      </c>
      <c r="E597" s="196">
        <v>1</v>
      </c>
      <c r="F597" s="6"/>
      <c r="G597" s="198">
        <f t="shared" si="11"/>
        <v>0</v>
      </c>
    </row>
    <row r="598" spans="1:7" ht="23.25" x14ac:dyDescent="0.35">
      <c r="A598" s="238" t="str">
        <f>CONCATENATE($A$14,".",TEXT(COUNTA(A$15:A597)-COUNTIF(A$15:A597,"*.")-COUNTIF(A$15:A597,"*)")+1,0))</f>
        <v>5.518</v>
      </c>
      <c r="B598" s="200" t="s">
        <v>2393</v>
      </c>
      <c r="C598" s="201" t="s">
        <v>5102</v>
      </c>
      <c r="D598" s="195" t="s">
        <v>99</v>
      </c>
      <c r="E598" s="196">
        <v>1</v>
      </c>
      <c r="F598" s="6"/>
      <c r="G598" s="198">
        <f t="shared" si="11"/>
        <v>0</v>
      </c>
    </row>
    <row r="599" spans="1:7" ht="23.25" x14ac:dyDescent="0.35">
      <c r="A599" s="238" t="str">
        <f>CONCATENATE($A$14,".",TEXT(COUNTA(A$15:A598)-COUNTIF(A$15:A598,"*.")-COUNTIF(A$15:A598,"*)")+1,0))</f>
        <v>5.519</v>
      </c>
      <c r="B599" s="200" t="s">
        <v>2394</v>
      </c>
      <c r="C599" s="201" t="s">
        <v>5103</v>
      </c>
      <c r="D599" s="195" t="s">
        <v>99</v>
      </c>
      <c r="E599" s="196">
        <v>1</v>
      </c>
      <c r="F599" s="6"/>
      <c r="G599" s="198">
        <f t="shared" si="11"/>
        <v>0</v>
      </c>
    </row>
    <row r="600" spans="1:7" ht="23.25" x14ac:dyDescent="0.35">
      <c r="A600" s="238" t="str">
        <f>CONCATENATE($A$14,".",TEXT(COUNTA(A$15:A599)-COUNTIF(A$15:A599,"*.")-COUNTIF(A$15:A599,"*)")+1,0))</f>
        <v>5.520</v>
      </c>
      <c r="B600" s="200" t="s">
        <v>2395</v>
      </c>
      <c r="C600" s="201" t="s">
        <v>5104</v>
      </c>
      <c r="D600" s="195" t="s">
        <v>99</v>
      </c>
      <c r="E600" s="196">
        <v>1</v>
      </c>
      <c r="F600" s="6"/>
      <c r="G600" s="198">
        <f t="shared" si="11"/>
        <v>0</v>
      </c>
    </row>
    <row r="601" spans="1:7" ht="23.25" x14ac:dyDescent="0.35">
      <c r="A601" s="238" t="str">
        <f>CONCATENATE($A$14,".",TEXT(COUNTA(A$15:A600)-COUNTIF(A$15:A600,"*.")-COUNTIF(A$15:A600,"*)")+1,0))</f>
        <v>5.521</v>
      </c>
      <c r="B601" s="200" t="s">
        <v>2396</v>
      </c>
      <c r="C601" s="201" t="s">
        <v>5105</v>
      </c>
      <c r="D601" s="195" t="s">
        <v>99</v>
      </c>
      <c r="E601" s="196">
        <v>1</v>
      </c>
      <c r="F601" s="6"/>
      <c r="G601" s="198">
        <f t="shared" si="11"/>
        <v>0</v>
      </c>
    </row>
    <row r="602" spans="1:7" ht="23.25" x14ac:dyDescent="0.35">
      <c r="A602" s="238" t="str">
        <f>CONCATENATE($A$14,".",TEXT(COUNTA(A$15:A601)-COUNTIF(A$15:A601,"*.")-COUNTIF(A$15:A601,"*)")+1,0))</f>
        <v>5.522</v>
      </c>
      <c r="B602" s="200" t="s">
        <v>2397</v>
      </c>
      <c r="C602" s="201" t="s">
        <v>5106</v>
      </c>
      <c r="D602" s="195" t="s">
        <v>99</v>
      </c>
      <c r="E602" s="196">
        <v>1</v>
      </c>
      <c r="F602" s="6"/>
      <c r="G602" s="198">
        <f t="shared" si="11"/>
        <v>0</v>
      </c>
    </row>
    <row r="603" spans="1:7" ht="23.25" x14ac:dyDescent="0.35">
      <c r="A603" s="238" t="str">
        <f>CONCATENATE($A$14,".",TEXT(COUNTA(A$15:A602)-COUNTIF(A$15:A602,"*.")-COUNTIF(A$15:A602,"*)")+1,0))</f>
        <v>5.523</v>
      </c>
      <c r="B603" s="200" t="s">
        <v>2398</v>
      </c>
      <c r="C603" s="201" t="s">
        <v>5107</v>
      </c>
      <c r="D603" s="195" t="s">
        <v>99</v>
      </c>
      <c r="E603" s="196">
        <v>1</v>
      </c>
      <c r="F603" s="6"/>
      <c r="G603" s="198">
        <f t="shared" si="11"/>
        <v>0</v>
      </c>
    </row>
    <row r="604" spans="1:7" ht="23.25" x14ac:dyDescent="0.35">
      <c r="A604" s="238" t="str">
        <f>CONCATENATE($A$14,".",TEXT(COUNTA(A$15:A603)-COUNTIF(A$15:A603,"*.")-COUNTIF(A$15:A603,"*)")+1,0))</f>
        <v>5.524</v>
      </c>
      <c r="B604" s="200" t="s">
        <v>2399</v>
      </c>
      <c r="C604" s="201" t="s">
        <v>5108</v>
      </c>
      <c r="D604" s="195" t="s">
        <v>99</v>
      </c>
      <c r="E604" s="196">
        <v>1</v>
      </c>
      <c r="F604" s="6"/>
      <c r="G604" s="198">
        <f t="shared" si="11"/>
        <v>0</v>
      </c>
    </row>
    <row r="605" spans="1:7" ht="23.25" x14ac:dyDescent="0.35">
      <c r="A605" s="238" t="str">
        <f>CONCATENATE($A$14,".",TEXT(COUNTA(A$15:A604)-COUNTIF(A$15:A604,"*.")-COUNTIF(A$15:A604,"*)")+1,0))</f>
        <v>5.525</v>
      </c>
      <c r="B605" s="200" t="s">
        <v>2400</v>
      </c>
      <c r="C605" s="201" t="s">
        <v>5109</v>
      </c>
      <c r="D605" s="195" t="s">
        <v>99</v>
      </c>
      <c r="E605" s="196">
        <v>1</v>
      </c>
      <c r="F605" s="6"/>
      <c r="G605" s="198">
        <f t="shared" si="11"/>
        <v>0</v>
      </c>
    </row>
    <row r="606" spans="1:7" ht="23.25" x14ac:dyDescent="0.35">
      <c r="A606" s="238" t="str">
        <f>CONCATENATE($A$14,".",TEXT(COUNTA(A$15:A605)-COUNTIF(A$15:A605,"*.")-COUNTIF(A$15:A605,"*)")+1,0))</f>
        <v>5.526</v>
      </c>
      <c r="B606" s="200" t="s">
        <v>2401</v>
      </c>
      <c r="C606" s="201" t="s">
        <v>5110</v>
      </c>
      <c r="D606" s="195" t="s">
        <v>99</v>
      </c>
      <c r="E606" s="196">
        <v>1</v>
      </c>
      <c r="F606" s="6"/>
      <c r="G606" s="198">
        <f t="shared" si="11"/>
        <v>0</v>
      </c>
    </row>
    <row r="607" spans="1:7" ht="23.25" x14ac:dyDescent="0.35">
      <c r="A607" s="238" t="str">
        <f>CONCATENATE($A$14,".",TEXT(COUNTA(A$15:A606)-COUNTIF(A$15:A606,"*.")-COUNTIF(A$15:A606,"*)")+1,0))</f>
        <v>5.527</v>
      </c>
      <c r="B607" s="200" t="s">
        <v>2402</v>
      </c>
      <c r="C607" s="201" t="s">
        <v>5111</v>
      </c>
      <c r="D607" s="195" t="s">
        <v>99</v>
      </c>
      <c r="E607" s="196">
        <v>1</v>
      </c>
      <c r="F607" s="6"/>
      <c r="G607" s="198">
        <f t="shared" si="11"/>
        <v>0</v>
      </c>
    </row>
    <row r="608" spans="1:7" ht="23.25" x14ac:dyDescent="0.35">
      <c r="A608" s="238" t="str">
        <f>CONCATENATE($A$14,".",TEXT(COUNTA(A$15:A607)-COUNTIF(A$15:A607,"*.")-COUNTIF(A$15:A607,"*)")+1,0))</f>
        <v>5.528</v>
      </c>
      <c r="B608" s="200" t="s">
        <v>2403</v>
      </c>
      <c r="C608" s="201" t="s">
        <v>5112</v>
      </c>
      <c r="D608" s="195" t="s">
        <v>99</v>
      </c>
      <c r="E608" s="196">
        <v>1</v>
      </c>
      <c r="F608" s="6"/>
      <c r="G608" s="198">
        <f t="shared" si="11"/>
        <v>0</v>
      </c>
    </row>
    <row r="609" spans="1:7" ht="23.25" x14ac:dyDescent="0.35">
      <c r="A609" s="238" t="str">
        <f>CONCATENATE($A$14,".",TEXT(COUNTA(A$15:A608)-COUNTIF(A$15:A608,"*.")-COUNTIF(A$15:A608,"*)")+1,0))</f>
        <v>5.529</v>
      </c>
      <c r="B609" s="200" t="s">
        <v>2404</v>
      </c>
      <c r="C609" s="201" t="s">
        <v>5113</v>
      </c>
      <c r="D609" s="195" t="s">
        <v>99</v>
      </c>
      <c r="E609" s="196">
        <v>1</v>
      </c>
      <c r="F609" s="6"/>
      <c r="G609" s="198">
        <f t="shared" si="11"/>
        <v>0</v>
      </c>
    </row>
    <row r="610" spans="1:7" ht="23.25" x14ac:dyDescent="0.35">
      <c r="A610" s="238" t="str">
        <f>CONCATENATE($A$14,".",TEXT(COUNTA(A$15:A609)-COUNTIF(A$15:A609,"*.")-COUNTIF(A$15:A609,"*)")+1,0))</f>
        <v>5.530</v>
      </c>
      <c r="B610" s="200" t="s">
        <v>2405</v>
      </c>
      <c r="C610" s="201" t="s">
        <v>5114</v>
      </c>
      <c r="D610" s="195" t="s">
        <v>99</v>
      </c>
      <c r="E610" s="196">
        <v>1</v>
      </c>
      <c r="F610" s="6"/>
      <c r="G610" s="198">
        <f t="shared" si="11"/>
        <v>0</v>
      </c>
    </row>
    <row r="611" spans="1:7" ht="23.25" x14ac:dyDescent="0.35">
      <c r="A611" s="238" t="str">
        <f>CONCATENATE($A$14,".",TEXT(COUNTA(A$15:A610)-COUNTIF(A$15:A610,"*.")-COUNTIF(A$15:A610,"*)")+1,0))</f>
        <v>5.531</v>
      </c>
      <c r="B611" s="200" t="s">
        <v>2406</v>
      </c>
      <c r="C611" s="201" t="s">
        <v>5115</v>
      </c>
      <c r="D611" s="195" t="s">
        <v>99</v>
      </c>
      <c r="E611" s="196">
        <v>1</v>
      </c>
      <c r="F611" s="6"/>
      <c r="G611" s="198">
        <f t="shared" si="11"/>
        <v>0</v>
      </c>
    </row>
    <row r="612" spans="1:7" ht="23.25" x14ac:dyDescent="0.35">
      <c r="A612" s="238" t="str">
        <f>CONCATENATE($A$14,".",TEXT(COUNTA(A$15:A611)-COUNTIF(A$15:A611,"*.")-COUNTIF(A$15:A611,"*)")+1,0))</f>
        <v>5.532</v>
      </c>
      <c r="B612" s="200" t="s">
        <v>2407</v>
      </c>
      <c r="C612" s="201" t="s">
        <v>5116</v>
      </c>
      <c r="D612" s="195" t="s">
        <v>99</v>
      </c>
      <c r="E612" s="196">
        <v>1</v>
      </c>
      <c r="F612" s="6"/>
      <c r="G612" s="198">
        <f t="shared" si="11"/>
        <v>0</v>
      </c>
    </row>
    <row r="613" spans="1:7" ht="23.25" x14ac:dyDescent="0.35">
      <c r="A613" s="238" t="str">
        <f>CONCATENATE($A$14,".",TEXT(COUNTA(A$15:A612)-COUNTIF(A$15:A612,"*.")-COUNTIF(A$15:A612,"*)")+1,0))</f>
        <v>5.533</v>
      </c>
      <c r="B613" s="200" t="s">
        <v>2408</v>
      </c>
      <c r="C613" s="201" t="s">
        <v>5117</v>
      </c>
      <c r="D613" s="195" t="s">
        <v>99</v>
      </c>
      <c r="E613" s="196">
        <v>1</v>
      </c>
      <c r="F613" s="6"/>
      <c r="G613" s="198">
        <f t="shared" si="11"/>
        <v>0</v>
      </c>
    </row>
    <row r="614" spans="1:7" ht="23.25" x14ac:dyDescent="0.35">
      <c r="A614" s="238" t="str">
        <f>CONCATENATE($A$14,".",TEXT(COUNTA(A$15:A613)-COUNTIF(A$15:A613,"*.")-COUNTIF(A$15:A613,"*)")+1,0))</f>
        <v>5.534</v>
      </c>
      <c r="B614" s="200" t="s">
        <v>2409</v>
      </c>
      <c r="C614" s="201" t="s">
        <v>5118</v>
      </c>
      <c r="D614" s="195" t="s">
        <v>99</v>
      </c>
      <c r="E614" s="196">
        <v>1</v>
      </c>
      <c r="F614" s="6"/>
      <c r="G614" s="198">
        <f t="shared" si="11"/>
        <v>0</v>
      </c>
    </row>
    <row r="615" spans="1:7" ht="23.25" x14ac:dyDescent="0.35">
      <c r="A615" s="238" t="str">
        <f>CONCATENATE($A$14,".",TEXT(COUNTA(A$15:A614)-COUNTIF(A$15:A614,"*.")-COUNTIF(A$15:A614,"*)")+1,0))</f>
        <v>5.535</v>
      </c>
      <c r="B615" s="200" t="s">
        <v>2410</v>
      </c>
      <c r="C615" s="201" t="s">
        <v>5119</v>
      </c>
      <c r="D615" s="195" t="s">
        <v>99</v>
      </c>
      <c r="E615" s="196">
        <v>1</v>
      </c>
      <c r="F615" s="6"/>
      <c r="G615" s="198">
        <f t="shared" si="11"/>
        <v>0</v>
      </c>
    </row>
    <row r="616" spans="1:7" ht="23.25" x14ac:dyDescent="0.35">
      <c r="A616" s="238" t="str">
        <f>CONCATENATE($A$14,".",TEXT(COUNTA(A$15:A615)-COUNTIF(A$15:A615,"*.")-COUNTIF(A$15:A615,"*)")+1,0))</f>
        <v>5.536</v>
      </c>
      <c r="B616" s="200" t="s">
        <v>2411</v>
      </c>
      <c r="C616" s="201" t="s">
        <v>5120</v>
      </c>
      <c r="D616" s="195" t="s">
        <v>99</v>
      </c>
      <c r="E616" s="196">
        <v>1</v>
      </c>
      <c r="F616" s="6"/>
      <c r="G616" s="198">
        <f t="shared" si="11"/>
        <v>0</v>
      </c>
    </row>
    <row r="617" spans="1:7" ht="23.25" x14ac:dyDescent="0.35">
      <c r="A617" s="238" t="str">
        <f>CONCATENATE($A$14,".",TEXT(COUNTA(A$15:A616)-COUNTIF(A$15:A616,"*.")-COUNTIF(A$15:A616,"*)")+1,0))</f>
        <v>5.537</v>
      </c>
      <c r="B617" s="200" t="s">
        <v>2412</v>
      </c>
      <c r="C617" s="201" t="s">
        <v>5121</v>
      </c>
      <c r="D617" s="195" t="s">
        <v>99</v>
      </c>
      <c r="E617" s="196">
        <v>1</v>
      </c>
      <c r="F617" s="6"/>
      <c r="G617" s="198">
        <f t="shared" si="11"/>
        <v>0</v>
      </c>
    </row>
    <row r="618" spans="1:7" ht="23.25" x14ac:dyDescent="0.35">
      <c r="A618" s="238" t="str">
        <f>CONCATENATE($A$14,".",TEXT(COUNTA(A$15:A617)-COUNTIF(A$15:A617,"*.")-COUNTIF(A$15:A617,"*)")+1,0))</f>
        <v>5.538</v>
      </c>
      <c r="B618" s="200" t="s">
        <v>2413</v>
      </c>
      <c r="C618" s="201" t="s">
        <v>5122</v>
      </c>
      <c r="D618" s="195" t="s">
        <v>99</v>
      </c>
      <c r="E618" s="196">
        <v>1</v>
      </c>
      <c r="F618" s="6"/>
      <c r="G618" s="198">
        <f t="shared" si="11"/>
        <v>0</v>
      </c>
    </row>
    <row r="619" spans="1:7" ht="23.25" x14ac:dyDescent="0.35">
      <c r="A619" s="238" t="str">
        <f>CONCATENATE($A$14,".",TEXT(COUNTA(A$15:A618)-COUNTIF(A$15:A618,"*.")-COUNTIF(A$15:A618,"*)")+1,0))</f>
        <v>5.539</v>
      </c>
      <c r="B619" s="200" t="s">
        <v>2414</v>
      </c>
      <c r="C619" s="201" t="s">
        <v>5123</v>
      </c>
      <c r="D619" s="195" t="s">
        <v>99</v>
      </c>
      <c r="E619" s="196">
        <v>1</v>
      </c>
      <c r="F619" s="6"/>
      <c r="G619" s="198">
        <f t="shared" si="11"/>
        <v>0</v>
      </c>
    </row>
    <row r="620" spans="1:7" ht="23.25" x14ac:dyDescent="0.35">
      <c r="A620" s="238" t="str">
        <f>CONCATENATE($A$14,".",TEXT(COUNTA(A$15:A619)-COUNTIF(A$15:A619,"*.")-COUNTIF(A$15:A619,"*)")+1,0))</f>
        <v>5.540</v>
      </c>
      <c r="B620" s="200" t="s">
        <v>2415</v>
      </c>
      <c r="C620" s="201" t="s">
        <v>5124</v>
      </c>
      <c r="D620" s="195" t="s">
        <v>99</v>
      </c>
      <c r="E620" s="196">
        <v>1</v>
      </c>
      <c r="F620" s="6"/>
      <c r="G620" s="198">
        <f t="shared" si="11"/>
        <v>0</v>
      </c>
    </row>
    <row r="621" spans="1:7" ht="23.25" x14ac:dyDescent="0.35">
      <c r="A621" s="238" t="str">
        <f>CONCATENATE($A$14,".",TEXT(COUNTA(A$15:A620)-COUNTIF(A$15:A620,"*.")-COUNTIF(A$15:A620,"*)")+1,0))</f>
        <v>5.541</v>
      </c>
      <c r="B621" s="200" t="s">
        <v>2416</v>
      </c>
      <c r="C621" s="201" t="s">
        <v>5125</v>
      </c>
      <c r="D621" s="195" t="s">
        <v>99</v>
      </c>
      <c r="E621" s="196">
        <v>1</v>
      </c>
      <c r="F621" s="6"/>
      <c r="G621" s="198">
        <f t="shared" si="11"/>
        <v>0</v>
      </c>
    </row>
    <row r="622" spans="1:7" ht="23.25" x14ac:dyDescent="0.35">
      <c r="A622" s="238" t="str">
        <f>CONCATENATE($A$14,".",TEXT(COUNTA(A$15:A621)-COUNTIF(A$15:A621,"*.")-COUNTIF(A$15:A621,"*)")+1,0))</f>
        <v>5.542</v>
      </c>
      <c r="B622" s="200" t="s">
        <v>2417</v>
      </c>
      <c r="C622" s="201" t="s">
        <v>5126</v>
      </c>
      <c r="D622" s="195" t="s">
        <v>99</v>
      </c>
      <c r="E622" s="196">
        <v>1</v>
      </c>
      <c r="F622" s="6"/>
      <c r="G622" s="198">
        <f t="shared" si="11"/>
        <v>0</v>
      </c>
    </row>
    <row r="623" spans="1:7" ht="23.25" x14ac:dyDescent="0.35">
      <c r="A623" s="238" t="str">
        <f>CONCATENATE($A$14,".",TEXT(COUNTA(A$15:A622)-COUNTIF(A$15:A622,"*.")-COUNTIF(A$15:A622,"*)")+1,0))</f>
        <v>5.543</v>
      </c>
      <c r="B623" s="200" t="s">
        <v>2418</v>
      </c>
      <c r="C623" s="201" t="s">
        <v>5127</v>
      </c>
      <c r="D623" s="195" t="s">
        <v>99</v>
      </c>
      <c r="E623" s="196">
        <v>1</v>
      </c>
      <c r="F623" s="6"/>
      <c r="G623" s="198">
        <f t="shared" si="11"/>
        <v>0</v>
      </c>
    </row>
    <row r="624" spans="1:7" ht="23.25" x14ac:dyDescent="0.35">
      <c r="A624" s="238" t="str">
        <f>CONCATENATE($A$14,".",TEXT(COUNTA(A$15:A623)-COUNTIF(A$15:A623,"*.")-COUNTIF(A$15:A623,"*)")+1,0))</f>
        <v>5.544</v>
      </c>
      <c r="B624" s="200" t="s">
        <v>2419</v>
      </c>
      <c r="C624" s="201" t="s">
        <v>5128</v>
      </c>
      <c r="D624" s="195" t="s">
        <v>99</v>
      </c>
      <c r="E624" s="196">
        <v>1</v>
      </c>
      <c r="F624" s="6"/>
      <c r="G624" s="198">
        <f t="shared" si="11"/>
        <v>0</v>
      </c>
    </row>
    <row r="625" spans="1:7" ht="23.25" x14ac:dyDescent="0.35">
      <c r="A625" s="238" t="str">
        <f>CONCATENATE($A$14,".",TEXT(COUNTA(A$15:A624)-COUNTIF(A$15:A624,"*.")-COUNTIF(A$15:A624,"*)")+1,0))</f>
        <v>5.545</v>
      </c>
      <c r="B625" s="200" t="s">
        <v>2420</v>
      </c>
      <c r="C625" s="201" t="s">
        <v>5129</v>
      </c>
      <c r="D625" s="195" t="s">
        <v>99</v>
      </c>
      <c r="E625" s="196">
        <v>1</v>
      </c>
      <c r="F625" s="6"/>
      <c r="G625" s="198">
        <f t="shared" si="11"/>
        <v>0</v>
      </c>
    </row>
    <row r="626" spans="1:7" ht="23.25" x14ac:dyDescent="0.35">
      <c r="A626" s="238" t="str">
        <f>CONCATENATE($A$14,".",TEXT(COUNTA(A$15:A625)-COUNTIF(A$15:A625,"*.")-COUNTIF(A$15:A625,"*)")+1,0))</f>
        <v>5.546</v>
      </c>
      <c r="B626" s="200" t="s">
        <v>2421</v>
      </c>
      <c r="C626" s="201" t="s">
        <v>5130</v>
      </c>
      <c r="D626" s="195" t="s">
        <v>99</v>
      </c>
      <c r="E626" s="196">
        <v>1</v>
      </c>
      <c r="F626" s="6"/>
      <c r="G626" s="198">
        <f t="shared" si="11"/>
        <v>0</v>
      </c>
    </row>
    <row r="627" spans="1:7" ht="23.25" x14ac:dyDescent="0.35">
      <c r="A627" s="238" t="str">
        <f>CONCATENATE($A$14,".",TEXT(COUNTA(A$15:A626)-COUNTIF(A$15:A626,"*.")-COUNTIF(A$15:A626,"*)")+1,0))</f>
        <v>5.547</v>
      </c>
      <c r="B627" s="200" t="s">
        <v>2422</v>
      </c>
      <c r="C627" s="201" t="s">
        <v>5131</v>
      </c>
      <c r="D627" s="195" t="s">
        <v>99</v>
      </c>
      <c r="E627" s="196">
        <v>1</v>
      </c>
      <c r="F627" s="6"/>
      <c r="G627" s="198">
        <f t="shared" si="11"/>
        <v>0</v>
      </c>
    </row>
    <row r="628" spans="1:7" ht="23.25" x14ac:dyDescent="0.35">
      <c r="A628" s="238" t="str">
        <f>CONCATENATE($A$14,".",TEXT(COUNTA(A$15:A627)-COUNTIF(A$15:A627,"*.")-COUNTIF(A$15:A627,"*)")+1,0))</f>
        <v>5.548</v>
      </c>
      <c r="B628" s="200" t="s">
        <v>2423</v>
      </c>
      <c r="C628" s="201" t="s">
        <v>5132</v>
      </c>
      <c r="D628" s="195" t="s">
        <v>99</v>
      </c>
      <c r="E628" s="196">
        <v>1</v>
      </c>
      <c r="F628" s="6"/>
      <c r="G628" s="198">
        <f t="shared" si="11"/>
        <v>0</v>
      </c>
    </row>
    <row r="629" spans="1:7" ht="23.25" x14ac:dyDescent="0.35">
      <c r="A629" s="238" t="str">
        <f>CONCATENATE($A$14,".",TEXT(COUNTA(A$15:A628)-COUNTIF(A$15:A628,"*.")-COUNTIF(A$15:A628,"*)")+1,0))</f>
        <v>5.549</v>
      </c>
      <c r="B629" s="200" t="s">
        <v>2424</v>
      </c>
      <c r="C629" s="201" t="s">
        <v>5133</v>
      </c>
      <c r="D629" s="195" t="s">
        <v>99</v>
      </c>
      <c r="E629" s="196">
        <v>1</v>
      </c>
      <c r="F629" s="6"/>
      <c r="G629" s="198">
        <f t="shared" si="11"/>
        <v>0</v>
      </c>
    </row>
    <row r="630" spans="1:7" ht="23.25" x14ac:dyDescent="0.35">
      <c r="A630" s="238" t="str">
        <f>CONCATENATE($A$14,".",TEXT(COUNTA(A$15:A629)-COUNTIF(A$15:A629,"*.")-COUNTIF(A$15:A629,"*)")+1,0))</f>
        <v>5.550</v>
      </c>
      <c r="B630" s="200" t="s">
        <v>2425</v>
      </c>
      <c r="C630" s="201" t="s">
        <v>5134</v>
      </c>
      <c r="D630" s="195" t="s">
        <v>99</v>
      </c>
      <c r="E630" s="196">
        <v>1</v>
      </c>
      <c r="F630" s="6"/>
      <c r="G630" s="198">
        <f t="shared" si="11"/>
        <v>0</v>
      </c>
    </row>
    <row r="631" spans="1:7" ht="23.25" x14ac:dyDescent="0.35">
      <c r="A631" s="238" t="str">
        <f>CONCATENATE($A$14,".",TEXT(COUNTA(A$15:A630)-COUNTIF(A$15:A630,"*.")-COUNTIF(A$15:A630,"*)")+1,0))</f>
        <v>5.551</v>
      </c>
      <c r="B631" s="200" t="s">
        <v>2426</v>
      </c>
      <c r="C631" s="201" t="s">
        <v>5135</v>
      </c>
      <c r="D631" s="195" t="s">
        <v>99</v>
      </c>
      <c r="E631" s="196">
        <v>1</v>
      </c>
      <c r="F631" s="6"/>
      <c r="G631" s="198">
        <f t="shared" si="11"/>
        <v>0</v>
      </c>
    </row>
    <row r="632" spans="1:7" ht="23.25" x14ac:dyDescent="0.35">
      <c r="A632" s="238" t="str">
        <f>CONCATENATE($A$14,".",TEXT(COUNTA(A$15:A631)-COUNTIF(A$15:A631,"*.")-COUNTIF(A$15:A631,"*)")+1,0))</f>
        <v>5.552</v>
      </c>
      <c r="B632" s="200" t="s">
        <v>2427</v>
      </c>
      <c r="C632" s="201" t="s">
        <v>5136</v>
      </c>
      <c r="D632" s="195" t="s">
        <v>99</v>
      </c>
      <c r="E632" s="196">
        <v>1</v>
      </c>
      <c r="F632" s="6"/>
      <c r="G632" s="198">
        <f t="shared" si="11"/>
        <v>0</v>
      </c>
    </row>
    <row r="633" spans="1:7" ht="23.25" x14ac:dyDescent="0.35">
      <c r="A633" s="238" t="str">
        <f>CONCATENATE($A$14,".",TEXT(COUNTA(A$15:A632)-COUNTIF(A$15:A632,"*.")-COUNTIF(A$15:A632,"*)")+1,0))</f>
        <v>5.553</v>
      </c>
      <c r="B633" s="200" t="s">
        <v>2428</v>
      </c>
      <c r="C633" s="201" t="s">
        <v>5137</v>
      </c>
      <c r="D633" s="195" t="s">
        <v>99</v>
      </c>
      <c r="E633" s="196">
        <v>1</v>
      </c>
      <c r="F633" s="6"/>
      <c r="G633" s="198">
        <f t="shared" si="11"/>
        <v>0</v>
      </c>
    </row>
    <row r="634" spans="1:7" ht="23.25" x14ac:dyDescent="0.35">
      <c r="A634" s="238" t="str">
        <f>CONCATENATE($A$14,".",TEXT(COUNTA(A$15:A633)-COUNTIF(A$15:A633,"*.")-COUNTIF(A$15:A633,"*)")+1,0))</f>
        <v>5.554</v>
      </c>
      <c r="B634" s="200" t="s">
        <v>2429</v>
      </c>
      <c r="C634" s="201" t="s">
        <v>5138</v>
      </c>
      <c r="D634" s="195" t="s">
        <v>99</v>
      </c>
      <c r="E634" s="196">
        <v>1</v>
      </c>
      <c r="F634" s="6"/>
      <c r="G634" s="198">
        <f t="shared" si="11"/>
        <v>0</v>
      </c>
    </row>
    <row r="635" spans="1:7" ht="23.25" x14ac:dyDescent="0.35">
      <c r="A635" s="238" t="str">
        <f>CONCATENATE($A$14,".",TEXT(COUNTA(A$15:A634)-COUNTIF(A$15:A634,"*.")-COUNTIF(A$15:A634,"*)")+1,0))</f>
        <v>5.555</v>
      </c>
      <c r="B635" s="200" t="s">
        <v>2430</v>
      </c>
      <c r="C635" s="201" t="s">
        <v>5139</v>
      </c>
      <c r="D635" s="195" t="s">
        <v>99</v>
      </c>
      <c r="E635" s="196">
        <v>1</v>
      </c>
      <c r="F635" s="6"/>
      <c r="G635" s="198">
        <f t="shared" si="11"/>
        <v>0</v>
      </c>
    </row>
    <row r="636" spans="1:7" ht="23.25" x14ac:dyDescent="0.35">
      <c r="A636" s="238" t="str">
        <f>CONCATENATE($A$14,".",TEXT(COUNTA(A$15:A635)-COUNTIF(A$15:A635,"*.")-COUNTIF(A$15:A635,"*)")+1,0))</f>
        <v>5.556</v>
      </c>
      <c r="B636" s="200" t="s">
        <v>2431</v>
      </c>
      <c r="C636" s="201" t="s">
        <v>5140</v>
      </c>
      <c r="D636" s="195" t="s">
        <v>99</v>
      </c>
      <c r="E636" s="196">
        <v>1</v>
      </c>
      <c r="F636" s="6"/>
      <c r="G636" s="198">
        <f t="shared" si="11"/>
        <v>0</v>
      </c>
    </row>
    <row r="637" spans="1:7" ht="23.25" x14ac:dyDescent="0.35">
      <c r="A637" s="238" t="str">
        <f>CONCATENATE($A$14,".",TEXT(COUNTA(A$15:A636)-COUNTIF(A$15:A636,"*.")-COUNTIF(A$15:A636,"*)")+1,0))</f>
        <v>5.557</v>
      </c>
      <c r="B637" s="200" t="s">
        <v>2432</v>
      </c>
      <c r="C637" s="201" t="s">
        <v>5141</v>
      </c>
      <c r="D637" s="195" t="s">
        <v>99</v>
      </c>
      <c r="E637" s="196">
        <v>1</v>
      </c>
      <c r="F637" s="6"/>
      <c r="G637" s="198">
        <f t="shared" si="11"/>
        <v>0</v>
      </c>
    </row>
    <row r="638" spans="1:7" ht="23.25" x14ac:dyDescent="0.35">
      <c r="A638" s="238" t="str">
        <f>CONCATENATE($A$14,".",TEXT(COUNTA(A$15:A637)-COUNTIF(A$15:A637,"*.")-COUNTIF(A$15:A637,"*)")+1,0))</f>
        <v>5.558</v>
      </c>
      <c r="B638" s="200" t="s">
        <v>2433</v>
      </c>
      <c r="C638" s="201" t="s">
        <v>5142</v>
      </c>
      <c r="D638" s="195" t="s">
        <v>99</v>
      </c>
      <c r="E638" s="196">
        <v>1</v>
      </c>
      <c r="F638" s="6"/>
      <c r="G638" s="198">
        <f t="shared" si="11"/>
        <v>0</v>
      </c>
    </row>
    <row r="639" spans="1:7" ht="23.25" x14ac:dyDescent="0.35">
      <c r="A639" s="238" t="str">
        <f>CONCATENATE($A$14,".",TEXT(COUNTA(A$15:A638)-COUNTIF(A$15:A638,"*.")-COUNTIF(A$15:A638,"*)")+1,0))</f>
        <v>5.559</v>
      </c>
      <c r="B639" s="200" t="s">
        <v>2434</v>
      </c>
      <c r="C639" s="201" t="s">
        <v>5143</v>
      </c>
      <c r="D639" s="195" t="s">
        <v>99</v>
      </c>
      <c r="E639" s="196">
        <v>1</v>
      </c>
      <c r="F639" s="6"/>
      <c r="G639" s="198">
        <f t="shared" si="11"/>
        <v>0</v>
      </c>
    </row>
    <row r="640" spans="1:7" ht="23.25" x14ac:dyDescent="0.35">
      <c r="A640" s="238" t="str">
        <f>CONCATENATE($A$14,".",TEXT(COUNTA(A$15:A639)-COUNTIF(A$15:A639,"*.")-COUNTIF(A$15:A639,"*)")+1,0))</f>
        <v>5.560</v>
      </c>
      <c r="B640" s="200" t="s">
        <v>2435</v>
      </c>
      <c r="C640" s="201" t="s">
        <v>5144</v>
      </c>
      <c r="D640" s="195" t="s">
        <v>99</v>
      </c>
      <c r="E640" s="196">
        <v>1</v>
      </c>
      <c r="F640" s="6"/>
      <c r="G640" s="198">
        <f t="shared" si="11"/>
        <v>0</v>
      </c>
    </row>
    <row r="641" spans="1:7" ht="23.25" x14ac:dyDescent="0.35">
      <c r="A641" s="238" t="str">
        <f>CONCATENATE($A$14,".",TEXT(COUNTA(A$15:A640)-COUNTIF(A$15:A640,"*.")-COUNTIF(A$15:A640,"*)")+1,0))</f>
        <v>5.561</v>
      </c>
      <c r="B641" s="200" t="s">
        <v>2436</v>
      </c>
      <c r="C641" s="201" t="s">
        <v>5145</v>
      </c>
      <c r="D641" s="195" t="s">
        <v>99</v>
      </c>
      <c r="E641" s="196">
        <v>1</v>
      </c>
      <c r="F641" s="6"/>
      <c r="G641" s="198">
        <f t="shared" si="11"/>
        <v>0</v>
      </c>
    </row>
    <row r="642" spans="1:7" ht="23.25" x14ac:dyDescent="0.35">
      <c r="A642" s="238" t="str">
        <f>CONCATENATE($A$14,".",TEXT(COUNTA(A$15:A641)-COUNTIF(A$15:A641,"*.")-COUNTIF(A$15:A641,"*)")+1,0))</f>
        <v>5.562</v>
      </c>
      <c r="B642" s="200" t="s">
        <v>2437</v>
      </c>
      <c r="C642" s="201" t="s">
        <v>5146</v>
      </c>
      <c r="D642" s="195" t="s">
        <v>99</v>
      </c>
      <c r="E642" s="196">
        <v>1</v>
      </c>
      <c r="F642" s="6"/>
      <c r="G642" s="198">
        <f t="shared" si="11"/>
        <v>0</v>
      </c>
    </row>
    <row r="643" spans="1:7" ht="23.25" x14ac:dyDescent="0.35">
      <c r="A643" s="238" t="str">
        <f>CONCATENATE($A$14,".",TEXT(COUNTA(A$15:A642)-COUNTIF(A$15:A642,"*.")-COUNTIF(A$15:A642,"*)")+1,0))</f>
        <v>5.563</v>
      </c>
      <c r="B643" s="200" t="s">
        <v>2438</v>
      </c>
      <c r="C643" s="201" t="s">
        <v>5147</v>
      </c>
      <c r="D643" s="195" t="s">
        <v>99</v>
      </c>
      <c r="E643" s="196">
        <v>1</v>
      </c>
      <c r="F643" s="6"/>
      <c r="G643" s="198">
        <f t="shared" si="11"/>
        <v>0</v>
      </c>
    </row>
    <row r="644" spans="1:7" ht="23.25" x14ac:dyDescent="0.35">
      <c r="A644" s="238" t="str">
        <f>CONCATENATE($A$14,".",TEXT(COUNTA(A$15:A643)-COUNTIF(A$15:A643,"*.")-COUNTIF(A$15:A643,"*)")+1,0))</f>
        <v>5.564</v>
      </c>
      <c r="B644" s="200" t="s">
        <v>2439</v>
      </c>
      <c r="C644" s="201" t="s">
        <v>5148</v>
      </c>
      <c r="D644" s="195" t="s">
        <v>99</v>
      </c>
      <c r="E644" s="196">
        <v>1</v>
      </c>
      <c r="F644" s="6"/>
      <c r="G644" s="198">
        <f t="shared" si="11"/>
        <v>0</v>
      </c>
    </row>
    <row r="645" spans="1:7" ht="23.25" x14ac:dyDescent="0.35">
      <c r="A645" s="238" t="str">
        <f>CONCATENATE($A$14,".",TEXT(COUNTA(A$15:A644)-COUNTIF(A$15:A644,"*.")-COUNTIF(A$15:A644,"*)")+1,0))</f>
        <v>5.565</v>
      </c>
      <c r="B645" s="200" t="s">
        <v>2440</v>
      </c>
      <c r="C645" s="201" t="s">
        <v>5149</v>
      </c>
      <c r="D645" s="195" t="s">
        <v>99</v>
      </c>
      <c r="E645" s="196">
        <v>1</v>
      </c>
      <c r="F645" s="6"/>
      <c r="G645" s="198">
        <f t="shared" si="11"/>
        <v>0</v>
      </c>
    </row>
    <row r="646" spans="1:7" ht="23.25" x14ac:dyDescent="0.35">
      <c r="A646" s="238" t="str">
        <f>CONCATENATE($A$14,".",TEXT(COUNTA(A$15:A645)-COUNTIF(A$15:A645,"*.")-COUNTIF(A$15:A645,"*)")+1,0))</f>
        <v>5.566</v>
      </c>
      <c r="B646" s="200" t="s">
        <v>2441</v>
      </c>
      <c r="C646" s="201" t="s">
        <v>5150</v>
      </c>
      <c r="D646" s="195" t="s">
        <v>99</v>
      </c>
      <c r="E646" s="196">
        <v>1</v>
      </c>
      <c r="F646" s="6"/>
      <c r="G646" s="198">
        <f t="shared" si="11"/>
        <v>0</v>
      </c>
    </row>
    <row r="647" spans="1:7" ht="23.25" x14ac:dyDescent="0.35">
      <c r="A647" s="238" t="str">
        <f>CONCATENATE($A$14,".",TEXT(COUNTA(A$15:A646)-COUNTIF(A$15:A646,"*.")-COUNTIF(A$15:A646,"*)")+1,0))</f>
        <v>5.567</v>
      </c>
      <c r="B647" s="200" t="s">
        <v>2442</v>
      </c>
      <c r="C647" s="201" t="s">
        <v>5151</v>
      </c>
      <c r="D647" s="195" t="s">
        <v>99</v>
      </c>
      <c r="E647" s="196">
        <v>1</v>
      </c>
      <c r="F647" s="6"/>
      <c r="G647" s="198">
        <f t="shared" si="11"/>
        <v>0</v>
      </c>
    </row>
    <row r="648" spans="1:7" ht="23.25" x14ac:dyDescent="0.35">
      <c r="A648" s="238" t="str">
        <f>CONCATENATE($A$14,".",TEXT(COUNTA(A$15:A647)-COUNTIF(A$15:A647,"*.")-COUNTIF(A$15:A647,"*)")+1,0))</f>
        <v>5.568</v>
      </c>
      <c r="B648" s="200" t="s">
        <v>2443</v>
      </c>
      <c r="C648" s="201" t="s">
        <v>5152</v>
      </c>
      <c r="D648" s="195" t="s">
        <v>99</v>
      </c>
      <c r="E648" s="196">
        <v>1</v>
      </c>
      <c r="F648" s="6"/>
      <c r="G648" s="198">
        <f t="shared" si="11"/>
        <v>0</v>
      </c>
    </row>
    <row r="649" spans="1:7" ht="23.25" x14ac:dyDescent="0.35">
      <c r="A649" s="238" t="str">
        <f>CONCATENATE($A$14,".",TEXT(COUNTA(A$15:A648)-COUNTIF(A$15:A648,"*.")-COUNTIF(A$15:A648,"*)")+1,0))</f>
        <v>5.569</v>
      </c>
      <c r="B649" s="200" t="s">
        <v>2444</v>
      </c>
      <c r="C649" s="201" t="s">
        <v>5153</v>
      </c>
      <c r="D649" s="195" t="s">
        <v>99</v>
      </c>
      <c r="E649" s="196">
        <v>1</v>
      </c>
      <c r="F649" s="6"/>
      <c r="G649" s="198">
        <f t="shared" si="11"/>
        <v>0</v>
      </c>
    </row>
    <row r="650" spans="1:7" ht="23.25" x14ac:dyDescent="0.35">
      <c r="A650" s="238" t="str">
        <f>CONCATENATE($A$14,".",TEXT(COUNTA(A$15:A649)-COUNTIF(A$15:A649,"*.")-COUNTIF(A$15:A649,"*)")+1,0))</f>
        <v>5.570</v>
      </c>
      <c r="B650" s="200" t="s">
        <v>2445</v>
      </c>
      <c r="C650" s="201" t="s">
        <v>5154</v>
      </c>
      <c r="D650" s="195" t="s">
        <v>99</v>
      </c>
      <c r="E650" s="196">
        <v>1</v>
      </c>
      <c r="F650" s="6"/>
      <c r="G650" s="198">
        <f t="shared" si="11"/>
        <v>0</v>
      </c>
    </row>
    <row r="651" spans="1:7" ht="23.25" x14ac:dyDescent="0.35">
      <c r="A651" s="238" t="str">
        <f>CONCATENATE($A$14,".",TEXT(COUNTA(A$15:A650)-COUNTIF(A$15:A650,"*.")-COUNTIF(A$15:A650,"*)")+1,0))</f>
        <v>5.571</v>
      </c>
      <c r="B651" s="200" t="s">
        <v>2446</v>
      </c>
      <c r="C651" s="201" t="s">
        <v>5155</v>
      </c>
      <c r="D651" s="195" t="s">
        <v>99</v>
      </c>
      <c r="E651" s="196">
        <v>1</v>
      </c>
      <c r="F651" s="6"/>
      <c r="G651" s="198">
        <f t="shared" si="11"/>
        <v>0</v>
      </c>
    </row>
    <row r="652" spans="1:7" ht="23.25" x14ac:dyDescent="0.35">
      <c r="A652" s="238" t="str">
        <f>CONCATENATE($A$14,".",TEXT(COUNTA(A$15:A651)-COUNTIF(A$15:A651,"*.")-COUNTIF(A$15:A651,"*)")+1,0))</f>
        <v>5.572</v>
      </c>
      <c r="B652" s="200" t="s">
        <v>2447</v>
      </c>
      <c r="C652" s="201" t="s">
        <v>5156</v>
      </c>
      <c r="D652" s="195" t="s">
        <v>99</v>
      </c>
      <c r="E652" s="196">
        <v>1</v>
      </c>
      <c r="F652" s="6"/>
      <c r="G652" s="198">
        <f t="shared" si="11"/>
        <v>0</v>
      </c>
    </row>
    <row r="653" spans="1:7" ht="23.25" x14ac:dyDescent="0.35">
      <c r="A653" s="238" t="str">
        <f>CONCATENATE($A$14,".",TEXT(COUNTA(A$15:A652)-COUNTIF(A$15:A652,"*.")-COUNTIF(A$15:A652,"*)")+1,0))</f>
        <v>5.573</v>
      </c>
      <c r="B653" s="200" t="s">
        <v>2448</v>
      </c>
      <c r="C653" s="201" t="s">
        <v>5157</v>
      </c>
      <c r="D653" s="195" t="s">
        <v>99</v>
      </c>
      <c r="E653" s="196">
        <v>1</v>
      </c>
      <c r="F653" s="6"/>
      <c r="G653" s="198">
        <f t="shared" si="11"/>
        <v>0</v>
      </c>
    </row>
    <row r="654" spans="1:7" ht="23.25" x14ac:dyDescent="0.35">
      <c r="A654" s="238" t="str">
        <f>CONCATENATE($A$14,".",TEXT(COUNTA(A$15:A653)-COUNTIF(A$15:A653,"*.")-COUNTIF(A$15:A653,"*)")+1,0))</f>
        <v>5.574</v>
      </c>
      <c r="B654" s="200" t="s">
        <v>2449</v>
      </c>
      <c r="C654" s="201" t="s">
        <v>5158</v>
      </c>
      <c r="D654" s="195" t="s">
        <v>99</v>
      </c>
      <c r="E654" s="196">
        <v>1</v>
      </c>
      <c r="F654" s="6"/>
      <c r="G654" s="198">
        <f t="shared" si="11"/>
        <v>0</v>
      </c>
    </row>
    <row r="655" spans="1:7" ht="23.25" x14ac:dyDescent="0.35">
      <c r="A655" s="238" t="str">
        <f>CONCATENATE($A$14,".",TEXT(COUNTA(A$15:A654)-COUNTIF(A$15:A654,"*.")-COUNTIF(A$15:A654,"*)")+1,0))</f>
        <v>5.575</v>
      </c>
      <c r="B655" s="200" t="s">
        <v>2450</v>
      </c>
      <c r="C655" s="201" t="s">
        <v>5159</v>
      </c>
      <c r="D655" s="195" t="s">
        <v>99</v>
      </c>
      <c r="E655" s="196">
        <v>1</v>
      </c>
      <c r="F655" s="6"/>
      <c r="G655" s="198">
        <f t="shared" si="11"/>
        <v>0</v>
      </c>
    </row>
    <row r="656" spans="1:7" ht="23.25" x14ac:dyDescent="0.35">
      <c r="A656" s="238" t="str">
        <f>CONCATENATE($A$14,".",TEXT(COUNTA(A$15:A655)-COUNTIF(A$15:A655,"*.")-COUNTIF(A$15:A655,"*)")+1,0))</f>
        <v>5.576</v>
      </c>
      <c r="B656" s="200" t="s">
        <v>2450</v>
      </c>
      <c r="C656" s="201" t="s">
        <v>5159</v>
      </c>
      <c r="D656" s="195" t="s">
        <v>99</v>
      </c>
      <c r="E656" s="196">
        <v>1</v>
      </c>
      <c r="F656" s="6"/>
      <c r="G656" s="198">
        <f t="shared" ref="G656:G718" si="12">ROUND(E656*F656,2)</f>
        <v>0</v>
      </c>
    </row>
    <row r="657" spans="1:7" ht="23.25" x14ac:dyDescent="0.35">
      <c r="A657" s="238" t="str">
        <f>CONCATENATE($A$14,".",TEXT(COUNTA(A$15:A656)-COUNTIF(A$15:A656,"*.")-COUNTIF(A$15:A656,"*)")+1,0))</f>
        <v>5.577</v>
      </c>
      <c r="B657" s="200" t="s">
        <v>2451</v>
      </c>
      <c r="C657" s="201" t="s">
        <v>5160</v>
      </c>
      <c r="D657" s="195" t="s">
        <v>99</v>
      </c>
      <c r="E657" s="196">
        <v>1</v>
      </c>
      <c r="F657" s="6"/>
      <c r="G657" s="198">
        <f t="shared" si="12"/>
        <v>0</v>
      </c>
    </row>
    <row r="658" spans="1:7" ht="23.25" x14ac:dyDescent="0.35">
      <c r="A658" s="238" t="str">
        <f>CONCATENATE($A$14,".",TEXT(COUNTA(A$15:A657)-COUNTIF(A$15:A657,"*.")-COUNTIF(A$15:A657,"*)")+1,0))</f>
        <v>5.578</v>
      </c>
      <c r="B658" s="200" t="s">
        <v>2452</v>
      </c>
      <c r="C658" s="201" t="s">
        <v>5161</v>
      </c>
      <c r="D658" s="195" t="s">
        <v>99</v>
      </c>
      <c r="E658" s="196">
        <v>1</v>
      </c>
      <c r="F658" s="6"/>
      <c r="G658" s="198">
        <f t="shared" si="12"/>
        <v>0</v>
      </c>
    </row>
    <row r="659" spans="1:7" ht="23.25" x14ac:dyDescent="0.35">
      <c r="A659" s="238" t="str">
        <f>CONCATENATE($A$14,".",TEXT(COUNTA(A$15:A658)-COUNTIF(A$15:A658,"*.")-COUNTIF(A$15:A658,"*)")+1,0))</f>
        <v>5.579</v>
      </c>
      <c r="B659" s="200" t="s">
        <v>2452</v>
      </c>
      <c r="C659" s="201" t="s">
        <v>5161</v>
      </c>
      <c r="D659" s="195" t="s">
        <v>99</v>
      </c>
      <c r="E659" s="196">
        <v>1</v>
      </c>
      <c r="F659" s="6"/>
      <c r="G659" s="198">
        <f t="shared" si="12"/>
        <v>0</v>
      </c>
    </row>
    <row r="660" spans="1:7" ht="23.25" x14ac:dyDescent="0.35">
      <c r="A660" s="238" t="str">
        <f>CONCATENATE($A$14,".",TEXT(COUNTA(A$15:A659)-COUNTIF(A$15:A659,"*.")-COUNTIF(A$15:A659,"*)")+1,0))</f>
        <v>5.580</v>
      </c>
      <c r="B660" s="200" t="s">
        <v>2453</v>
      </c>
      <c r="C660" s="201" t="s">
        <v>5162</v>
      </c>
      <c r="D660" s="195" t="s">
        <v>99</v>
      </c>
      <c r="E660" s="196">
        <v>1</v>
      </c>
      <c r="F660" s="6"/>
      <c r="G660" s="198">
        <f t="shared" si="12"/>
        <v>0</v>
      </c>
    </row>
    <row r="661" spans="1:7" ht="23.25" x14ac:dyDescent="0.35">
      <c r="A661" s="238" t="str">
        <f>CONCATENATE($A$14,".",TEXT(COUNTA(A$15:A660)-COUNTIF(A$15:A660,"*.")-COUNTIF(A$15:A660,"*)")+1,0))</f>
        <v>5.581</v>
      </c>
      <c r="B661" s="200" t="s">
        <v>2453</v>
      </c>
      <c r="C661" s="201" t="s">
        <v>5162</v>
      </c>
      <c r="D661" s="195" t="s">
        <v>99</v>
      </c>
      <c r="E661" s="196">
        <v>1</v>
      </c>
      <c r="F661" s="6"/>
      <c r="G661" s="198">
        <f t="shared" si="12"/>
        <v>0</v>
      </c>
    </row>
    <row r="662" spans="1:7" ht="23.25" x14ac:dyDescent="0.35">
      <c r="A662" s="238" t="str">
        <f>CONCATENATE($A$14,".",TEXT(COUNTA(A$15:A661)-COUNTIF(A$15:A661,"*.")-COUNTIF(A$15:A661,"*)")+1,0))</f>
        <v>5.582</v>
      </c>
      <c r="B662" s="200" t="s">
        <v>2454</v>
      </c>
      <c r="C662" s="201" t="s">
        <v>5163</v>
      </c>
      <c r="D662" s="195" t="s">
        <v>99</v>
      </c>
      <c r="E662" s="196">
        <v>1</v>
      </c>
      <c r="F662" s="6"/>
      <c r="G662" s="198">
        <f t="shared" si="12"/>
        <v>0</v>
      </c>
    </row>
    <row r="663" spans="1:7" ht="23.25" x14ac:dyDescent="0.35">
      <c r="A663" s="238" t="str">
        <f>CONCATENATE($A$14,".",TEXT(COUNTA(A$15:A662)-COUNTIF(A$15:A662,"*.")-COUNTIF(A$15:A662,"*)")+1,0))</f>
        <v>5.583</v>
      </c>
      <c r="B663" s="200" t="s">
        <v>2454</v>
      </c>
      <c r="C663" s="201" t="s">
        <v>5163</v>
      </c>
      <c r="D663" s="195" t="s">
        <v>99</v>
      </c>
      <c r="E663" s="196">
        <v>1</v>
      </c>
      <c r="F663" s="6"/>
      <c r="G663" s="198">
        <f t="shared" si="12"/>
        <v>0</v>
      </c>
    </row>
    <row r="664" spans="1:7" ht="23.25" x14ac:dyDescent="0.35">
      <c r="A664" s="238" t="str">
        <f>CONCATENATE($A$14,".",TEXT(COUNTA(A$15:A663)-COUNTIF(A$15:A663,"*.")-COUNTIF(A$15:A663,"*)")+1,0))</f>
        <v>5.584</v>
      </c>
      <c r="B664" s="200" t="s">
        <v>2455</v>
      </c>
      <c r="C664" s="201" t="s">
        <v>5164</v>
      </c>
      <c r="D664" s="195" t="s">
        <v>99</v>
      </c>
      <c r="E664" s="196">
        <v>1</v>
      </c>
      <c r="F664" s="6"/>
      <c r="G664" s="198">
        <f t="shared" si="12"/>
        <v>0</v>
      </c>
    </row>
    <row r="665" spans="1:7" ht="23.25" x14ac:dyDescent="0.35">
      <c r="A665" s="238" t="str">
        <f>CONCATENATE($A$14,".",TEXT(COUNTA(A$15:A664)-COUNTIF(A$15:A664,"*.")-COUNTIF(A$15:A664,"*)")+1,0))</f>
        <v>5.585</v>
      </c>
      <c r="B665" s="200" t="s">
        <v>2456</v>
      </c>
      <c r="C665" s="201" t="s">
        <v>5165</v>
      </c>
      <c r="D665" s="195" t="s">
        <v>99</v>
      </c>
      <c r="E665" s="196">
        <v>1</v>
      </c>
      <c r="F665" s="6"/>
      <c r="G665" s="198">
        <f t="shared" si="12"/>
        <v>0</v>
      </c>
    </row>
    <row r="666" spans="1:7" ht="23.25" x14ac:dyDescent="0.35">
      <c r="A666" s="238" t="str">
        <f>CONCATENATE($A$14,".",TEXT(COUNTA(A$15:A665)-COUNTIF(A$15:A665,"*.")-COUNTIF(A$15:A665,"*)")+1,0))</f>
        <v>5.586</v>
      </c>
      <c r="B666" s="200" t="s">
        <v>2457</v>
      </c>
      <c r="C666" s="201" t="s">
        <v>5166</v>
      </c>
      <c r="D666" s="195" t="s">
        <v>99</v>
      </c>
      <c r="E666" s="196">
        <v>1</v>
      </c>
      <c r="F666" s="6"/>
      <c r="G666" s="198">
        <f t="shared" si="12"/>
        <v>0</v>
      </c>
    </row>
    <row r="667" spans="1:7" ht="23.25" x14ac:dyDescent="0.35">
      <c r="A667" s="238" t="str">
        <f>CONCATENATE($A$14,".",TEXT(COUNTA(A$15:A666)-COUNTIF(A$15:A666,"*.")-COUNTIF(A$15:A666,"*)")+1,0))</f>
        <v>5.587</v>
      </c>
      <c r="B667" s="200" t="s">
        <v>2458</v>
      </c>
      <c r="C667" s="201" t="s">
        <v>5167</v>
      </c>
      <c r="D667" s="195" t="s">
        <v>99</v>
      </c>
      <c r="E667" s="196">
        <v>1</v>
      </c>
      <c r="F667" s="6"/>
      <c r="G667" s="198">
        <f t="shared" si="12"/>
        <v>0</v>
      </c>
    </row>
    <row r="668" spans="1:7" ht="23.25" x14ac:dyDescent="0.35">
      <c r="A668" s="238" t="str">
        <f>CONCATENATE($A$14,".",TEXT(COUNTA(A$15:A667)-COUNTIF(A$15:A667,"*.")-COUNTIF(A$15:A667,"*)")+1,0))</f>
        <v>5.588</v>
      </c>
      <c r="B668" s="200" t="s">
        <v>2459</v>
      </c>
      <c r="C668" s="201" t="s">
        <v>5168</v>
      </c>
      <c r="D668" s="195" t="s">
        <v>99</v>
      </c>
      <c r="E668" s="196">
        <v>1</v>
      </c>
      <c r="F668" s="6"/>
      <c r="G668" s="198">
        <f t="shared" si="12"/>
        <v>0</v>
      </c>
    </row>
    <row r="669" spans="1:7" ht="23.25" x14ac:dyDescent="0.35">
      <c r="A669" s="238" t="str">
        <f>CONCATENATE($A$14,".",TEXT(COUNTA(A$15:A668)-COUNTIF(A$15:A668,"*.")-COUNTIF(A$15:A668,"*)")+1,0))</f>
        <v>5.589</v>
      </c>
      <c r="B669" s="200" t="s">
        <v>2460</v>
      </c>
      <c r="C669" s="201" t="s">
        <v>5169</v>
      </c>
      <c r="D669" s="195" t="s">
        <v>99</v>
      </c>
      <c r="E669" s="196">
        <v>1</v>
      </c>
      <c r="F669" s="6"/>
      <c r="G669" s="198">
        <f t="shared" si="12"/>
        <v>0</v>
      </c>
    </row>
    <row r="670" spans="1:7" ht="23.25" x14ac:dyDescent="0.35">
      <c r="A670" s="238" t="str">
        <f>CONCATENATE($A$14,".",TEXT(COUNTA(A$15:A669)-COUNTIF(A$15:A669,"*.")-COUNTIF(A$15:A669,"*)")+1,0))</f>
        <v>5.590</v>
      </c>
      <c r="B670" s="200" t="s">
        <v>2461</v>
      </c>
      <c r="C670" s="201" t="s">
        <v>5170</v>
      </c>
      <c r="D670" s="195" t="s">
        <v>99</v>
      </c>
      <c r="E670" s="196">
        <v>1</v>
      </c>
      <c r="F670" s="6"/>
      <c r="G670" s="198">
        <f t="shared" si="12"/>
        <v>0</v>
      </c>
    </row>
    <row r="671" spans="1:7" ht="23.25" x14ac:dyDescent="0.35">
      <c r="A671" s="238" t="str">
        <f>CONCATENATE($A$14,".",TEXT(COUNTA(A$15:A670)-COUNTIF(A$15:A670,"*.")-COUNTIF(A$15:A670,"*)")+1,0))</f>
        <v>5.591</v>
      </c>
      <c r="B671" s="200" t="s">
        <v>2462</v>
      </c>
      <c r="C671" s="201" t="s">
        <v>5171</v>
      </c>
      <c r="D671" s="195" t="s">
        <v>99</v>
      </c>
      <c r="E671" s="196">
        <v>1</v>
      </c>
      <c r="F671" s="6"/>
      <c r="G671" s="198">
        <f t="shared" si="12"/>
        <v>0</v>
      </c>
    </row>
    <row r="672" spans="1:7" ht="23.25" x14ac:dyDescent="0.35">
      <c r="A672" s="238" t="str">
        <f>CONCATENATE($A$14,".",TEXT(COUNTA(A$15:A671)-COUNTIF(A$15:A671,"*.")-COUNTIF(A$15:A671,"*)")+1,0))</f>
        <v>5.592</v>
      </c>
      <c r="B672" s="200" t="s">
        <v>2463</v>
      </c>
      <c r="C672" s="201" t="s">
        <v>5172</v>
      </c>
      <c r="D672" s="195" t="s">
        <v>99</v>
      </c>
      <c r="E672" s="196">
        <v>1</v>
      </c>
      <c r="F672" s="6"/>
      <c r="G672" s="198">
        <f t="shared" si="12"/>
        <v>0</v>
      </c>
    </row>
    <row r="673" spans="1:7" ht="23.25" x14ac:dyDescent="0.35">
      <c r="A673" s="238" t="str">
        <f>CONCATENATE($A$14,".",TEXT(COUNTA(A$15:A672)-COUNTIF(A$15:A672,"*.")-COUNTIF(A$15:A672,"*)")+1,0))</f>
        <v>5.593</v>
      </c>
      <c r="B673" s="200" t="s">
        <v>2464</v>
      </c>
      <c r="C673" s="201" t="s">
        <v>5173</v>
      </c>
      <c r="D673" s="195" t="s">
        <v>99</v>
      </c>
      <c r="E673" s="196">
        <v>1</v>
      </c>
      <c r="F673" s="6"/>
      <c r="G673" s="198">
        <f t="shared" si="12"/>
        <v>0</v>
      </c>
    </row>
    <row r="674" spans="1:7" ht="23.25" x14ac:dyDescent="0.35">
      <c r="A674" s="238" t="str">
        <f>CONCATENATE($A$14,".",TEXT(COUNTA(A$15:A673)-COUNTIF(A$15:A673,"*.")-COUNTIF(A$15:A673,"*)")+1,0))</f>
        <v>5.594</v>
      </c>
      <c r="B674" s="200" t="s">
        <v>2465</v>
      </c>
      <c r="C674" s="201" t="s">
        <v>5174</v>
      </c>
      <c r="D674" s="195" t="s">
        <v>99</v>
      </c>
      <c r="E674" s="196">
        <v>1</v>
      </c>
      <c r="F674" s="6"/>
      <c r="G674" s="198">
        <f t="shared" si="12"/>
        <v>0</v>
      </c>
    </row>
    <row r="675" spans="1:7" ht="23.25" x14ac:dyDescent="0.35">
      <c r="A675" s="238" t="str">
        <f>CONCATENATE($A$14,".",TEXT(COUNTA(A$15:A674)-COUNTIF(A$15:A674,"*.")-COUNTIF(A$15:A674,"*)")+1,0))</f>
        <v>5.595</v>
      </c>
      <c r="B675" s="200" t="s">
        <v>2466</v>
      </c>
      <c r="C675" s="201" t="s">
        <v>5175</v>
      </c>
      <c r="D675" s="195" t="s">
        <v>99</v>
      </c>
      <c r="E675" s="196">
        <v>1</v>
      </c>
      <c r="F675" s="6"/>
      <c r="G675" s="198">
        <f t="shared" si="12"/>
        <v>0</v>
      </c>
    </row>
    <row r="676" spans="1:7" ht="23.25" x14ac:dyDescent="0.35">
      <c r="A676" s="238" t="str">
        <f>CONCATENATE($A$14,".",TEXT(COUNTA(A$15:A675)-COUNTIF(A$15:A675,"*.")-COUNTIF(A$15:A675,"*)")+1,0))</f>
        <v>5.596</v>
      </c>
      <c r="B676" s="200" t="s">
        <v>2467</v>
      </c>
      <c r="C676" s="201" t="s">
        <v>5176</v>
      </c>
      <c r="D676" s="195" t="s">
        <v>99</v>
      </c>
      <c r="E676" s="196">
        <v>1</v>
      </c>
      <c r="F676" s="6"/>
      <c r="G676" s="198">
        <f t="shared" si="12"/>
        <v>0</v>
      </c>
    </row>
    <row r="677" spans="1:7" ht="23.25" x14ac:dyDescent="0.35">
      <c r="A677" s="238" t="str">
        <f>CONCATENATE($A$14,".",TEXT(COUNTA(A$15:A676)-COUNTIF(A$15:A676,"*.")-COUNTIF(A$15:A676,"*)")+1,0))</f>
        <v>5.597</v>
      </c>
      <c r="B677" s="200" t="s">
        <v>2468</v>
      </c>
      <c r="C677" s="201" t="s">
        <v>5177</v>
      </c>
      <c r="D677" s="195" t="s">
        <v>99</v>
      </c>
      <c r="E677" s="196">
        <v>1</v>
      </c>
      <c r="F677" s="6"/>
      <c r="G677" s="198">
        <f t="shared" si="12"/>
        <v>0</v>
      </c>
    </row>
    <row r="678" spans="1:7" ht="23.25" x14ac:dyDescent="0.35">
      <c r="A678" s="238" t="str">
        <f>CONCATENATE($A$14,".",TEXT(COUNTA(A$15:A677)-COUNTIF(A$15:A677,"*.")-COUNTIF(A$15:A677,"*)")+1,0))</f>
        <v>5.598</v>
      </c>
      <c r="B678" s="200" t="s">
        <v>2469</v>
      </c>
      <c r="C678" s="201" t="s">
        <v>5178</v>
      </c>
      <c r="D678" s="195" t="s">
        <v>99</v>
      </c>
      <c r="E678" s="196">
        <v>1</v>
      </c>
      <c r="F678" s="6"/>
      <c r="G678" s="198">
        <f t="shared" si="12"/>
        <v>0</v>
      </c>
    </row>
    <row r="679" spans="1:7" ht="23.25" x14ac:dyDescent="0.35">
      <c r="A679" s="238" t="str">
        <f>CONCATENATE($A$14,".",TEXT(COUNTA(A$15:A678)-COUNTIF(A$15:A678,"*.")-COUNTIF(A$15:A678,"*)")+1,0))</f>
        <v>5.599</v>
      </c>
      <c r="B679" s="200" t="s">
        <v>2470</v>
      </c>
      <c r="C679" s="201" t="s">
        <v>5179</v>
      </c>
      <c r="D679" s="195" t="s">
        <v>99</v>
      </c>
      <c r="E679" s="196">
        <v>1</v>
      </c>
      <c r="F679" s="6"/>
      <c r="G679" s="198">
        <f t="shared" si="12"/>
        <v>0</v>
      </c>
    </row>
    <row r="680" spans="1:7" ht="23.25" x14ac:dyDescent="0.35">
      <c r="A680" s="238" t="str">
        <f>CONCATENATE($A$14,".",TEXT(COUNTA(A$15:A679)-COUNTIF(A$15:A679,"*.")-COUNTIF(A$15:A679,"*)")+1,0))</f>
        <v>5.600</v>
      </c>
      <c r="B680" s="200" t="s">
        <v>2471</v>
      </c>
      <c r="C680" s="201" t="s">
        <v>5180</v>
      </c>
      <c r="D680" s="195" t="s">
        <v>99</v>
      </c>
      <c r="E680" s="196">
        <v>1</v>
      </c>
      <c r="F680" s="6"/>
      <c r="G680" s="198">
        <f t="shared" si="12"/>
        <v>0</v>
      </c>
    </row>
    <row r="681" spans="1:7" ht="23.25" x14ac:dyDescent="0.35">
      <c r="A681" s="238" t="str">
        <f>CONCATENATE($A$14,".",TEXT(COUNTA(A$15:A680)-COUNTIF(A$15:A680,"*.")-COUNTIF(A$15:A680,"*)")+1,0))</f>
        <v>5.601</v>
      </c>
      <c r="B681" s="200" t="s">
        <v>2472</v>
      </c>
      <c r="C681" s="201" t="s">
        <v>5181</v>
      </c>
      <c r="D681" s="195" t="s">
        <v>99</v>
      </c>
      <c r="E681" s="196">
        <v>1</v>
      </c>
      <c r="F681" s="6"/>
      <c r="G681" s="198">
        <f t="shared" si="12"/>
        <v>0</v>
      </c>
    </row>
    <row r="682" spans="1:7" ht="23.25" x14ac:dyDescent="0.35">
      <c r="A682" s="238" t="str">
        <f>CONCATENATE($A$14,".",TEXT(COUNTA(A$15:A681)-COUNTIF(A$15:A681,"*.")-COUNTIF(A$15:A681,"*)")+1,0))</f>
        <v>5.602</v>
      </c>
      <c r="B682" s="200" t="s">
        <v>2473</v>
      </c>
      <c r="C682" s="201" t="s">
        <v>5182</v>
      </c>
      <c r="D682" s="195" t="s">
        <v>99</v>
      </c>
      <c r="E682" s="196">
        <v>1</v>
      </c>
      <c r="F682" s="6"/>
      <c r="G682" s="198">
        <f t="shared" si="12"/>
        <v>0</v>
      </c>
    </row>
    <row r="683" spans="1:7" ht="23.25" x14ac:dyDescent="0.35">
      <c r="A683" s="238" t="str">
        <f>CONCATENATE($A$14,".",TEXT(COUNTA(A$15:A682)-COUNTIF(A$15:A682,"*.")-COUNTIF(A$15:A682,"*)")+1,0))</f>
        <v>5.603</v>
      </c>
      <c r="B683" s="200" t="s">
        <v>2474</v>
      </c>
      <c r="C683" s="201" t="s">
        <v>5183</v>
      </c>
      <c r="D683" s="195" t="s">
        <v>99</v>
      </c>
      <c r="E683" s="196">
        <v>1</v>
      </c>
      <c r="F683" s="6"/>
      <c r="G683" s="198">
        <f t="shared" si="12"/>
        <v>0</v>
      </c>
    </row>
    <row r="684" spans="1:7" ht="23.25" x14ac:dyDescent="0.35">
      <c r="A684" s="238" t="str">
        <f>CONCATENATE($A$14,".",TEXT(COUNTA(A$15:A683)-COUNTIF(A$15:A683,"*.")-COUNTIF(A$15:A683,"*)")+1,0))</f>
        <v>5.604</v>
      </c>
      <c r="B684" s="200" t="s">
        <v>2475</v>
      </c>
      <c r="C684" s="201" t="s">
        <v>5184</v>
      </c>
      <c r="D684" s="195" t="s">
        <v>99</v>
      </c>
      <c r="E684" s="196">
        <v>1</v>
      </c>
      <c r="F684" s="6"/>
      <c r="G684" s="198">
        <f t="shared" si="12"/>
        <v>0</v>
      </c>
    </row>
    <row r="685" spans="1:7" ht="23.25" x14ac:dyDescent="0.35">
      <c r="A685" s="238" t="str">
        <f>CONCATENATE($A$14,".",TEXT(COUNTA(A$15:A684)-COUNTIF(A$15:A684,"*.")-COUNTIF(A$15:A684,"*)")+1,0))</f>
        <v>5.605</v>
      </c>
      <c r="B685" s="200" t="s">
        <v>2476</v>
      </c>
      <c r="C685" s="201" t="s">
        <v>5185</v>
      </c>
      <c r="D685" s="195" t="s">
        <v>99</v>
      </c>
      <c r="E685" s="196">
        <v>1</v>
      </c>
      <c r="F685" s="6"/>
      <c r="G685" s="198">
        <f t="shared" si="12"/>
        <v>0</v>
      </c>
    </row>
    <row r="686" spans="1:7" ht="23.25" x14ac:dyDescent="0.35">
      <c r="A686" s="238" t="str">
        <f>CONCATENATE($A$14,".",TEXT(COUNTA(A$15:A685)-COUNTIF(A$15:A685,"*.")-COUNTIF(A$15:A685,"*)")+1,0))</f>
        <v>5.606</v>
      </c>
      <c r="B686" s="200" t="s">
        <v>2477</v>
      </c>
      <c r="C686" s="201" t="s">
        <v>5186</v>
      </c>
      <c r="D686" s="195" t="s">
        <v>99</v>
      </c>
      <c r="E686" s="196">
        <v>1</v>
      </c>
      <c r="F686" s="6"/>
      <c r="G686" s="198">
        <f t="shared" si="12"/>
        <v>0</v>
      </c>
    </row>
    <row r="687" spans="1:7" ht="23.25" x14ac:dyDescent="0.35">
      <c r="A687" s="238" t="str">
        <f>CONCATENATE($A$14,".",TEXT(COUNTA(A$15:A686)-COUNTIF(A$15:A686,"*.")-COUNTIF(A$15:A686,"*)")+1,0))</f>
        <v>5.607</v>
      </c>
      <c r="B687" s="200" t="s">
        <v>2478</v>
      </c>
      <c r="C687" s="201" t="s">
        <v>5187</v>
      </c>
      <c r="D687" s="195" t="s">
        <v>99</v>
      </c>
      <c r="E687" s="196">
        <v>1</v>
      </c>
      <c r="F687" s="6"/>
      <c r="G687" s="198">
        <f t="shared" si="12"/>
        <v>0</v>
      </c>
    </row>
    <row r="688" spans="1:7" ht="23.25" x14ac:dyDescent="0.35">
      <c r="A688" s="238" t="str">
        <f>CONCATENATE($A$14,".",TEXT(COUNTA(A$15:A687)-COUNTIF(A$15:A687,"*.")-COUNTIF(A$15:A687,"*)")+1,0))</f>
        <v>5.608</v>
      </c>
      <c r="B688" s="200" t="s">
        <v>2479</v>
      </c>
      <c r="C688" s="201" t="s">
        <v>5188</v>
      </c>
      <c r="D688" s="195" t="s">
        <v>99</v>
      </c>
      <c r="E688" s="196">
        <v>1</v>
      </c>
      <c r="F688" s="6"/>
      <c r="G688" s="198">
        <f t="shared" si="12"/>
        <v>0</v>
      </c>
    </row>
    <row r="689" spans="1:7" ht="23.25" x14ac:dyDescent="0.35">
      <c r="A689" s="238" t="str">
        <f>CONCATENATE($A$14,".",TEXT(COUNTA(A$15:A688)-COUNTIF(A$15:A688,"*.")-COUNTIF(A$15:A688,"*)")+1,0))</f>
        <v>5.609</v>
      </c>
      <c r="B689" s="200" t="s">
        <v>2480</v>
      </c>
      <c r="C689" s="201" t="s">
        <v>5189</v>
      </c>
      <c r="D689" s="195" t="s">
        <v>99</v>
      </c>
      <c r="E689" s="196">
        <v>1</v>
      </c>
      <c r="F689" s="6"/>
      <c r="G689" s="198">
        <f t="shared" si="12"/>
        <v>0</v>
      </c>
    </row>
    <row r="690" spans="1:7" ht="23.25" x14ac:dyDescent="0.35">
      <c r="A690" s="238" t="str">
        <f>CONCATENATE($A$14,".",TEXT(COUNTA(A$15:A689)-COUNTIF(A$15:A689,"*.")-COUNTIF(A$15:A689,"*)")+1,0))</f>
        <v>5.610</v>
      </c>
      <c r="B690" s="200" t="s">
        <v>2481</v>
      </c>
      <c r="C690" s="201" t="s">
        <v>5190</v>
      </c>
      <c r="D690" s="195" t="s">
        <v>99</v>
      </c>
      <c r="E690" s="196">
        <v>1</v>
      </c>
      <c r="F690" s="6"/>
      <c r="G690" s="198">
        <f t="shared" si="12"/>
        <v>0</v>
      </c>
    </row>
    <row r="691" spans="1:7" ht="23.25" x14ac:dyDescent="0.35">
      <c r="A691" s="238" t="str">
        <f>CONCATENATE($A$14,".",TEXT(COUNTA(A$15:A690)-COUNTIF(A$15:A690,"*.")-COUNTIF(A$15:A690,"*)")+1,0))</f>
        <v>5.611</v>
      </c>
      <c r="B691" s="200" t="s">
        <v>2482</v>
      </c>
      <c r="C691" s="201" t="s">
        <v>5191</v>
      </c>
      <c r="D691" s="195" t="s">
        <v>99</v>
      </c>
      <c r="E691" s="196">
        <v>1</v>
      </c>
      <c r="F691" s="6"/>
      <c r="G691" s="198">
        <f t="shared" si="12"/>
        <v>0</v>
      </c>
    </row>
    <row r="692" spans="1:7" ht="23.25" x14ac:dyDescent="0.35">
      <c r="A692" s="238" t="str">
        <f>CONCATENATE($A$14,".",TEXT(COUNTA(A$15:A691)-COUNTIF(A$15:A691,"*.")-COUNTIF(A$15:A691,"*)")+1,0))</f>
        <v>5.612</v>
      </c>
      <c r="B692" s="200" t="s">
        <v>2483</v>
      </c>
      <c r="C692" s="201" t="s">
        <v>5192</v>
      </c>
      <c r="D692" s="195" t="s">
        <v>99</v>
      </c>
      <c r="E692" s="196">
        <v>1</v>
      </c>
      <c r="F692" s="6"/>
      <c r="G692" s="198">
        <f t="shared" si="12"/>
        <v>0</v>
      </c>
    </row>
    <row r="693" spans="1:7" ht="23.25" x14ac:dyDescent="0.35">
      <c r="A693" s="238" t="str">
        <f>CONCATENATE($A$14,".",TEXT(COUNTA(A$15:A692)-COUNTIF(A$15:A692,"*.")-COUNTIF(A$15:A692,"*)")+1,0))</f>
        <v>5.613</v>
      </c>
      <c r="B693" s="200" t="s">
        <v>2484</v>
      </c>
      <c r="C693" s="201" t="s">
        <v>5193</v>
      </c>
      <c r="D693" s="195" t="s">
        <v>99</v>
      </c>
      <c r="E693" s="196">
        <v>1</v>
      </c>
      <c r="F693" s="6"/>
      <c r="G693" s="198">
        <f t="shared" si="12"/>
        <v>0</v>
      </c>
    </row>
    <row r="694" spans="1:7" ht="23.25" x14ac:dyDescent="0.35">
      <c r="A694" s="238" t="str">
        <f>CONCATENATE($A$14,".",TEXT(COUNTA(A$15:A693)-COUNTIF(A$15:A693,"*.")-COUNTIF(A$15:A693,"*)")+1,0))</f>
        <v>5.614</v>
      </c>
      <c r="B694" s="200" t="s">
        <v>2485</v>
      </c>
      <c r="C694" s="201" t="s">
        <v>5194</v>
      </c>
      <c r="D694" s="195" t="s">
        <v>99</v>
      </c>
      <c r="E694" s="196">
        <v>1</v>
      </c>
      <c r="F694" s="6"/>
      <c r="G694" s="198">
        <f t="shared" si="12"/>
        <v>0</v>
      </c>
    </row>
    <row r="695" spans="1:7" ht="23.25" x14ac:dyDescent="0.35">
      <c r="A695" s="238" t="str">
        <f>CONCATENATE($A$14,".",TEXT(COUNTA(A$15:A694)-COUNTIF(A$15:A694,"*.")-COUNTIF(A$15:A694,"*)")+1,0))</f>
        <v>5.615</v>
      </c>
      <c r="B695" s="200" t="s">
        <v>2486</v>
      </c>
      <c r="C695" s="201" t="s">
        <v>5195</v>
      </c>
      <c r="D695" s="195" t="s">
        <v>99</v>
      </c>
      <c r="E695" s="196">
        <v>1</v>
      </c>
      <c r="F695" s="6"/>
      <c r="G695" s="198">
        <f t="shared" si="12"/>
        <v>0</v>
      </c>
    </row>
    <row r="696" spans="1:7" ht="23.25" x14ac:dyDescent="0.35">
      <c r="A696" s="238" t="str">
        <f>CONCATENATE($A$14,".",TEXT(COUNTA(A$15:A695)-COUNTIF(A$15:A695,"*.")-COUNTIF(A$15:A695,"*)")+1,0))</f>
        <v>5.616</v>
      </c>
      <c r="B696" s="200" t="s">
        <v>2487</v>
      </c>
      <c r="C696" s="201" t="s">
        <v>5196</v>
      </c>
      <c r="D696" s="195" t="s">
        <v>99</v>
      </c>
      <c r="E696" s="196">
        <v>1</v>
      </c>
      <c r="F696" s="6"/>
      <c r="G696" s="198">
        <f t="shared" si="12"/>
        <v>0</v>
      </c>
    </row>
    <row r="697" spans="1:7" ht="34.9" x14ac:dyDescent="0.35">
      <c r="A697" s="238" t="str">
        <f>CONCATENATE($A$14,".",TEXT(COUNTA(A$15:A696)-COUNTIF(A$15:A696,"*.")-COUNTIF(A$15:A696,"*)")+1,0))</f>
        <v>5.617</v>
      </c>
      <c r="B697" s="200" t="s">
        <v>2488</v>
      </c>
      <c r="C697" s="201" t="s">
        <v>5197</v>
      </c>
      <c r="D697" s="195" t="s">
        <v>99</v>
      </c>
      <c r="E697" s="196">
        <v>1</v>
      </c>
      <c r="F697" s="6"/>
      <c r="G697" s="198">
        <f t="shared" si="12"/>
        <v>0</v>
      </c>
    </row>
    <row r="698" spans="1:7" ht="23.25" x14ac:dyDescent="0.35">
      <c r="A698" s="238" t="str">
        <f>CONCATENATE($A$14,".",TEXT(COUNTA(A$15:A697)-COUNTIF(A$15:A697,"*.")-COUNTIF(A$15:A697,"*)")+1,0))</f>
        <v>5.618</v>
      </c>
      <c r="B698" s="200" t="s">
        <v>2489</v>
      </c>
      <c r="C698" s="201" t="s">
        <v>5198</v>
      </c>
      <c r="D698" s="195" t="s">
        <v>99</v>
      </c>
      <c r="E698" s="196">
        <v>1</v>
      </c>
      <c r="F698" s="6"/>
      <c r="G698" s="198">
        <f t="shared" si="12"/>
        <v>0</v>
      </c>
    </row>
    <row r="699" spans="1:7" ht="23.25" x14ac:dyDescent="0.35">
      <c r="A699" s="238" t="str">
        <f>CONCATENATE($A$14,".",TEXT(COUNTA(A$15:A698)-COUNTIF(A$15:A698,"*.")-COUNTIF(A$15:A698,"*)")+1,0))</f>
        <v>5.619</v>
      </c>
      <c r="B699" s="200" t="s">
        <v>2489</v>
      </c>
      <c r="C699" s="201" t="s">
        <v>5198</v>
      </c>
      <c r="D699" s="195" t="s">
        <v>99</v>
      </c>
      <c r="E699" s="196">
        <v>1</v>
      </c>
      <c r="F699" s="6"/>
      <c r="G699" s="198">
        <f t="shared" si="12"/>
        <v>0</v>
      </c>
    </row>
    <row r="700" spans="1:7" ht="23.25" x14ac:dyDescent="0.35">
      <c r="A700" s="238" t="str">
        <f>CONCATENATE($A$14,".",TEXT(COUNTA(A$15:A699)-COUNTIF(A$15:A699,"*.")-COUNTIF(A$15:A699,"*)")+1,0))</f>
        <v>5.620</v>
      </c>
      <c r="B700" s="200" t="s">
        <v>2490</v>
      </c>
      <c r="C700" s="201" t="s">
        <v>5199</v>
      </c>
      <c r="D700" s="195" t="s">
        <v>99</v>
      </c>
      <c r="E700" s="196">
        <v>1</v>
      </c>
      <c r="F700" s="6"/>
      <c r="G700" s="198">
        <f t="shared" si="12"/>
        <v>0</v>
      </c>
    </row>
    <row r="701" spans="1:7" ht="23.25" x14ac:dyDescent="0.35">
      <c r="A701" s="238" t="str">
        <f>CONCATENATE($A$14,".",TEXT(COUNTA(A$15:A700)-COUNTIF(A$15:A700,"*.")-COUNTIF(A$15:A700,"*)")+1,0))</f>
        <v>5.621</v>
      </c>
      <c r="B701" s="200" t="s">
        <v>2491</v>
      </c>
      <c r="C701" s="201" t="s">
        <v>5200</v>
      </c>
      <c r="D701" s="195" t="s">
        <v>99</v>
      </c>
      <c r="E701" s="196">
        <v>1</v>
      </c>
      <c r="F701" s="6"/>
      <c r="G701" s="198">
        <f t="shared" si="12"/>
        <v>0</v>
      </c>
    </row>
    <row r="702" spans="1:7" ht="23.25" x14ac:dyDescent="0.35">
      <c r="A702" s="238" t="str">
        <f>CONCATENATE($A$14,".",TEXT(COUNTA(A$15:A701)-COUNTIF(A$15:A701,"*.")-COUNTIF(A$15:A701,"*)")+1,0))</f>
        <v>5.622</v>
      </c>
      <c r="B702" s="200" t="s">
        <v>2492</v>
      </c>
      <c r="C702" s="201" t="s">
        <v>5201</v>
      </c>
      <c r="D702" s="195" t="s">
        <v>99</v>
      </c>
      <c r="E702" s="196">
        <v>1</v>
      </c>
      <c r="F702" s="6"/>
      <c r="G702" s="198">
        <f t="shared" si="12"/>
        <v>0</v>
      </c>
    </row>
    <row r="703" spans="1:7" ht="23.25" x14ac:dyDescent="0.35">
      <c r="A703" s="238" t="str">
        <f>CONCATENATE($A$14,".",TEXT(COUNTA(A$15:A702)-COUNTIF(A$15:A702,"*.")-COUNTIF(A$15:A702,"*)")+1,0))</f>
        <v>5.623</v>
      </c>
      <c r="B703" s="200" t="s">
        <v>2493</v>
      </c>
      <c r="C703" s="201" t="s">
        <v>5202</v>
      </c>
      <c r="D703" s="195" t="s">
        <v>99</v>
      </c>
      <c r="E703" s="196">
        <v>1</v>
      </c>
      <c r="F703" s="6"/>
      <c r="G703" s="198">
        <f t="shared" si="12"/>
        <v>0</v>
      </c>
    </row>
    <row r="704" spans="1:7" ht="23.25" x14ac:dyDescent="0.35">
      <c r="A704" s="238" t="str">
        <f>CONCATENATE($A$14,".",TEXT(COUNTA(A$15:A703)-COUNTIF(A$15:A703,"*.")-COUNTIF(A$15:A703,"*)")+1,0))</f>
        <v>5.624</v>
      </c>
      <c r="B704" s="200" t="s">
        <v>2494</v>
      </c>
      <c r="C704" s="201" t="s">
        <v>5203</v>
      </c>
      <c r="D704" s="195" t="s">
        <v>99</v>
      </c>
      <c r="E704" s="196">
        <v>1</v>
      </c>
      <c r="F704" s="6"/>
      <c r="G704" s="198">
        <f t="shared" si="12"/>
        <v>0</v>
      </c>
    </row>
    <row r="705" spans="1:7" ht="34.9" x14ac:dyDescent="0.35">
      <c r="A705" s="238" t="str">
        <f>CONCATENATE($A$14,".",TEXT(COUNTA(A$15:A704)-COUNTIF(A$15:A704,"*.")-COUNTIF(A$15:A704,"*)")+1,0))</f>
        <v>5.625</v>
      </c>
      <c r="B705" s="200" t="s">
        <v>2495</v>
      </c>
      <c r="C705" s="201" t="s">
        <v>5204</v>
      </c>
      <c r="D705" s="195" t="s">
        <v>99</v>
      </c>
      <c r="E705" s="196">
        <v>1</v>
      </c>
      <c r="F705" s="6"/>
      <c r="G705" s="198">
        <f t="shared" si="12"/>
        <v>0</v>
      </c>
    </row>
    <row r="706" spans="1:7" ht="23.25" x14ac:dyDescent="0.35">
      <c r="A706" s="238" t="str">
        <f>CONCATENATE($A$14,".",TEXT(COUNTA(A$15:A705)-COUNTIF(A$15:A705,"*.")-COUNTIF(A$15:A705,"*)")+1,0))</f>
        <v>5.626</v>
      </c>
      <c r="B706" s="200" t="s">
        <v>2496</v>
      </c>
      <c r="C706" s="201" t="s">
        <v>5205</v>
      </c>
      <c r="D706" s="195" t="s">
        <v>99</v>
      </c>
      <c r="E706" s="196">
        <v>1</v>
      </c>
      <c r="F706" s="6"/>
      <c r="G706" s="198">
        <f t="shared" si="12"/>
        <v>0</v>
      </c>
    </row>
    <row r="707" spans="1:7" ht="23.25" x14ac:dyDescent="0.35">
      <c r="A707" s="238" t="str">
        <f>CONCATENATE($A$14,".",TEXT(COUNTA(A$15:A706)-COUNTIF(A$15:A706,"*.")-COUNTIF(A$15:A706,"*)")+1,0))</f>
        <v>5.627</v>
      </c>
      <c r="B707" s="200" t="s">
        <v>2497</v>
      </c>
      <c r="C707" s="201" t="s">
        <v>5206</v>
      </c>
      <c r="D707" s="195" t="s">
        <v>99</v>
      </c>
      <c r="E707" s="196">
        <v>1</v>
      </c>
      <c r="F707" s="6"/>
      <c r="G707" s="198">
        <f t="shared" si="12"/>
        <v>0</v>
      </c>
    </row>
    <row r="708" spans="1:7" ht="23.25" x14ac:dyDescent="0.35">
      <c r="A708" s="238" t="str">
        <f>CONCATENATE($A$14,".",TEXT(COUNTA(A$15:A707)-COUNTIF(A$15:A707,"*.")-COUNTIF(A$15:A707,"*)")+1,0))</f>
        <v>5.628</v>
      </c>
      <c r="B708" s="200" t="s">
        <v>2498</v>
      </c>
      <c r="C708" s="201" t="s">
        <v>5207</v>
      </c>
      <c r="D708" s="195" t="s">
        <v>99</v>
      </c>
      <c r="E708" s="196">
        <v>1</v>
      </c>
      <c r="F708" s="6"/>
      <c r="G708" s="198">
        <f t="shared" si="12"/>
        <v>0</v>
      </c>
    </row>
    <row r="709" spans="1:7" ht="34.9" x14ac:dyDescent="0.35">
      <c r="A709" s="238" t="str">
        <f>CONCATENATE($A$14,".",TEXT(COUNTA(A$15:A708)-COUNTIF(A$15:A708,"*.")-COUNTIF(A$15:A708,"*)")+1,0))</f>
        <v>5.629</v>
      </c>
      <c r="B709" s="200" t="s">
        <v>2499</v>
      </c>
      <c r="C709" s="201" t="s">
        <v>5208</v>
      </c>
      <c r="D709" s="195" t="s">
        <v>99</v>
      </c>
      <c r="E709" s="196">
        <v>1</v>
      </c>
      <c r="F709" s="6"/>
      <c r="G709" s="198">
        <f t="shared" si="12"/>
        <v>0</v>
      </c>
    </row>
    <row r="710" spans="1:7" ht="23.25" x14ac:dyDescent="0.35">
      <c r="A710" s="238" t="str">
        <f>CONCATENATE($A$14,".",TEXT(COUNTA(A$15:A709)-COUNTIF(A$15:A709,"*.")-COUNTIF(A$15:A709,"*)")+1,0))</f>
        <v>5.630</v>
      </c>
      <c r="B710" s="200" t="s">
        <v>2500</v>
      </c>
      <c r="C710" s="201" t="s">
        <v>5209</v>
      </c>
      <c r="D710" s="195" t="s">
        <v>99</v>
      </c>
      <c r="E710" s="196">
        <v>1</v>
      </c>
      <c r="F710" s="6"/>
      <c r="G710" s="198">
        <f t="shared" si="12"/>
        <v>0</v>
      </c>
    </row>
    <row r="711" spans="1:7" ht="23.25" x14ac:dyDescent="0.35">
      <c r="A711" s="238" t="str">
        <f>CONCATENATE($A$14,".",TEXT(COUNTA(A$15:A710)-COUNTIF(A$15:A710,"*.")-COUNTIF(A$15:A710,"*)")+1,0))</f>
        <v>5.631</v>
      </c>
      <c r="B711" s="200" t="s">
        <v>2501</v>
      </c>
      <c r="C711" s="201" t="s">
        <v>5210</v>
      </c>
      <c r="D711" s="195" t="s">
        <v>99</v>
      </c>
      <c r="E711" s="196">
        <v>1</v>
      </c>
      <c r="F711" s="6"/>
      <c r="G711" s="198">
        <f t="shared" si="12"/>
        <v>0</v>
      </c>
    </row>
    <row r="712" spans="1:7" ht="23.25" x14ac:dyDescent="0.35">
      <c r="A712" s="238" t="str">
        <f>CONCATENATE($A$14,".",TEXT(COUNTA(A$15:A711)-COUNTIF(A$15:A711,"*.")-COUNTIF(A$15:A711,"*)")+1,0))</f>
        <v>5.632</v>
      </c>
      <c r="B712" s="200" t="s">
        <v>2502</v>
      </c>
      <c r="C712" s="201" t="s">
        <v>5211</v>
      </c>
      <c r="D712" s="195" t="s">
        <v>99</v>
      </c>
      <c r="E712" s="196">
        <v>1</v>
      </c>
      <c r="F712" s="6"/>
      <c r="G712" s="198">
        <f t="shared" si="12"/>
        <v>0</v>
      </c>
    </row>
    <row r="713" spans="1:7" ht="23.25" x14ac:dyDescent="0.35">
      <c r="A713" s="238" t="str">
        <f>CONCATENATE($A$14,".",TEXT(COUNTA(A$15:A712)-COUNTIF(A$15:A712,"*.")-COUNTIF(A$15:A712,"*)")+1,0))</f>
        <v>5.633</v>
      </c>
      <c r="B713" s="200" t="s">
        <v>2503</v>
      </c>
      <c r="C713" s="201" t="s">
        <v>5212</v>
      </c>
      <c r="D713" s="195" t="s">
        <v>99</v>
      </c>
      <c r="E713" s="196">
        <v>1</v>
      </c>
      <c r="F713" s="6"/>
      <c r="G713" s="198">
        <f t="shared" si="12"/>
        <v>0</v>
      </c>
    </row>
    <row r="714" spans="1:7" ht="23.25" x14ac:dyDescent="0.35">
      <c r="A714" s="238" t="str">
        <f>CONCATENATE($A$14,".",TEXT(COUNTA(A$15:A713)-COUNTIF(A$15:A713,"*.")-COUNTIF(A$15:A713,"*)")+1,0))</f>
        <v>5.634</v>
      </c>
      <c r="B714" s="200" t="s">
        <v>2504</v>
      </c>
      <c r="C714" s="201" t="s">
        <v>5213</v>
      </c>
      <c r="D714" s="195" t="s">
        <v>99</v>
      </c>
      <c r="E714" s="196">
        <v>1</v>
      </c>
      <c r="F714" s="6"/>
      <c r="G714" s="198">
        <f t="shared" si="12"/>
        <v>0</v>
      </c>
    </row>
    <row r="715" spans="1:7" ht="23.25" x14ac:dyDescent="0.35">
      <c r="A715" s="238" t="str">
        <f>CONCATENATE($A$14,".",TEXT(COUNTA(A$15:A714)-COUNTIF(A$15:A714,"*.")-COUNTIF(A$15:A714,"*)")+1,0))</f>
        <v>5.635</v>
      </c>
      <c r="B715" s="200" t="s">
        <v>2505</v>
      </c>
      <c r="C715" s="201" t="s">
        <v>5214</v>
      </c>
      <c r="D715" s="195" t="s">
        <v>99</v>
      </c>
      <c r="E715" s="196">
        <v>1</v>
      </c>
      <c r="F715" s="6"/>
      <c r="G715" s="198">
        <f t="shared" si="12"/>
        <v>0</v>
      </c>
    </row>
    <row r="716" spans="1:7" ht="23.25" x14ac:dyDescent="0.35">
      <c r="A716" s="238" t="str">
        <f>CONCATENATE($A$14,".",TEXT(COUNTA(A$15:A715)-COUNTIF(A$15:A715,"*.")-COUNTIF(A$15:A715,"*)")+1,0))</f>
        <v>5.636</v>
      </c>
      <c r="B716" s="200" t="s">
        <v>2506</v>
      </c>
      <c r="C716" s="201" t="s">
        <v>5215</v>
      </c>
      <c r="D716" s="195" t="s">
        <v>99</v>
      </c>
      <c r="E716" s="196">
        <v>1</v>
      </c>
      <c r="F716" s="6"/>
      <c r="G716" s="198">
        <f t="shared" si="12"/>
        <v>0</v>
      </c>
    </row>
    <row r="717" spans="1:7" ht="23.25" x14ac:dyDescent="0.35">
      <c r="A717" s="238" t="str">
        <f>CONCATENATE($A$14,".",TEXT(COUNTA(A$15:A716)-COUNTIF(A$15:A716,"*.")-COUNTIF(A$15:A716,"*)")+1,0))</f>
        <v>5.637</v>
      </c>
      <c r="B717" s="200" t="s">
        <v>2507</v>
      </c>
      <c r="C717" s="201" t="s">
        <v>5216</v>
      </c>
      <c r="D717" s="195" t="s">
        <v>99</v>
      </c>
      <c r="E717" s="196">
        <v>1</v>
      </c>
      <c r="F717" s="6"/>
      <c r="G717" s="198">
        <f t="shared" si="12"/>
        <v>0</v>
      </c>
    </row>
    <row r="718" spans="1:7" ht="23.25" x14ac:dyDescent="0.35">
      <c r="A718" s="238" t="str">
        <f>CONCATENATE($A$14,".",TEXT(COUNTA(A$15:A717)-COUNTIF(A$15:A717,"*.")-COUNTIF(A$15:A717,"*)")+1,0))</f>
        <v>5.638</v>
      </c>
      <c r="B718" s="200" t="s">
        <v>2508</v>
      </c>
      <c r="C718" s="201" t="s">
        <v>5217</v>
      </c>
      <c r="D718" s="195" t="s">
        <v>99</v>
      </c>
      <c r="E718" s="196">
        <v>1</v>
      </c>
      <c r="F718" s="6"/>
      <c r="G718" s="198">
        <f t="shared" si="12"/>
        <v>0</v>
      </c>
    </row>
    <row r="719" spans="1:7" ht="23.25" x14ac:dyDescent="0.35">
      <c r="A719" s="238" t="str">
        <f>CONCATENATE($A$14,".",TEXT(COUNTA(A$15:A718)-COUNTIF(A$15:A718,"*.")-COUNTIF(A$15:A718,"*)")+1,0))</f>
        <v>5.639</v>
      </c>
      <c r="B719" s="200" t="s">
        <v>2509</v>
      </c>
      <c r="C719" s="201" t="s">
        <v>5218</v>
      </c>
      <c r="D719" s="195" t="s">
        <v>99</v>
      </c>
      <c r="E719" s="196">
        <v>1</v>
      </c>
      <c r="F719" s="6"/>
      <c r="G719" s="198">
        <f t="shared" ref="G719:G782" si="13">ROUND(E719*F719,2)</f>
        <v>0</v>
      </c>
    </row>
    <row r="720" spans="1:7" ht="23.25" x14ac:dyDescent="0.35">
      <c r="A720" s="238" t="str">
        <f>CONCATENATE($A$14,".",TEXT(COUNTA(A$15:A719)-COUNTIF(A$15:A719,"*.")-COUNTIF(A$15:A719,"*)")+1,0))</f>
        <v>5.640</v>
      </c>
      <c r="B720" s="200" t="s">
        <v>2510</v>
      </c>
      <c r="C720" s="201" t="s">
        <v>5219</v>
      </c>
      <c r="D720" s="195" t="s">
        <v>99</v>
      </c>
      <c r="E720" s="196">
        <v>1</v>
      </c>
      <c r="F720" s="6"/>
      <c r="G720" s="198">
        <f t="shared" si="13"/>
        <v>0</v>
      </c>
    </row>
    <row r="721" spans="1:7" ht="23.25" x14ac:dyDescent="0.35">
      <c r="A721" s="238" t="str">
        <f>CONCATENATE($A$14,".",TEXT(COUNTA(A$15:A720)-COUNTIF(A$15:A720,"*.")-COUNTIF(A$15:A720,"*)")+1,0))</f>
        <v>5.641</v>
      </c>
      <c r="B721" s="200" t="s">
        <v>2511</v>
      </c>
      <c r="C721" s="201" t="s">
        <v>5220</v>
      </c>
      <c r="D721" s="195" t="s">
        <v>99</v>
      </c>
      <c r="E721" s="196">
        <v>1</v>
      </c>
      <c r="F721" s="6"/>
      <c r="G721" s="198">
        <f t="shared" si="13"/>
        <v>0</v>
      </c>
    </row>
    <row r="722" spans="1:7" ht="23.25" x14ac:dyDescent="0.35">
      <c r="A722" s="238" t="str">
        <f>CONCATENATE($A$14,".",TEXT(COUNTA(A$15:A721)-COUNTIF(A$15:A721,"*.")-COUNTIF(A$15:A721,"*)")+1,0))</f>
        <v>5.642</v>
      </c>
      <c r="B722" s="200" t="s">
        <v>2512</v>
      </c>
      <c r="C722" s="201" t="s">
        <v>5221</v>
      </c>
      <c r="D722" s="195" t="s">
        <v>99</v>
      </c>
      <c r="E722" s="196">
        <v>1</v>
      </c>
      <c r="F722" s="6"/>
      <c r="G722" s="198">
        <f t="shared" si="13"/>
        <v>0</v>
      </c>
    </row>
    <row r="723" spans="1:7" ht="23.25" x14ac:dyDescent="0.35">
      <c r="A723" s="238" t="str">
        <f>CONCATENATE($A$14,".",TEXT(COUNTA(A$15:A722)-COUNTIF(A$15:A722,"*.")-COUNTIF(A$15:A722,"*)")+1,0))</f>
        <v>5.643</v>
      </c>
      <c r="B723" s="200" t="s">
        <v>2513</v>
      </c>
      <c r="C723" s="201" t="s">
        <v>5222</v>
      </c>
      <c r="D723" s="195" t="s">
        <v>99</v>
      </c>
      <c r="E723" s="196">
        <v>1</v>
      </c>
      <c r="F723" s="6"/>
      <c r="G723" s="198">
        <f t="shared" si="13"/>
        <v>0</v>
      </c>
    </row>
    <row r="724" spans="1:7" ht="23.25" x14ac:dyDescent="0.35">
      <c r="A724" s="238" t="str">
        <f>CONCATENATE($A$14,".",TEXT(COUNTA(A$15:A723)-COUNTIF(A$15:A723,"*.")-COUNTIF(A$15:A723,"*)")+1,0))</f>
        <v>5.644</v>
      </c>
      <c r="B724" s="200" t="s">
        <v>2514</v>
      </c>
      <c r="C724" s="201" t="s">
        <v>5223</v>
      </c>
      <c r="D724" s="195" t="s">
        <v>99</v>
      </c>
      <c r="E724" s="196">
        <v>1</v>
      </c>
      <c r="F724" s="6"/>
      <c r="G724" s="198">
        <f t="shared" si="13"/>
        <v>0</v>
      </c>
    </row>
    <row r="725" spans="1:7" ht="23.25" x14ac:dyDescent="0.35">
      <c r="A725" s="238" t="str">
        <f>CONCATENATE($A$14,".",TEXT(COUNTA(A$15:A724)-COUNTIF(A$15:A724,"*.")-COUNTIF(A$15:A724,"*)")+1,0))</f>
        <v>5.645</v>
      </c>
      <c r="B725" s="200" t="s">
        <v>2515</v>
      </c>
      <c r="C725" s="201" t="s">
        <v>5224</v>
      </c>
      <c r="D725" s="195" t="s">
        <v>99</v>
      </c>
      <c r="E725" s="196">
        <v>1</v>
      </c>
      <c r="F725" s="6"/>
      <c r="G725" s="198">
        <f t="shared" si="13"/>
        <v>0</v>
      </c>
    </row>
    <row r="726" spans="1:7" ht="23.25" x14ac:dyDescent="0.35">
      <c r="A726" s="238" t="str">
        <f>CONCATENATE($A$14,".",TEXT(COUNTA(A$15:A725)-COUNTIF(A$15:A725,"*.")-COUNTIF(A$15:A725,"*)")+1,0))</f>
        <v>5.646</v>
      </c>
      <c r="B726" s="200" t="s">
        <v>2516</v>
      </c>
      <c r="C726" s="201" t="s">
        <v>5225</v>
      </c>
      <c r="D726" s="195" t="s">
        <v>99</v>
      </c>
      <c r="E726" s="196">
        <v>1</v>
      </c>
      <c r="F726" s="6"/>
      <c r="G726" s="198">
        <f t="shared" si="13"/>
        <v>0</v>
      </c>
    </row>
    <row r="727" spans="1:7" ht="23.25" x14ac:dyDescent="0.35">
      <c r="A727" s="238" t="str">
        <f>CONCATENATE($A$14,".",TEXT(COUNTA(A$15:A726)-COUNTIF(A$15:A726,"*.")-COUNTIF(A$15:A726,"*)")+1,0))</f>
        <v>5.647</v>
      </c>
      <c r="B727" s="200" t="s">
        <v>2517</v>
      </c>
      <c r="C727" s="201" t="s">
        <v>5226</v>
      </c>
      <c r="D727" s="195" t="s">
        <v>99</v>
      </c>
      <c r="E727" s="196">
        <v>1</v>
      </c>
      <c r="F727" s="6"/>
      <c r="G727" s="198">
        <f t="shared" si="13"/>
        <v>0</v>
      </c>
    </row>
    <row r="728" spans="1:7" ht="23.25" x14ac:dyDescent="0.35">
      <c r="A728" s="238" t="str">
        <f>CONCATENATE($A$14,".",TEXT(COUNTA(A$15:A727)-COUNTIF(A$15:A727,"*.")-COUNTIF(A$15:A727,"*)")+1,0))</f>
        <v>5.648</v>
      </c>
      <c r="B728" s="200" t="s">
        <v>2518</v>
      </c>
      <c r="C728" s="201" t="s">
        <v>5227</v>
      </c>
      <c r="D728" s="195" t="s">
        <v>99</v>
      </c>
      <c r="E728" s="196">
        <v>1</v>
      </c>
      <c r="F728" s="6"/>
      <c r="G728" s="198">
        <f t="shared" si="13"/>
        <v>0</v>
      </c>
    </row>
    <row r="729" spans="1:7" ht="23.25" x14ac:dyDescent="0.35">
      <c r="A729" s="238" t="str">
        <f>CONCATENATE($A$14,".",TEXT(COUNTA(A$15:A728)-COUNTIF(A$15:A728,"*.")-COUNTIF(A$15:A728,"*)")+1,0))</f>
        <v>5.649</v>
      </c>
      <c r="B729" s="200" t="s">
        <v>2519</v>
      </c>
      <c r="C729" s="201" t="s">
        <v>5228</v>
      </c>
      <c r="D729" s="195" t="s">
        <v>99</v>
      </c>
      <c r="E729" s="196">
        <v>1</v>
      </c>
      <c r="F729" s="6"/>
      <c r="G729" s="198">
        <f t="shared" si="13"/>
        <v>0</v>
      </c>
    </row>
    <row r="730" spans="1:7" ht="23.25" x14ac:dyDescent="0.35">
      <c r="A730" s="238" t="str">
        <f>CONCATENATE($A$14,".",TEXT(COUNTA(A$15:A729)-COUNTIF(A$15:A729,"*.")-COUNTIF(A$15:A729,"*)")+1,0))</f>
        <v>5.650</v>
      </c>
      <c r="B730" s="200" t="s">
        <v>2520</v>
      </c>
      <c r="C730" s="201" t="s">
        <v>5229</v>
      </c>
      <c r="D730" s="195" t="s">
        <v>99</v>
      </c>
      <c r="E730" s="196">
        <v>1</v>
      </c>
      <c r="F730" s="6"/>
      <c r="G730" s="198">
        <f t="shared" si="13"/>
        <v>0</v>
      </c>
    </row>
    <row r="731" spans="1:7" ht="23.25" x14ac:dyDescent="0.35">
      <c r="A731" s="238" t="str">
        <f>CONCATENATE($A$14,".",TEXT(COUNTA(A$15:A730)-COUNTIF(A$15:A730,"*.")-COUNTIF(A$15:A730,"*)")+1,0))</f>
        <v>5.651</v>
      </c>
      <c r="B731" s="200" t="s">
        <v>2521</v>
      </c>
      <c r="C731" s="201" t="s">
        <v>5230</v>
      </c>
      <c r="D731" s="195" t="s">
        <v>99</v>
      </c>
      <c r="E731" s="196">
        <v>1</v>
      </c>
      <c r="F731" s="6"/>
      <c r="G731" s="198">
        <f t="shared" si="13"/>
        <v>0</v>
      </c>
    </row>
    <row r="732" spans="1:7" ht="23.25" x14ac:dyDescent="0.35">
      <c r="A732" s="238" t="str">
        <f>CONCATENATE($A$14,".",TEXT(COUNTA(A$15:A731)-COUNTIF(A$15:A731,"*.")-COUNTIF(A$15:A731,"*)")+1,0))</f>
        <v>5.652</v>
      </c>
      <c r="B732" s="200" t="s">
        <v>2522</v>
      </c>
      <c r="C732" s="201" t="s">
        <v>5231</v>
      </c>
      <c r="D732" s="195" t="s">
        <v>99</v>
      </c>
      <c r="E732" s="196">
        <v>1</v>
      </c>
      <c r="F732" s="6"/>
      <c r="G732" s="198">
        <f t="shared" si="13"/>
        <v>0</v>
      </c>
    </row>
    <row r="733" spans="1:7" ht="23.25" x14ac:dyDescent="0.35">
      <c r="A733" s="238" t="str">
        <f>CONCATENATE($A$14,".",TEXT(COUNTA(A$15:A732)-COUNTIF(A$15:A732,"*.")-COUNTIF(A$15:A732,"*)")+1,0))</f>
        <v>5.653</v>
      </c>
      <c r="B733" s="200" t="s">
        <v>2523</v>
      </c>
      <c r="C733" s="201" t="s">
        <v>5232</v>
      </c>
      <c r="D733" s="195" t="s">
        <v>99</v>
      </c>
      <c r="E733" s="196">
        <v>1</v>
      </c>
      <c r="F733" s="6"/>
      <c r="G733" s="198">
        <f t="shared" si="13"/>
        <v>0</v>
      </c>
    </row>
    <row r="734" spans="1:7" ht="23.25" x14ac:dyDescent="0.35">
      <c r="A734" s="238" t="str">
        <f>CONCATENATE($A$14,".",TEXT(COUNTA(A$15:A733)-COUNTIF(A$15:A733,"*.")-COUNTIF(A$15:A733,"*)")+1,0))</f>
        <v>5.654</v>
      </c>
      <c r="B734" s="200" t="s">
        <v>2524</v>
      </c>
      <c r="C734" s="201" t="s">
        <v>5233</v>
      </c>
      <c r="D734" s="195" t="s">
        <v>99</v>
      </c>
      <c r="E734" s="196">
        <v>1</v>
      </c>
      <c r="F734" s="6"/>
      <c r="G734" s="198">
        <f t="shared" si="13"/>
        <v>0</v>
      </c>
    </row>
    <row r="735" spans="1:7" ht="23.25" x14ac:dyDescent="0.35">
      <c r="A735" s="238" t="str">
        <f>CONCATENATE($A$14,".",TEXT(COUNTA(A$15:A734)-COUNTIF(A$15:A734,"*.")-COUNTIF(A$15:A734,"*)")+1,0))</f>
        <v>5.655</v>
      </c>
      <c r="B735" s="200" t="s">
        <v>2525</v>
      </c>
      <c r="C735" s="201" t="s">
        <v>5234</v>
      </c>
      <c r="D735" s="195" t="s">
        <v>99</v>
      </c>
      <c r="E735" s="196">
        <v>1</v>
      </c>
      <c r="F735" s="6"/>
      <c r="G735" s="198">
        <f t="shared" si="13"/>
        <v>0</v>
      </c>
    </row>
    <row r="736" spans="1:7" ht="23.25" x14ac:dyDescent="0.35">
      <c r="A736" s="238" t="str">
        <f>CONCATENATE($A$14,".",TEXT(COUNTA(A$15:A735)-COUNTIF(A$15:A735,"*.")-COUNTIF(A$15:A735,"*)")+1,0))</f>
        <v>5.656</v>
      </c>
      <c r="B736" s="200" t="s">
        <v>2526</v>
      </c>
      <c r="C736" s="201" t="s">
        <v>5235</v>
      </c>
      <c r="D736" s="195" t="s">
        <v>99</v>
      </c>
      <c r="E736" s="196">
        <v>1</v>
      </c>
      <c r="F736" s="6"/>
      <c r="G736" s="198">
        <f t="shared" si="13"/>
        <v>0</v>
      </c>
    </row>
    <row r="737" spans="1:7" ht="23.25" x14ac:dyDescent="0.35">
      <c r="A737" s="238" t="str">
        <f>CONCATENATE($A$14,".",TEXT(COUNTA(A$15:A736)-COUNTIF(A$15:A736,"*.")-COUNTIF(A$15:A736,"*)")+1,0))</f>
        <v>5.657</v>
      </c>
      <c r="B737" s="200" t="s">
        <v>2527</v>
      </c>
      <c r="C737" s="201" t="s">
        <v>5236</v>
      </c>
      <c r="D737" s="195" t="s">
        <v>99</v>
      </c>
      <c r="E737" s="196">
        <v>1</v>
      </c>
      <c r="F737" s="6"/>
      <c r="G737" s="198">
        <f t="shared" si="13"/>
        <v>0</v>
      </c>
    </row>
    <row r="738" spans="1:7" ht="23.25" x14ac:dyDescent="0.35">
      <c r="A738" s="238" t="str">
        <f>CONCATENATE($A$14,".",TEXT(COUNTA(A$15:A737)-COUNTIF(A$15:A737,"*.")-COUNTIF(A$15:A737,"*)")+1,0))</f>
        <v>5.658</v>
      </c>
      <c r="B738" s="200" t="s">
        <v>2528</v>
      </c>
      <c r="C738" s="201" t="s">
        <v>5237</v>
      </c>
      <c r="D738" s="195" t="s">
        <v>99</v>
      </c>
      <c r="E738" s="196">
        <v>1</v>
      </c>
      <c r="F738" s="6"/>
      <c r="G738" s="198">
        <f t="shared" si="13"/>
        <v>0</v>
      </c>
    </row>
    <row r="739" spans="1:7" ht="23.25" x14ac:dyDescent="0.35">
      <c r="A739" s="238" t="str">
        <f>CONCATENATE($A$14,".",TEXT(COUNTA(A$15:A738)-COUNTIF(A$15:A738,"*.")-COUNTIF(A$15:A738,"*)")+1,0))</f>
        <v>5.659</v>
      </c>
      <c r="B739" s="200" t="s">
        <v>2529</v>
      </c>
      <c r="C739" s="201" t="s">
        <v>5238</v>
      </c>
      <c r="D739" s="195" t="s">
        <v>99</v>
      </c>
      <c r="E739" s="196">
        <v>1</v>
      </c>
      <c r="F739" s="6"/>
      <c r="G739" s="198">
        <f t="shared" si="13"/>
        <v>0</v>
      </c>
    </row>
    <row r="740" spans="1:7" ht="23.25" x14ac:dyDescent="0.35">
      <c r="A740" s="238" t="str">
        <f>CONCATENATE($A$14,".",TEXT(COUNTA(A$15:A739)-COUNTIF(A$15:A739,"*.")-COUNTIF(A$15:A739,"*)")+1,0))</f>
        <v>5.660</v>
      </c>
      <c r="B740" s="200" t="s">
        <v>2530</v>
      </c>
      <c r="C740" s="201" t="s">
        <v>5239</v>
      </c>
      <c r="D740" s="195" t="s">
        <v>99</v>
      </c>
      <c r="E740" s="196">
        <v>1</v>
      </c>
      <c r="F740" s="6"/>
      <c r="G740" s="198">
        <f t="shared" si="13"/>
        <v>0</v>
      </c>
    </row>
    <row r="741" spans="1:7" ht="23.25" x14ac:dyDescent="0.35">
      <c r="A741" s="238" t="str">
        <f>CONCATENATE($A$14,".",TEXT(COUNTA(A$15:A740)-COUNTIF(A$15:A740,"*.")-COUNTIF(A$15:A740,"*)")+1,0))</f>
        <v>5.661</v>
      </c>
      <c r="B741" s="200" t="s">
        <v>2531</v>
      </c>
      <c r="C741" s="201" t="s">
        <v>5240</v>
      </c>
      <c r="D741" s="195" t="s">
        <v>99</v>
      </c>
      <c r="E741" s="196">
        <v>1</v>
      </c>
      <c r="F741" s="6"/>
      <c r="G741" s="198">
        <f t="shared" si="13"/>
        <v>0</v>
      </c>
    </row>
    <row r="742" spans="1:7" ht="23.25" x14ac:dyDescent="0.35">
      <c r="A742" s="238" t="str">
        <f>CONCATENATE($A$14,".",TEXT(COUNTA(A$15:A741)-COUNTIF(A$15:A741,"*.")-COUNTIF(A$15:A741,"*)")+1,0))</f>
        <v>5.662</v>
      </c>
      <c r="B742" s="200" t="s">
        <v>2532</v>
      </c>
      <c r="C742" s="201" t="s">
        <v>5241</v>
      </c>
      <c r="D742" s="195" t="s">
        <v>99</v>
      </c>
      <c r="E742" s="196">
        <v>1</v>
      </c>
      <c r="F742" s="6"/>
      <c r="G742" s="198">
        <f t="shared" si="13"/>
        <v>0</v>
      </c>
    </row>
    <row r="743" spans="1:7" ht="23.25" x14ac:dyDescent="0.35">
      <c r="A743" s="238" t="str">
        <f>CONCATENATE($A$14,".",TEXT(COUNTA(A$15:A742)-COUNTIF(A$15:A742,"*.")-COUNTIF(A$15:A742,"*)")+1,0))</f>
        <v>5.663</v>
      </c>
      <c r="B743" s="200" t="s">
        <v>2533</v>
      </c>
      <c r="C743" s="201" t="s">
        <v>5242</v>
      </c>
      <c r="D743" s="195" t="s">
        <v>99</v>
      </c>
      <c r="E743" s="196">
        <v>1</v>
      </c>
      <c r="F743" s="6"/>
      <c r="G743" s="198">
        <f t="shared" si="13"/>
        <v>0</v>
      </c>
    </row>
    <row r="744" spans="1:7" ht="23.25" x14ac:dyDescent="0.35">
      <c r="A744" s="238" t="str">
        <f>CONCATENATE($A$14,".",TEXT(COUNTA(A$15:A743)-COUNTIF(A$15:A743,"*.")-COUNTIF(A$15:A743,"*)")+1,0))</f>
        <v>5.664</v>
      </c>
      <c r="B744" s="200" t="s">
        <v>2534</v>
      </c>
      <c r="C744" s="201" t="s">
        <v>5243</v>
      </c>
      <c r="D744" s="195" t="s">
        <v>99</v>
      </c>
      <c r="E744" s="196">
        <v>1</v>
      </c>
      <c r="F744" s="6"/>
      <c r="G744" s="198">
        <f t="shared" si="13"/>
        <v>0</v>
      </c>
    </row>
    <row r="745" spans="1:7" ht="34.9" x14ac:dyDescent="0.35">
      <c r="A745" s="238" t="str">
        <f>CONCATENATE($A$14,".",TEXT(COUNTA(A$15:A744)-COUNTIF(A$15:A744,"*.")-COUNTIF(A$15:A744,"*)")+1,0))</f>
        <v>5.665</v>
      </c>
      <c r="B745" s="200" t="s">
        <v>2535</v>
      </c>
      <c r="C745" s="201" t="s">
        <v>5244</v>
      </c>
      <c r="D745" s="195" t="s">
        <v>99</v>
      </c>
      <c r="E745" s="196">
        <v>1</v>
      </c>
      <c r="F745" s="6"/>
      <c r="G745" s="198">
        <f t="shared" si="13"/>
        <v>0</v>
      </c>
    </row>
    <row r="746" spans="1:7" ht="23.25" x14ac:dyDescent="0.35">
      <c r="A746" s="238" t="str">
        <f>CONCATENATE($A$14,".",TEXT(COUNTA(A$15:A745)-COUNTIF(A$15:A745,"*.")-COUNTIF(A$15:A745,"*)")+1,0))</f>
        <v>5.666</v>
      </c>
      <c r="B746" s="200" t="s">
        <v>2536</v>
      </c>
      <c r="C746" s="201" t="s">
        <v>5245</v>
      </c>
      <c r="D746" s="195" t="s">
        <v>99</v>
      </c>
      <c r="E746" s="196">
        <v>1</v>
      </c>
      <c r="F746" s="6"/>
      <c r="G746" s="198">
        <f t="shared" si="13"/>
        <v>0</v>
      </c>
    </row>
    <row r="747" spans="1:7" ht="23.25" x14ac:dyDescent="0.35">
      <c r="A747" s="238" t="str">
        <f>CONCATENATE($A$14,".",TEXT(COUNTA(A$15:A746)-COUNTIF(A$15:A746,"*.")-COUNTIF(A$15:A746,"*)")+1,0))</f>
        <v>5.667</v>
      </c>
      <c r="B747" s="200" t="s">
        <v>2537</v>
      </c>
      <c r="C747" s="201" t="s">
        <v>5246</v>
      </c>
      <c r="D747" s="195" t="s">
        <v>99</v>
      </c>
      <c r="E747" s="196">
        <v>1</v>
      </c>
      <c r="F747" s="6"/>
      <c r="G747" s="198">
        <f t="shared" si="13"/>
        <v>0</v>
      </c>
    </row>
    <row r="748" spans="1:7" ht="23.25" x14ac:dyDescent="0.35">
      <c r="A748" s="238" t="str">
        <f>CONCATENATE($A$14,".",TEXT(COUNTA(A$15:A747)-COUNTIF(A$15:A747,"*.")-COUNTIF(A$15:A747,"*)")+1,0))</f>
        <v>5.668</v>
      </c>
      <c r="B748" s="200" t="s">
        <v>2538</v>
      </c>
      <c r="C748" s="201" t="s">
        <v>5247</v>
      </c>
      <c r="D748" s="195" t="s">
        <v>99</v>
      </c>
      <c r="E748" s="196">
        <v>1</v>
      </c>
      <c r="F748" s="6"/>
      <c r="G748" s="198">
        <f t="shared" si="13"/>
        <v>0</v>
      </c>
    </row>
    <row r="749" spans="1:7" ht="23.25" x14ac:dyDescent="0.35">
      <c r="A749" s="238" t="str">
        <f>CONCATENATE($A$14,".",TEXT(COUNTA(A$15:A748)-COUNTIF(A$15:A748,"*.")-COUNTIF(A$15:A748,"*)")+1,0))</f>
        <v>5.669</v>
      </c>
      <c r="B749" s="200" t="s">
        <v>2539</v>
      </c>
      <c r="C749" s="201" t="s">
        <v>5248</v>
      </c>
      <c r="D749" s="195" t="s">
        <v>99</v>
      </c>
      <c r="E749" s="196">
        <v>1</v>
      </c>
      <c r="F749" s="6"/>
      <c r="G749" s="198">
        <f t="shared" si="13"/>
        <v>0</v>
      </c>
    </row>
    <row r="750" spans="1:7" ht="23.25" x14ac:dyDescent="0.35">
      <c r="A750" s="238" t="str">
        <f>CONCATENATE($A$14,".",TEXT(COUNTA(A$15:A749)-COUNTIF(A$15:A749,"*.")-COUNTIF(A$15:A749,"*)")+1,0))</f>
        <v>5.670</v>
      </c>
      <c r="B750" s="200" t="s">
        <v>2540</v>
      </c>
      <c r="C750" s="201" t="s">
        <v>5249</v>
      </c>
      <c r="D750" s="195" t="s">
        <v>99</v>
      </c>
      <c r="E750" s="196">
        <v>1</v>
      </c>
      <c r="F750" s="6"/>
      <c r="G750" s="198">
        <f t="shared" si="13"/>
        <v>0</v>
      </c>
    </row>
    <row r="751" spans="1:7" ht="23.25" x14ac:dyDescent="0.35">
      <c r="A751" s="238" t="str">
        <f>CONCATENATE($A$14,".",TEXT(COUNTA(A$15:A750)-COUNTIF(A$15:A750,"*.")-COUNTIF(A$15:A750,"*)")+1,0))</f>
        <v>5.671</v>
      </c>
      <c r="B751" s="200" t="s">
        <v>2541</v>
      </c>
      <c r="C751" s="201" t="s">
        <v>5250</v>
      </c>
      <c r="D751" s="195" t="s">
        <v>99</v>
      </c>
      <c r="E751" s="196">
        <v>1</v>
      </c>
      <c r="F751" s="6"/>
      <c r="G751" s="198">
        <f t="shared" si="13"/>
        <v>0</v>
      </c>
    </row>
    <row r="752" spans="1:7" ht="23.25" x14ac:dyDescent="0.35">
      <c r="A752" s="238" t="str">
        <f>CONCATENATE($A$14,".",TEXT(COUNTA(A$15:A751)-COUNTIF(A$15:A751,"*.")-COUNTIF(A$15:A751,"*)")+1,0))</f>
        <v>5.672</v>
      </c>
      <c r="B752" s="200" t="s">
        <v>2542</v>
      </c>
      <c r="C752" s="201" t="s">
        <v>5251</v>
      </c>
      <c r="D752" s="195" t="s">
        <v>99</v>
      </c>
      <c r="E752" s="196">
        <v>1</v>
      </c>
      <c r="F752" s="6"/>
      <c r="G752" s="198">
        <f t="shared" si="13"/>
        <v>0</v>
      </c>
    </row>
    <row r="753" spans="1:7" ht="23.25" x14ac:dyDescent="0.35">
      <c r="A753" s="238" t="str">
        <f>CONCATENATE($A$14,".",TEXT(COUNTA(A$15:A752)-COUNTIF(A$15:A752,"*.")-COUNTIF(A$15:A752,"*)")+1,0))</f>
        <v>5.673</v>
      </c>
      <c r="B753" s="200" t="s">
        <v>2543</v>
      </c>
      <c r="C753" s="201" t="s">
        <v>5252</v>
      </c>
      <c r="D753" s="195" t="s">
        <v>99</v>
      </c>
      <c r="E753" s="196">
        <v>1</v>
      </c>
      <c r="F753" s="6"/>
      <c r="G753" s="198">
        <f t="shared" si="13"/>
        <v>0</v>
      </c>
    </row>
    <row r="754" spans="1:7" ht="23.25" x14ac:dyDescent="0.35">
      <c r="A754" s="238" t="str">
        <f>CONCATENATE($A$14,".",TEXT(COUNTA(A$15:A753)-COUNTIF(A$15:A753,"*.")-COUNTIF(A$15:A753,"*)")+1,0))</f>
        <v>5.674</v>
      </c>
      <c r="B754" s="200" t="s">
        <v>2544</v>
      </c>
      <c r="C754" s="201" t="s">
        <v>5253</v>
      </c>
      <c r="D754" s="195" t="s">
        <v>99</v>
      </c>
      <c r="E754" s="196">
        <v>1</v>
      </c>
      <c r="F754" s="6"/>
      <c r="G754" s="198">
        <f t="shared" si="13"/>
        <v>0</v>
      </c>
    </row>
    <row r="755" spans="1:7" ht="23.25" x14ac:dyDescent="0.35">
      <c r="A755" s="238" t="str">
        <f>CONCATENATE($A$14,".",TEXT(COUNTA(A$15:A754)-COUNTIF(A$15:A754,"*.")-COUNTIF(A$15:A754,"*)")+1,0))</f>
        <v>5.675</v>
      </c>
      <c r="B755" s="200" t="s">
        <v>2545</v>
      </c>
      <c r="C755" s="201" t="s">
        <v>5254</v>
      </c>
      <c r="D755" s="195" t="s">
        <v>99</v>
      </c>
      <c r="E755" s="196">
        <v>1</v>
      </c>
      <c r="F755" s="6"/>
      <c r="G755" s="198">
        <f t="shared" si="13"/>
        <v>0</v>
      </c>
    </row>
    <row r="756" spans="1:7" ht="23.25" x14ac:dyDescent="0.35">
      <c r="A756" s="238" t="str">
        <f>CONCATENATE($A$14,".",TEXT(COUNTA(A$15:A755)-COUNTIF(A$15:A755,"*.")-COUNTIF(A$15:A755,"*)")+1,0))</f>
        <v>5.676</v>
      </c>
      <c r="B756" s="200" t="s">
        <v>2546</v>
      </c>
      <c r="C756" s="201" t="s">
        <v>5255</v>
      </c>
      <c r="D756" s="195" t="s">
        <v>99</v>
      </c>
      <c r="E756" s="196">
        <v>1</v>
      </c>
      <c r="F756" s="6"/>
      <c r="G756" s="198">
        <f t="shared" si="13"/>
        <v>0</v>
      </c>
    </row>
    <row r="757" spans="1:7" ht="23.25" x14ac:dyDescent="0.35">
      <c r="A757" s="238" t="str">
        <f>CONCATENATE($A$14,".",TEXT(COUNTA(A$15:A756)-COUNTIF(A$15:A756,"*.")-COUNTIF(A$15:A756,"*)")+1,0))</f>
        <v>5.677</v>
      </c>
      <c r="B757" s="200" t="s">
        <v>2547</v>
      </c>
      <c r="C757" s="201" t="s">
        <v>5256</v>
      </c>
      <c r="D757" s="195" t="s">
        <v>99</v>
      </c>
      <c r="E757" s="196">
        <v>1</v>
      </c>
      <c r="F757" s="6"/>
      <c r="G757" s="198">
        <f t="shared" si="13"/>
        <v>0</v>
      </c>
    </row>
    <row r="758" spans="1:7" ht="23.25" x14ac:dyDescent="0.35">
      <c r="A758" s="238" t="str">
        <f>CONCATENATE($A$14,".",TEXT(COUNTA(A$15:A757)-COUNTIF(A$15:A757,"*.")-COUNTIF(A$15:A757,"*)")+1,0))</f>
        <v>5.678</v>
      </c>
      <c r="B758" s="200" t="s">
        <v>2548</v>
      </c>
      <c r="C758" s="201" t="s">
        <v>5257</v>
      </c>
      <c r="D758" s="195" t="s">
        <v>99</v>
      </c>
      <c r="E758" s="196">
        <v>1</v>
      </c>
      <c r="F758" s="6"/>
      <c r="G758" s="198">
        <f t="shared" si="13"/>
        <v>0</v>
      </c>
    </row>
    <row r="759" spans="1:7" ht="23.25" x14ac:dyDescent="0.35">
      <c r="A759" s="238" t="str">
        <f>CONCATENATE($A$14,".",TEXT(COUNTA(A$15:A758)-COUNTIF(A$15:A758,"*.")-COUNTIF(A$15:A758,"*)")+1,0))</f>
        <v>5.679</v>
      </c>
      <c r="B759" s="200" t="s">
        <v>2549</v>
      </c>
      <c r="C759" s="201" t="s">
        <v>5258</v>
      </c>
      <c r="D759" s="195" t="s">
        <v>99</v>
      </c>
      <c r="E759" s="196">
        <v>1</v>
      </c>
      <c r="F759" s="6"/>
      <c r="G759" s="198">
        <f t="shared" si="13"/>
        <v>0</v>
      </c>
    </row>
    <row r="760" spans="1:7" ht="23.25" x14ac:dyDescent="0.35">
      <c r="A760" s="238" t="str">
        <f>CONCATENATE($A$14,".",TEXT(COUNTA(A$15:A759)-COUNTIF(A$15:A759,"*.")-COUNTIF(A$15:A759,"*)")+1,0))</f>
        <v>5.680</v>
      </c>
      <c r="B760" s="200" t="s">
        <v>2550</v>
      </c>
      <c r="C760" s="201" t="s">
        <v>5259</v>
      </c>
      <c r="D760" s="195" t="s">
        <v>99</v>
      </c>
      <c r="E760" s="196">
        <v>1</v>
      </c>
      <c r="F760" s="6"/>
      <c r="G760" s="198">
        <f t="shared" si="13"/>
        <v>0</v>
      </c>
    </row>
    <row r="761" spans="1:7" ht="23.25" x14ac:dyDescent="0.35">
      <c r="A761" s="238" t="str">
        <f>CONCATENATE($A$14,".",TEXT(COUNTA(A$15:A760)-COUNTIF(A$15:A760,"*.")-COUNTIF(A$15:A760,"*)")+1,0))</f>
        <v>5.681</v>
      </c>
      <c r="B761" s="200" t="s">
        <v>2551</v>
      </c>
      <c r="C761" s="201" t="s">
        <v>5260</v>
      </c>
      <c r="D761" s="195" t="s">
        <v>99</v>
      </c>
      <c r="E761" s="196">
        <v>1</v>
      </c>
      <c r="F761" s="6"/>
      <c r="G761" s="198">
        <f t="shared" si="13"/>
        <v>0</v>
      </c>
    </row>
    <row r="762" spans="1:7" ht="23.25" x14ac:dyDescent="0.35">
      <c r="A762" s="238" t="str">
        <f>CONCATENATE($A$14,".",TEXT(COUNTA(A$15:A761)-COUNTIF(A$15:A761,"*.")-COUNTIF(A$15:A761,"*)")+1,0))</f>
        <v>5.682</v>
      </c>
      <c r="B762" s="200" t="s">
        <v>2552</v>
      </c>
      <c r="C762" s="201" t="s">
        <v>5261</v>
      </c>
      <c r="D762" s="195" t="s">
        <v>99</v>
      </c>
      <c r="E762" s="196">
        <v>1</v>
      </c>
      <c r="F762" s="6"/>
      <c r="G762" s="198">
        <f t="shared" si="13"/>
        <v>0</v>
      </c>
    </row>
    <row r="763" spans="1:7" ht="23.25" x14ac:dyDescent="0.35">
      <c r="A763" s="238" t="str">
        <f>CONCATENATE($A$14,".",TEXT(COUNTA(A$15:A762)-COUNTIF(A$15:A762,"*.")-COUNTIF(A$15:A762,"*)")+1,0))</f>
        <v>5.683</v>
      </c>
      <c r="B763" s="200" t="s">
        <v>2553</v>
      </c>
      <c r="C763" s="201" t="s">
        <v>5262</v>
      </c>
      <c r="D763" s="195" t="s">
        <v>99</v>
      </c>
      <c r="E763" s="196">
        <v>1</v>
      </c>
      <c r="F763" s="6"/>
      <c r="G763" s="198">
        <f t="shared" si="13"/>
        <v>0</v>
      </c>
    </row>
    <row r="764" spans="1:7" ht="23.25" x14ac:dyDescent="0.35">
      <c r="A764" s="238" t="str">
        <f>CONCATENATE($A$14,".",TEXT(COUNTA(A$15:A763)-COUNTIF(A$15:A763,"*.")-COUNTIF(A$15:A763,"*)")+1,0))</f>
        <v>5.684</v>
      </c>
      <c r="B764" s="200" t="s">
        <v>2554</v>
      </c>
      <c r="C764" s="201" t="s">
        <v>5263</v>
      </c>
      <c r="D764" s="195" t="s">
        <v>99</v>
      </c>
      <c r="E764" s="196">
        <v>1</v>
      </c>
      <c r="F764" s="6"/>
      <c r="G764" s="198">
        <f t="shared" si="13"/>
        <v>0</v>
      </c>
    </row>
    <row r="765" spans="1:7" ht="23.25" x14ac:dyDescent="0.35">
      <c r="A765" s="238" t="str">
        <f>CONCATENATE($A$14,".",TEXT(COUNTA(A$15:A764)-COUNTIF(A$15:A764,"*.")-COUNTIF(A$15:A764,"*)")+1,0))</f>
        <v>5.685</v>
      </c>
      <c r="B765" s="200" t="s">
        <v>2555</v>
      </c>
      <c r="C765" s="201" t="s">
        <v>5264</v>
      </c>
      <c r="D765" s="195" t="s">
        <v>99</v>
      </c>
      <c r="E765" s="196">
        <v>1</v>
      </c>
      <c r="F765" s="6"/>
      <c r="G765" s="198">
        <f t="shared" si="13"/>
        <v>0</v>
      </c>
    </row>
    <row r="766" spans="1:7" ht="23.25" x14ac:dyDescent="0.35">
      <c r="A766" s="238" t="str">
        <f>CONCATENATE($A$14,".",TEXT(COUNTA(A$15:A765)-COUNTIF(A$15:A765,"*.")-COUNTIF(A$15:A765,"*)")+1,0))</f>
        <v>5.686</v>
      </c>
      <c r="B766" s="200" t="s">
        <v>2556</v>
      </c>
      <c r="C766" s="201" t="s">
        <v>5265</v>
      </c>
      <c r="D766" s="195" t="s">
        <v>99</v>
      </c>
      <c r="E766" s="196">
        <v>1</v>
      </c>
      <c r="F766" s="6"/>
      <c r="G766" s="198">
        <f t="shared" si="13"/>
        <v>0</v>
      </c>
    </row>
    <row r="767" spans="1:7" ht="23.25" x14ac:dyDescent="0.35">
      <c r="A767" s="238" t="str">
        <f>CONCATENATE($A$14,".",TEXT(COUNTA(A$15:A766)-COUNTIF(A$15:A766,"*.")-COUNTIF(A$15:A766,"*)")+1,0))</f>
        <v>5.687</v>
      </c>
      <c r="B767" s="200" t="s">
        <v>2557</v>
      </c>
      <c r="C767" s="201" t="s">
        <v>5266</v>
      </c>
      <c r="D767" s="195" t="s">
        <v>99</v>
      </c>
      <c r="E767" s="196">
        <v>1</v>
      </c>
      <c r="F767" s="6"/>
      <c r="G767" s="198">
        <f t="shared" si="13"/>
        <v>0</v>
      </c>
    </row>
    <row r="768" spans="1:7" ht="23.25" x14ac:dyDescent="0.35">
      <c r="A768" s="238" t="str">
        <f>CONCATENATE($A$14,".",TEXT(COUNTA(A$15:A767)-COUNTIF(A$15:A767,"*.")-COUNTIF(A$15:A767,"*)")+1,0))</f>
        <v>5.688</v>
      </c>
      <c r="B768" s="200" t="s">
        <v>2558</v>
      </c>
      <c r="C768" s="201" t="s">
        <v>5267</v>
      </c>
      <c r="D768" s="195" t="s">
        <v>99</v>
      </c>
      <c r="E768" s="196">
        <v>1</v>
      </c>
      <c r="F768" s="6"/>
      <c r="G768" s="198">
        <f t="shared" si="13"/>
        <v>0</v>
      </c>
    </row>
    <row r="769" spans="1:7" ht="23.25" x14ac:dyDescent="0.35">
      <c r="A769" s="238" t="str">
        <f>CONCATENATE($A$14,".",TEXT(COUNTA(A$15:A768)-COUNTIF(A$15:A768,"*.")-COUNTIF(A$15:A768,"*)")+1,0))</f>
        <v>5.689</v>
      </c>
      <c r="B769" s="200" t="s">
        <v>2559</v>
      </c>
      <c r="C769" s="201" t="s">
        <v>5268</v>
      </c>
      <c r="D769" s="195" t="s">
        <v>99</v>
      </c>
      <c r="E769" s="196">
        <v>1</v>
      </c>
      <c r="F769" s="6"/>
      <c r="G769" s="198">
        <f t="shared" si="13"/>
        <v>0</v>
      </c>
    </row>
    <row r="770" spans="1:7" ht="23.25" x14ac:dyDescent="0.35">
      <c r="A770" s="238" t="str">
        <f>CONCATENATE($A$14,".",TEXT(COUNTA(A$15:A769)-COUNTIF(A$15:A769,"*.")-COUNTIF(A$15:A769,"*)")+1,0))</f>
        <v>5.690</v>
      </c>
      <c r="B770" s="200" t="s">
        <v>2560</v>
      </c>
      <c r="C770" s="201" t="s">
        <v>5269</v>
      </c>
      <c r="D770" s="195" t="s">
        <v>99</v>
      </c>
      <c r="E770" s="196">
        <v>1</v>
      </c>
      <c r="F770" s="6"/>
      <c r="G770" s="198">
        <f t="shared" si="13"/>
        <v>0</v>
      </c>
    </row>
    <row r="771" spans="1:7" ht="23.25" x14ac:dyDescent="0.35">
      <c r="A771" s="238" t="str">
        <f>CONCATENATE($A$14,".",TEXT(COUNTA(A$15:A770)-COUNTIF(A$15:A770,"*.")-COUNTIF(A$15:A770,"*)")+1,0))</f>
        <v>5.691</v>
      </c>
      <c r="B771" s="200" t="s">
        <v>2561</v>
      </c>
      <c r="C771" s="201" t="s">
        <v>5270</v>
      </c>
      <c r="D771" s="195" t="s">
        <v>99</v>
      </c>
      <c r="E771" s="196">
        <v>1</v>
      </c>
      <c r="F771" s="6"/>
      <c r="G771" s="198">
        <f t="shared" si="13"/>
        <v>0</v>
      </c>
    </row>
    <row r="772" spans="1:7" ht="23.25" x14ac:dyDescent="0.35">
      <c r="A772" s="238" t="str">
        <f>CONCATENATE($A$14,".",TEXT(COUNTA(A$15:A771)-COUNTIF(A$15:A771,"*.")-COUNTIF(A$15:A771,"*)")+1,0))</f>
        <v>5.692</v>
      </c>
      <c r="B772" s="200" t="s">
        <v>2562</v>
      </c>
      <c r="C772" s="201" t="s">
        <v>5271</v>
      </c>
      <c r="D772" s="195" t="s">
        <v>99</v>
      </c>
      <c r="E772" s="196">
        <v>1</v>
      </c>
      <c r="F772" s="6"/>
      <c r="G772" s="198">
        <f t="shared" si="13"/>
        <v>0</v>
      </c>
    </row>
    <row r="773" spans="1:7" ht="23.25" x14ac:dyDescent="0.35">
      <c r="A773" s="238" t="str">
        <f>CONCATENATE($A$14,".",TEXT(COUNTA(A$15:A772)-COUNTIF(A$15:A772,"*.")-COUNTIF(A$15:A772,"*)")+1,0))</f>
        <v>5.693</v>
      </c>
      <c r="B773" s="200" t="s">
        <v>2563</v>
      </c>
      <c r="C773" s="201" t="s">
        <v>5272</v>
      </c>
      <c r="D773" s="195" t="s">
        <v>99</v>
      </c>
      <c r="E773" s="196">
        <v>1</v>
      </c>
      <c r="F773" s="6"/>
      <c r="G773" s="198">
        <f t="shared" si="13"/>
        <v>0</v>
      </c>
    </row>
    <row r="774" spans="1:7" ht="23.25" x14ac:dyDescent="0.35">
      <c r="A774" s="238" t="str">
        <f>CONCATENATE($A$14,".",TEXT(COUNTA(A$15:A773)-COUNTIF(A$15:A773,"*.")-COUNTIF(A$15:A773,"*)")+1,0))</f>
        <v>5.694</v>
      </c>
      <c r="B774" s="200" t="s">
        <v>2564</v>
      </c>
      <c r="C774" s="201" t="s">
        <v>5273</v>
      </c>
      <c r="D774" s="195" t="s">
        <v>99</v>
      </c>
      <c r="E774" s="196">
        <v>1</v>
      </c>
      <c r="F774" s="6"/>
      <c r="G774" s="198">
        <f t="shared" si="13"/>
        <v>0</v>
      </c>
    </row>
    <row r="775" spans="1:7" ht="23.25" x14ac:dyDescent="0.35">
      <c r="A775" s="238" t="str">
        <f>CONCATENATE($A$14,".",TEXT(COUNTA(A$15:A774)-COUNTIF(A$15:A774,"*.")-COUNTIF(A$15:A774,"*)")+1,0))</f>
        <v>5.695</v>
      </c>
      <c r="B775" s="200" t="s">
        <v>2565</v>
      </c>
      <c r="C775" s="201" t="s">
        <v>5274</v>
      </c>
      <c r="D775" s="195" t="s">
        <v>99</v>
      </c>
      <c r="E775" s="196">
        <v>1</v>
      </c>
      <c r="F775" s="6"/>
      <c r="G775" s="198">
        <f t="shared" si="13"/>
        <v>0</v>
      </c>
    </row>
    <row r="776" spans="1:7" ht="23.25" x14ac:dyDescent="0.35">
      <c r="A776" s="238" t="str">
        <f>CONCATENATE($A$14,".",TEXT(COUNTA(A$15:A775)-COUNTIF(A$15:A775,"*.")-COUNTIF(A$15:A775,"*)")+1,0))</f>
        <v>5.696</v>
      </c>
      <c r="B776" s="200" t="s">
        <v>2566</v>
      </c>
      <c r="C776" s="201" t="s">
        <v>5275</v>
      </c>
      <c r="D776" s="195" t="s">
        <v>99</v>
      </c>
      <c r="E776" s="196">
        <v>1</v>
      </c>
      <c r="F776" s="6"/>
      <c r="G776" s="198">
        <f t="shared" si="13"/>
        <v>0</v>
      </c>
    </row>
    <row r="777" spans="1:7" ht="23.25" x14ac:dyDescent="0.35">
      <c r="A777" s="238" t="str">
        <f>CONCATENATE($A$14,".",TEXT(COUNTA(A$15:A776)-COUNTIF(A$15:A776,"*.")-COUNTIF(A$15:A776,"*)")+1,0))</f>
        <v>5.697</v>
      </c>
      <c r="B777" s="200" t="s">
        <v>2567</v>
      </c>
      <c r="C777" s="201" t="s">
        <v>5276</v>
      </c>
      <c r="D777" s="195" t="s">
        <v>99</v>
      </c>
      <c r="E777" s="196">
        <v>1</v>
      </c>
      <c r="F777" s="6"/>
      <c r="G777" s="198">
        <f t="shared" si="13"/>
        <v>0</v>
      </c>
    </row>
    <row r="778" spans="1:7" ht="23.25" x14ac:dyDescent="0.35">
      <c r="A778" s="238" t="str">
        <f>CONCATENATE($A$14,".",TEXT(COUNTA(A$15:A777)-COUNTIF(A$15:A777,"*.")-COUNTIF(A$15:A777,"*)")+1,0))</f>
        <v>5.698</v>
      </c>
      <c r="B778" s="200" t="s">
        <v>2568</v>
      </c>
      <c r="C778" s="201" t="s">
        <v>5277</v>
      </c>
      <c r="D778" s="195" t="s">
        <v>99</v>
      </c>
      <c r="E778" s="196">
        <v>1</v>
      </c>
      <c r="F778" s="6"/>
      <c r="G778" s="198">
        <f t="shared" si="13"/>
        <v>0</v>
      </c>
    </row>
    <row r="779" spans="1:7" ht="23.25" x14ac:dyDescent="0.35">
      <c r="A779" s="238" t="str">
        <f>CONCATENATE($A$14,".",TEXT(COUNTA(A$15:A778)-COUNTIF(A$15:A778,"*.")-COUNTIF(A$15:A778,"*)")+1,0))</f>
        <v>5.699</v>
      </c>
      <c r="B779" s="200" t="s">
        <v>2569</v>
      </c>
      <c r="C779" s="201" t="s">
        <v>5278</v>
      </c>
      <c r="D779" s="195" t="s">
        <v>99</v>
      </c>
      <c r="E779" s="196">
        <v>1</v>
      </c>
      <c r="F779" s="6"/>
      <c r="G779" s="198">
        <f t="shared" si="13"/>
        <v>0</v>
      </c>
    </row>
    <row r="780" spans="1:7" ht="23.25" x14ac:dyDescent="0.35">
      <c r="A780" s="238" t="str">
        <f>CONCATENATE($A$14,".",TEXT(COUNTA(A$15:A779)-COUNTIF(A$15:A779,"*.")-COUNTIF(A$15:A779,"*)")+1,0))</f>
        <v>5.700</v>
      </c>
      <c r="B780" s="200" t="s">
        <v>2570</v>
      </c>
      <c r="C780" s="201" t="s">
        <v>5279</v>
      </c>
      <c r="D780" s="195" t="s">
        <v>99</v>
      </c>
      <c r="E780" s="196">
        <v>1</v>
      </c>
      <c r="F780" s="6"/>
      <c r="G780" s="198">
        <f t="shared" si="13"/>
        <v>0</v>
      </c>
    </row>
    <row r="781" spans="1:7" ht="23.25" x14ac:dyDescent="0.35">
      <c r="A781" s="238" t="str">
        <f>CONCATENATE($A$14,".",TEXT(COUNTA(A$15:A780)-COUNTIF(A$15:A780,"*.")-COUNTIF(A$15:A780,"*)")+1,0))</f>
        <v>5.701</v>
      </c>
      <c r="B781" s="200" t="s">
        <v>2571</v>
      </c>
      <c r="C781" s="201" t="s">
        <v>5280</v>
      </c>
      <c r="D781" s="195" t="s">
        <v>99</v>
      </c>
      <c r="E781" s="196">
        <v>1</v>
      </c>
      <c r="F781" s="6"/>
      <c r="G781" s="198">
        <f t="shared" si="13"/>
        <v>0</v>
      </c>
    </row>
    <row r="782" spans="1:7" ht="23.25" x14ac:dyDescent="0.35">
      <c r="A782" s="238" t="str">
        <f>CONCATENATE($A$14,".",TEXT(COUNTA(A$15:A781)-COUNTIF(A$15:A781,"*.")-COUNTIF(A$15:A781,"*)")+1,0))</f>
        <v>5.702</v>
      </c>
      <c r="B782" s="200" t="s">
        <v>2572</v>
      </c>
      <c r="C782" s="201" t="s">
        <v>5281</v>
      </c>
      <c r="D782" s="195" t="s">
        <v>99</v>
      </c>
      <c r="E782" s="196">
        <v>1</v>
      </c>
      <c r="F782" s="6"/>
      <c r="G782" s="198">
        <f t="shared" si="13"/>
        <v>0</v>
      </c>
    </row>
    <row r="783" spans="1:7" ht="23.25" x14ac:dyDescent="0.35">
      <c r="A783" s="238" t="str">
        <f>CONCATENATE($A$14,".",TEXT(COUNTA(A$15:A782)-COUNTIF(A$15:A782,"*.")-COUNTIF(A$15:A782,"*)")+1,0))</f>
        <v>5.703</v>
      </c>
      <c r="B783" s="200" t="s">
        <v>2573</v>
      </c>
      <c r="C783" s="201" t="s">
        <v>5282</v>
      </c>
      <c r="D783" s="195" t="s">
        <v>99</v>
      </c>
      <c r="E783" s="196">
        <v>1</v>
      </c>
      <c r="F783" s="6"/>
      <c r="G783" s="198">
        <f t="shared" ref="G783:G827" si="14">ROUND(E783*F783,2)</f>
        <v>0</v>
      </c>
    </row>
    <row r="784" spans="1:7" ht="23.25" x14ac:dyDescent="0.35">
      <c r="A784" s="238" t="str">
        <f>CONCATENATE($A$14,".",TEXT(COUNTA(A$15:A783)-COUNTIF(A$15:A783,"*.")-COUNTIF(A$15:A783,"*)")+1,0))</f>
        <v>5.704</v>
      </c>
      <c r="B784" s="200" t="s">
        <v>2574</v>
      </c>
      <c r="C784" s="201" t="s">
        <v>5283</v>
      </c>
      <c r="D784" s="195" t="s">
        <v>99</v>
      </c>
      <c r="E784" s="196">
        <v>1</v>
      </c>
      <c r="F784" s="6"/>
      <c r="G784" s="198">
        <f t="shared" si="14"/>
        <v>0</v>
      </c>
    </row>
    <row r="785" spans="1:7" ht="23.25" x14ac:dyDescent="0.35">
      <c r="A785" s="238" t="str">
        <f>CONCATENATE($A$14,".",TEXT(COUNTA(A$15:A784)-COUNTIF(A$15:A784,"*.")-COUNTIF(A$15:A784,"*)")+1,0))</f>
        <v>5.705</v>
      </c>
      <c r="B785" s="200" t="s">
        <v>2575</v>
      </c>
      <c r="C785" s="201" t="s">
        <v>5284</v>
      </c>
      <c r="D785" s="195" t="s">
        <v>99</v>
      </c>
      <c r="E785" s="196">
        <v>1</v>
      </c>
      <c r="F785" s="6"/>
      <c r="G785" s="198">
        <f t="shared" si="14"/>
        <v>0</v>
      </c>
    </row>
    <row r="786" spans="1:7" ht="23.25" x14ac:dyDescent="0.35">
      <c r="A786" s="238" t="str">
        <f>CONCATENATE($A$14,".",TEXT(COUNTA(A$15:A785)-COUNTIF(A$15:A785,"*.")-COUNTIF(A$15:A785,"*)")+1,0))</f>
        <v>5.706</v>
      </c>
      <c r="B786" s="200" t="s">
        <v>2576</v>
      </c>
      <c r="C786" s="201" t="s">
        <v>5285</v>
      </c>
      <c r="D786" s="195" t="s">
        <v>99</v>
      </c>
      <c r="E786" s="196">
        <v>1</v>
      </c>
      <c r="F786" s="6"/>
      <c r="G786" s="198">
        <f t="shared" si="14"/>
        <v>0</v>
      </c>
    </row>
    <row r="787" spans="1:7" ht="23.25" x14ac:dyDescent="0.35">
      <c r="A787" s="238" t="str">
        <f>CONCATENATE($A$14,".",TEXT(COUNTA(A$15:A786)-COUNTIF(A$15:A786,"*.")-COUNTIF(A$15:A786,"*)")+1,0))</f>
        <v>5.707</v>
      </c>
      <c r="B787" s="200" t="s">
        <v>2577</v>
      </c>
      <c r="C787" s="201" t="s">
        <v>5286</v>
      </c>
      <c r="D787" s="195" t="s">
        <v>99</v>
      </c>
      <c r="E787" s="196">
        <v>1</v>
      </c>
      <c r="F787" s="6"/>
      <c r="G787" s="198">
        <f t="shared" si="14"/>
        <v>0</v>
      </c>
    </row>
    <row r="788" spans="1:7" ht="23.25" x14ac:dyDescent="0.35">
      <c r="A788" s="238" t="str">
        <f>CONCATENATE($A$14,".",TEXT(COUNTA(A$15:A787)-COUNTIF(A$15:A787,"*.")-COUNTIF(A$15:A787,"*)")+1,0))</f>
        <v>5.708</v>
      </c>
      <c r="B788" s="200" t="s">
        <v>2578</v>
      </c>
      <c r="C788" s="201" t="s">
        <v>5287</v>
      </c>
      <c r="D788" s="195" t="s">
        <v>99</v>
      </c>
      <c r="E788" s="196">
        <v>1</v>
      </c>
      <c r="F788" s="6"/>
      <c r="G788" s="198">
        <f t="shared" si="14"/>
        <v>0</v>
      </c>
    </row>
    <row r="789" spans="1:7" ht="23.25" x14ac:dyDescent="0.35">
      <c r="A789" s="238" t="str">
        <f>CONCATENATE($A$14,".",TEXT(COUNTA(A$15:A788)-COUNTIF(A$15:A788,"*.")-COUNTIF(A$15:A788,"*)")+1,0))</f>
        <v>5.709</v>
      </c>
      <c r="B789" s="200" t="s">
        <v>2579</v>
      </c>
      <c r="C789" s="201" t="s">
        <v>5288</v>
      </c>
      <c r="D789" s="195" t="s">
        <v>99</v>
      </c>
      <c r="E789" s="196">
        <v>1</v>
      </c>
      <c r="F789" s="6"/>
      <c r="G789" s="198">
        <f t="shared" si="14"/>
        <v>0</v>
      </c>
    </row>
    <row r="790" spans="1:7" ht="23.25" x14ac:dyDescent="0.35">
      <c r="A790" s="238" t="str">
        <f>CONCATENATE($A$14,".",TEXT(COUNTA(A$15:A789)-COUNTIF(A$15:A789,"*.")-COUNTIF(A$15:A789,"*)")+1,0))</f>
        <v>5.710</v>
      </c>
      <c r="B790" s="200" t="s">
        <v>2580</v>
      </c>
      <c r="C790" s="201" t="s">
        <v>5289</v>
      </c>
      <c r="D790" s="195" t="s">
        <v>99</v>
      </c>
      <c r="E790" s="196">
        <v>1</v>
      </c>
      <c r="F790" s="6"/>
      <c r="G790" s="198">
        <f t="shared" si="14"/>
        <v>0</v>
      </c>
    </row>
    <row r="791" spans="1:7" ht="23.25" x14ac:dyDescent="0.35">
      <c r="A791" s="238" t="str">
        <f>CONCATENATE($A$14,".",TEXT(COUNTA(A$15:A790)-COUNTIF(A$15:A790,"*.")-COUNTIF(A$15:A790,"*)")+1,0))</f>
        <v>5.711</v>
      </c>
      <c r="B791" s="200" t="s">
        <v>2581</v>
      </c>
      <c r="C791" s="201" t="s">
        <v>5290</v>
      </c>
      <c r="D791" s="195" t="s">
        <v>99</v>
      </c>
      <c r="E791" s="196">
        <v>1</v>
      </c>
      <c r="F791" s="6"/>
      <c r="G791" s="198">
        <f t="shared" si="14"/>
        <v>0</v>
      </c>
    </row>
    <row r="792" spans="1:7" ht="23.25" x14ac:dyDescent="0.35">
      <c r="A792" s="238" t="str">
        <f>CONCATENATE($A$14,".",TEXT(COUNTA(A$15:A791)-COUNTIF(A$15:A791,"*.")-COUNTIF(A$15:A791,"*)")+1,0))</f>
        <v>5.712</v>
      </c>
      <c r="B792" s="200" t="s">
        <v>2582</v>
      </c>
      <c r="C792" s="201" t="s">
        <v>5291</v>
      </c>
      <c r="D792" s="195" t="s">
        <v>99</v>
      </c>
      <c r="E792" s="196">
        <v>1</v>
      </c>
      <c r="F792" s="6"/>
      <c r="G792" s="198">
        <f t="shared" si="14"/>
        <v>0</v>
      </c>
    </row>
    <row r="793" spans="1:7" ht="23.25" x14ac:dyDescent="0.35">
      <c r="A793" s="238" t="str">
        <f>CONCATENATE($A$14,".",TEXT(COUNTA(A$15:A792)-COUNTIF(A$15:A792,"*.")-COUNTIF(A$15:A792,"*)")+1,0))</f>
        <v>5.713</v>
      </c>
      <c r="B793" s="200" t="s">
        <v>2583</v>
      </c>
      <c r="C793" s="201" t="s">
        <v>5292</v>
      </c>
      <c r="D793" s="195" t="s">
        <v>99</v>
      </c>
      <c r="E793" s="196">
        <v>1</v>
      </c>
      <c r="F793" s="6"/>
      <c r="G793" s="198">
        <f t="shared" si="14"/>
        <v>0</v>
      </c>
    </row>
    <row r="794" spans="1:7" ht="23.25" x14ac:dyDescent="0.35">
      <c r="A794" s="238" t="str">
        <f>CONCATENATE($A$14,".",TEXT(COUNTA(A$15:A793)-COUNTIF(A$15:A793,"*.")-COUNTIF(A$15:A793,"*)")+1,0))</f>
        <v>5.714</v>
      </c>
      <c r="B794" s="200" t="s">
        <v>2584</v>
      </c>
      <c r="C794" s="201" t="s">
        <v>5293</v>
      </c>
      <c r="D794" s="195" t="s">
        <v>99</v>
      </c>
      <c r="E794" s="196">
        <v>1</v>
      </c>
      <c r="F794" s="6"/>
      <c r="G794" s="198">
        <f t="shared" si="14"/>
        <v>0</v>
      </c>
    </row>
    <row r="795" spans="1:7" ht="23.25" x14ac:dyDescent="0.35">
      <c r="A795" s="238" t="str">
        <f>CONCATENATE($A$14,".",TEXT(COUNTA(A$15:A794)-COUNTIF(A$15:A794,"*.")-COUNTIF(A$15:A794,"*)")+1,0))</f>
        <v>5.715</v>
      </c>
      <c r="B795" s="200" t="s">
        <v>2584</v>
      </c>
      <c r="C795" s="201" t="s">
        <v>5293</v>
      </c>
      <c r="D795" s="195" t="s">
        <v>99</v>
      </c>
      <c r="E795" s="196">
        <v>1</v>
      </c>
      <c r="F795" s="6"/>
      <c r="G795" s="198">
        <f t="shared" si="14"/>
        <v>0</v>
      </c>
    </row>
    <row r="796" spans="1:7" ht="23.25" x14ac:dyDescent="0.35">
      <c r="A796" s="238" t="str">
        <f>CONCATENATE($A$14,".",TEXT(COUNTA(A$15:A795)-COUNTIF(A$15:A795,"*.")-COUNTIF(A$15:A795,"*)")+1,0))</f>
        <v>5.716</v>
      </c>
      <c r="B796" s="200" t="s">
        <v>2585</v>
      </c>
      <c r="C796" s="201" t="s">
        <v>5294</v>
      </c>
      <c r="D796" s="195" t="s">
        <v>99</v>
      </c>
      <c r="E796" s="196">
        <v>1</v>
      </c>
      <c r="F796" s="6"/>
      <c r="G796" s="198">
        <f t="shared" si="14"/>
        <v>0</v>
      </c>
    </row>
    <row r="797" spans="1:7" ht="23.25" x14ac:dyDescent="0.35">
      <c r="A797" s="238" t="str">
        <f>CONCATENATE($A$14,".",TEXT(COUNTA(A$15:A796)-COUNTIF(A$15:A796,"*.")-COUNTIF(A$15:A796,"*)")+1,0))</f>
        <v>5.717</v>
      </c>
      <c r="B797" s="200" t="s">
        <v>2585</v>
      </c>
      <c r="C797" s="201" t="s">
        <v>5294</v>
      </c>
      <c r="D797" s="195" t="s">
        <v>99</v>
      </c>
      <c r="E797" s="196">
        <v>1</v>
      </c>
      <c r="F797" s="6"/>
      <c r="G797" s="198">
        <f t="shared" si="14"/>
        <v>0</v>
      </c>
    </row>
    <row r="798" spans="1:7" ht="23.25" x14ac:dyDescent="0.35">
      <c r="A798" s="238" t="str">
        <f>CONCATENATE($A$14,".",TEXT(COUNTA(A$15:A797)-COUNTIF(A$15:A797,"*.")-COUNTIF(A$15:A797,"*)")+1,0))</f>
        <v>5.718</v>
      </c>
      <c r="B798" s="200" t="s">
        <v>2586</v>
      </c>
      <c r="C798" s="201" t="s">
        <v>5295</v>
      </c>
      <c r="D798" s="195" t="s">
        <v>99</v>
      </c>
      <c r="E798" s="196">
        <v>1</v>
      </c>
      <c r="F798" s="6"/>
      <c r="G798" s="198">
        <f t="shared" si="14"/>
        <v>0</v>
      </c>
    </row>
    <row r="799" spans="1:7" ht="23.25" x14ac:dyDescent="0.35">
      <c r="A799" s="238" t="str">
        <f>CONCATENATE($A$14,".",TEXT(COUNTA(A$15:A798)-COUNTIF(A$15:A798,"*.")-COUNTIF(A$15:A798,"*)")+1,0))</f>
        <v>5.719</v>
      </c>
      <c r="B799" s="200" t="s">
        <v>2587</v>
      </c>
      <c r="C799" s="201" t="s">
        <v>5296</v>
      </c>
      <c r="D799" s="195" t="s">
        <v>99</v>
      </c>
      <c r="E799" s="196">
        <v>1</v>
      </c>
      <c r="F799" s="6"/>
      <c r="G799" s="198">
        <f t="shared" si="14"/>
        <v>0</v>
      </c>
    </row>
    <row r="800" spans="1:7" ht="23.25" x14ac:dyDescent="0.35">
      <c r="A800" s="238" t="str">
        <f>CONCATENATE($A$14,".",TEXT(COUNTA(A$15:A799)-COUNTIF(A$15:A799,"*.")-COUNTIF(A$15:A799,"*)")+1,0))</f>
        <v>5.720</v>
      </c>
      <c r="B800" s="200" t="s">
        <v>2588</v>
      </c>
      <c r="C800" s="201" t="s">
        <v>5297</v>
      </c>
      <c r="D800" s="195" t="s">
        <v>99</v>
      </c>
      <c r="E800" s="196">
        <v>1</v>
      </c>
      <c r="F800" s="6"/>
      <c r="G800" s="198">
        <f t="shared" si="14"/>
        <v>0</v>
      </c>
    </row>
    <row r="801" spans="1:7" ht="23.25" x14ac:dyDescent="0.35">
      <c r="A801" s="238" t="str">
        <f>CONCATENATE($A$14,".",TEXT(COUNTA(A$15:A800)-COUNTIF(A$15:A800,"*.")-COUNTIF(A$15:A800,"*)")+1,0))</f>
        <v>5.721</v>
      </c>
      <c r="B801" s="200" t="s">
        <v>2589</v>
      </c>
      <c r="C801" s="201" t="s">
        <v>5298</v>
      </c>
      <c r="D801" s="195" t="s">
        <v>99</v>
      </c>
      <c r="E801" s="196">
        <v>1</v>
      </c>
      <c r="F801" s="6"/>
      <c r="G801" s="198">
        <f t="shared" si="14"/>
        <v>0</v>
      </c>
    </row>
    <row r="802" spans="1:7" ht="23.25" x14ac:dyDescent="0.35">
      <c r="A802" s="238" t="str">
        <f>CONCATENATE($A$14,".",TEXT(COUNTA(A$15:A801)-COUNTIF(A$15:A801,"*.")-COUNTIF(A$15:A801,"*)")+1,0))</f>
        <v>5.722</v>
      </c>
      <c r="B802" s="200" t="s">
        <v>2590</v>
      </c>
      <c r="C802" s="201" t="s">
        <v>5299</v>
      </c>
      <c r="D802" s="195" t="s">
        <v>99</v>
      </c>
      <c r="E802" s="196">
        <v>1</v>
      </c>
      <c r="F802" s="6"/>
      <c r="G802" s="198">
        <f t="shared" si="14"/>
        <v>0</v>
      </c>
    </row>
    <row r="803" spans="1:7" ht="23.25" x14ac:dyDescent="0.35">
      <c r="A803" s="238" t="str">
        <f>CONCATENATE($A$14,".",TEXT(COUNTA(A$15:A802)-COUNTIF(A$15:A802,"*.")-COUNTIF(A$15:A802,"*)")+1,0))</f>
        <v>5.723</v>
      </c>
      <c r="B803" s="200" t="s">
        <v>2591</v>
      </c>
      <c r="C803" s="201" t="s">
        <v>5300</v>
      </c>
      <c r="D803" s="195" t="s">
        <v>99</v>
      </c>
      <c r="E803" s="196">
        <v>1</v>
      </c>
      <c r="F803" s="6"/>
      <c r="G803" s="198">
        <f t="shared" si="14"/>
        <v>0</v>
      </c>
    </row>
    <row r="804" spans="1:7" ht="23.25" x14ac:dyDescent="0.35">
      <c r="A804" s="238" t="str">
        <f>CONCATENATE($A$14,".",TEXT(COUNTA(A$15:A803)-COUNTIF(A$15:A803,"*.")-COUNTIF(A$15:A803,"*)")+1,0))</f>
        <v>5.724</v>
      </c>
      <c r="B804" s="200" t="s">
        <v>2592</v>
      </c>
      <c r="C804" s="201" t="s">
        <v>5301</v>
      </c>
      <c r="D804" s="195" t="s">
        <v>99</v>
      </c>
      <c r="E804" s="196">
        <v>1</v>
      </c>
      <c r="F804" s="6"/>
      <c r="G804" s="198">
        <f t="shared" si="14"/>
        <v>0</v>
      </c>
    </row>
    <row r="805" spans="1:7" ht="23.25" x14ac:dyDescent="0.35">
      <c r="A805" s="238" t="str">
        <f>CONCATENATE($A$14,".",TEXT(COUNTA(A$15:A804)-COUNTIF(A$15:A804,"*.")-COUNTIF(A$15:A804,"*)")+1,0))</f>
        <v>5.725</v>
      </c>
      <c r="B805" s="200" t="s">
        <v>2593</v>
      </c>
      <c r="C805" s="201" t="s">
        <v>5302</v>
      </c>
      <c r="D805" s="195" t="s">
        <v>99</v>
      </c>
      <c r="E805" s="196">
        <v>1</v>
      </c>
      <c r="F805" s="6"/>
      <c r="G805" s="198">
        <f t="shared" si="14"/>
        <v>0</v>
      </c>
    </row>
    <row r="806" spans="1:7" ht="23.25" x14ac:dyDescent="0.35">
      <c r="A806" s="238" t="str">
        <f>CONCATENATE($A$14,".",TEXT(COUNTA(A$15:A805)-COUNTIF(A$15:A805,"*.")-COUNTIF(A$15:A805,"*)")+1,0))</f>
        <v>5.726</v>
      </c>
      <c r="B806" s="200" t="s">
        <v>2594</v>
      </c>
      <c r="C806" s="201" t="s">
        <v>5303</v>
      </c>
      <c r="D806" s="195" t="s">
        <v>99</v>
      </c>
      <c r="E806" s="196">
        <v>1</v>
      </c>
      <c r="F806" s="6"/>
      <c r="G806" s="198">
        <f t="shared" si="14"/>
        <v>0</v>
      </c>
    </row>
    <row r="807" spans="1:7" ht="23.25" x14ac:dyDescent="0.35">
      <c r="A807" s="238" t="str">
        <f>CONCATENATE($A$14,".",TEXT(COUNTA(A$15:A806)-COUNTIF(A$15:A806,"*.")-COUNTIF(A$15:A806,"*)")+1,0))</f>
        <v>5.727</v>
      </c>
      <c r="B807" s="200" t="s">
        <v>2595</v>
      </c>
      <c r="C807" s="201" t="s">
        <v>5304</v>
      </c>
      <c r="D807" s="195" t="s">
        <v>99</v>
      </c>
      <c r="E807" s="196">
        <v>1</v>
      </c>
      <c r="F807" s="6"/>
      <c r="G807" s="198">
        <f t="shared" si="14"/>
        <v>0</v>
      </c>
    </row>
    <row r="808" spans="1:7" ht="23.25" x14ac:dyDescent="0.35">
      <c r="A808" s="238" t="str">
        <f>CONCATENATE($A$14,".",TEXT(COUNTA(A$15:A807)-COUNTIF(A$15:A807,"*.")-COUNTIF(A$15:A807,"*)")+1,0))</f>
        <v>5.728</v>
      </c>
      <c r="B808" s="200" t="s">
        <v>2596</v>
      </c>
      <c r="C808" s="201" t="s">
        <v>5305</v>
      </c>
      <c r="D808" s="195" t="s">
        <v>99</v>
      </c>
      <c r="E808" s="196">
        <v>1</v>
      </c>
      <c r="F808" s="6"/>
      <c r="G808" s="198">
        <f t="shared" si="14"/>
        <v>0</v>
      </c>
    </row>
    <row r="809" spans="1:7" ht="23.25" x14ac:dyDescent="0.35">
      <c r="A809" s="238" t="str">
        <f>CONCATENATE($A$14,".",TEXT(COUNTA(A$15:A808)-COUNTIF(A$15:A808,"*.")-COUNTIF(A$15:A808,"*)")+1,0))</f>
        <v>5.729</v>
      </c>
      <c r="B809" s="200" t="s">
        <v>2597</v>
      </c>
      <c r="C809" s="201" t="s">
        <v>5306</v>
      </c>
      <c r="D809" s="195" t="s">
        <v>99</v>
      </c>
      <c r="E809" s="196">
        <v>1</v>
      </c>
      <c r="F809" s="6"/>
      <c r="G809" s="198">
        <f t="shared" si="14"/>
        <v>0</v>
      </c>
    </row>
    <row r="810" spans="1:7" ht="23.25" x14ac:dyDescent="0.35">
      <c r="A810" s="238" t="str">
        <f>CONCATENATE($A$14,".",TEXT(COUNTA(A$15:A809)-COUNTIF(A$15:A809,"*.")-COUNTIF(A$15:A809,"*)")+1,0))</f>
        <v>5.730</v>
      </c>
      <c r="B810" s="200" t="s">
        <v>2598</v>
      </c>
      <c r="C810" s="201" t="s">
        <v>5307</v>
      </c>
      <c r="D810" s="195" t="s">
        <v>99</v>
      </c>
      <c r="E810" s="196">
        <v>1</v>
      </c>
      <c r="F810" s="6"/>
      <c r="G810" s="198">
        <f t="shared" si="14"/>
        <v>0</v>
      </c>
    </row>
    <row r="811" spans="1:7" ht="23.25" x14ac:dyDescent="0.35">
      <c r="A811" s="238" t="str">
        <f>CONCATENATE($A$14,".",TEXT(COUNTA(A$15:A810)-COUNTIF(A$15:A810,"*.")-COUNTIF(A$15:A810,"*)")+1,0))</f>
        <v>5.731</v>
      </c>
      <c r="B811" s="200" t="s">
        <v>2599</v>
      </c>
      <c r="C811" s="201" t="s">
        <v>5308</v>
      </c>
      <c r="D811" s="195" t="s">
        <v>99</v>
      </c>
      <c r="E811" s="196">
        <v>1</v>
      </c>
      <c r="F811" s="6"/>
      <c r="G811" s="198">
        <f t="shared" si="14"/>
        <v>0</v>
      </c>
    </row>
    <row r="812" spans="1:7" ht="23.25" x14ac:dyDescent="0.35">
      <c r="A812" s="238" t="str">
        <f>CONCATENATE($A$14,".",TEXT(COUNTA(A$15:A811)-COUNTIF(A$15:A811,"*.")-COUNTIF(A$15:A811,"*)")+1,0))</f>
        <v>5.732</v>
      </c>
      <c r="B812" s="200" t="s">
        <v>2600</v>
      </c>
      <c r="C812" s="201" t="s">
        <v>5309</v>
      </c>
      <c r="D812" s="195" t="s">
        <v>99</v>
      </c>
      <c r="E812" s="196">
        <v>1</v>
      </c>
      <c r="F812" s="6"/>
      <c r="G812" s="198">
        <f t="shared" si="14"/>
        <v>0</v>
      </c>
    </row>
    <row r="813" spans="1:7" ht="23.25" x14ac:dyDescent="0.35">
      <c r="A813" s="238" t="str">
        <f>CONCATENATE($A$14,".",TEXT(COUNTA(A$15:A812)-COUNTIF(A$15:A812,"*.")-COUNTIF(A$15:A812,"*)")+1,0))</f>
        <v>5.733</v>
      </c>
      <c r="B813" s="200" t="s">
        <v>2601</v>
      </c>
      <c r="C813" s="201" t="s">
        <v>5310</v>
      </c>
      <c r="D813" s="195" t="s">
        <v>99</v>
      </c>
      <c r="E813" s="196">
        <v>1</v>
      </c>
      <c r="F813" s="6"/>
      <c r="G813" s="198">
        <f t="shared" si="14"/>
        <v>0</v>
      </c>
    </row>
    <row r="814" spans="1:7" ht="23.25" x14ac:dyDescent="0.35">
      <c r="A814" s="238" t="str">
        <f>CONCATENATE($A$14,".",TEXT(COUNTA(A$15:A813)-COUNTIF(A$15:A813,"*.")-COUNTIF(A$15:A813,"*)")+1,0))</f>
        <v>5.734</v>
      </c>
      <c r="B814" s="200" t="s">
        <v>2602</v>
      </c>
      <c r="C814" s="201" t="s">
        <v>5311</v>
      </c>
      <c r="D814" s="195" t="s">
        <v>99</v>
      </c>
      <c r="E814" s="196">
        <v>1</v>
      </c>
      <c r="F814" s="6"/>
      <c r="G814" s="198">
        <f t="shared" si="14"/>
        <v>0</v>
      </c>
    </row>
    <row r="815" spans="1:7" ht="23.25" x14ac:dyDescent="0.35">
      <c r="A815" s="238" t="str">
        <f>CONCATENATE($A$14,".",TEXT(COUNTA(A$15:A814)-COUNTIF(A$15:A814,"*.")-COUNTIF(A$15:A814,"*)")+1,0))</f>
        <v>5.735</v>
      </c>
      <c r="B815" s="200" t="s">
        <v>2603</v>
      </c>
      <c r="C815" s="201" t="s">
        <v>5312</v>
      </c>
      <c r="D815" s="195" t="s">
        <v>99</v>
      </c>
      <c r="E815" s="196">
        <v>1</v>
      </c>
      <c r="F815" s="6"/>
      <c r="G815" s="198">
        <f t="shared" si="14"/>
        <v>0</v>
      </c>
    </row>
    <row r="816" spans="1:7" ht="23.25" x14ac:dyDescent="0.35">
      <c r="A816" s="238" t="str">
        <f>CONCATENATE($A$14,".",TEXT(COUNTA(A$15:A815)-COUNTIF(A$15:A815,"*.")-COUNTIF(A$15:A815,"*)")+1,0))</f>
        <v>5.736</v>
      </c>
      <c r="B816" s="200" t="s">
        <v>2604</v>
      </c>
      <c r="C816" s="201" t="s">
        <v>5313</v>
      </c>
      <c r="D816" s="195" t="s">
        <v>99</v>
      </c>
      <c r="E816" s="196">
        <v>1</v>
      </c>
      <c r="F816" s="6"/>
      <c r="G816" s="198">
        <f t="shared" si="14"/>
        <v>0</v>
      </c>
    </row>
    <row r="817" spans="1:7" ht="23.25" x14ac:dyDescent="0.35">
      <c r="A817" s="238" t="str">
        <f>CONCATENATE($A$14,".",TEXT(COUNTA(A$15:A816)-COUNTIF(A$15:A816,"*.")-COUNTIF(A$15:A816,"*)")+1,0))</f>
        <v>5.737</v>
      </c>
      <c r="B817" s="200" t="s">
        <v>2605</v>
      </c>
      <c r="C817" s="201" t="s">
        <v>5314</v>
      </c>
      <c r="D817" s="195" t="s">
        <v>99</v>
      </c>
      <c r="E817" s="196">
        <v>1</v>
      </c>
      <c r="F817" s="6"/>
      <c r="G817" s="198">
        <f t="shared" si="14"/>
        <v>0</v>
      </c>
    </row>
    <row r="818" spans="1:7" ht="23.25" x14ac:dyDescent="0.35">
      <c r="A818" s="238" t="str">
        <f>CONCATENATE($A$14,".",TEXT(COUNTA(A$15:A817)-COUNTIF(A$15:A817,"*.")-COUNTIF(A$15:A817,"*)")+1,0))</f>
        <v>5.738</v>
      </c>
      <c r="B818" s="200" t="s">
        <v>2606</v>
      </c>
      <c r="C818" s="201" t="s">
        <v>5315</v>
      </c>
      <c r="D818" s="195" t="s">
        <v>99</v>
      </c>
      <c r="E818" s="196">
        <v>1</v>
      </c>
      <c r="F818" s="6"/>
      <c r="G818" s="198">
        <f t="shared" si="14"/>
        <v>0</v>
      </c>
    </row>
    <row r="819" spans="1:7" ht="23.25" x14ac:dyDescent="0.35">
      <c r="A819" s="238" t="str">
        <f>CONCATENATE($A$14,".",TEXT(COUNTA(A$15:A818)-COUNTIF(A$15:A818,"*.")-COUNTIF(A$15:A818,"*)")+1,0))</f>
        <v>5.739</v>
      </c>
      <c r="B819" s="200" t="s">
        <v>2607</v>
      </c>
      <c r="C819" s="201" t="s">
        <v>5316</v>
      </c>
      <c r="D819" s="195" t="s">
        <v>99</v>
      </c>
      <c r="E819" s="196">
        <v>1</v>
      </c>
      <c r="F819" s="6"/>
      <c r="G819" s="198">
        <f t="shared" si="14"/>
        <v>0</v>
      </c>
    </row>
    <row r="820" spans="1:7" ht="34.9" x14ac:dyDescent="0.35">
      <c r="A820" s="238" t="str">
        <f>CONCATENATE($A$14,".",TEXT(COUNTA(A$15:A819)-COUNTIF(A$15:A819,"*.")-COUNTIF(A$15:A819,"*)")+1,0))</f>
        <v>5.740</v>
      </c>
      <c r="B820" s="200" t="s">
        <v>2608</v>
      </c>
      <c r="C820" s="201" t="s">
        <v>5317</v>
      </c>
      <c r="D820" s="195" t="s">
        <v>99</v>
      </c>
      <c r="E820" s="196">
        <v>1</v>
      </c>
      <c r="F820" s="6"/>
      <c r="G820" s="198">
        <f t="shared" si="14"/>
        <v>0</v>
      </c>
    </row>
    <row r="821" spans="1:7" ht="34.9" x14ac:dyDescent="0.35">
      <c r="A821" s="238" t="str">
        <f>CONCATENATE($A$14,".",TEXT(COUNTA(A$15:A820)-COUNTIF(A$15:A820,"*.")-COUNTIF(A$15:A820,"*)")+1,0))</f>
        <v>5.741</v>
      </c>
      <c r="B821" s="200" t="s">
        <v>2609</v>
      </c>
      <c r="C821" s="201" t="s">
        <v>5318</v>
      </c>
      <c r="D821" s="195" t="s">
        <v>99</v>
      </c>
      <c r="E821" s="196">
        <v>1</v>
      </c>
      <c r="F821" s="6"/>
      <c r="G821" s="198">
        <f t="shared" si="14"/>
        <v>0</v>
      </c>
    </row>
    <row r="822" spans="1:7" ht="34.9" x14ac:dyDescent="0.35">
      <c r="A822" s="238" t="str">
        <f>CONCATENATE($A$14,".",TEXT(COUNTA(A$15:A821)-COUNTIF(A$15:A821,"*.")-COUNTIF(A$15:A821,"*)")+1,0))</f>
        <v>5.742</v>
      </c>
      <c r="B822" s="200" t="s">
        <v>2610</v>
      </c>
      <c r="C822" s="201" t="s">
        <v>5319</v>
      </c>
      <c r="D822" s="195" t="s">
        <v>99</v>
      </c>
      <c r="E822" s="196">
        <v>1</v>
      </c>
      <c r="F822" s="6"/>
      <c r="G822" s="198">
        <f t="shared" si="14"/>
        <v>0</v>
      </c>
    </row>
    <row r="823" spans="1:7" ht="34.9" x14ac:dyDescent="0.35">
      <c r="A823" s="238" t="str">
        <f>CONCATENATE($A$14,".",TEXT(COUNTA(A$15:A822)-COUNTIF(A$15:A822,"*.")-COUNTIF(A$15:A822,"*)")+1,0))</f>
        <v>5.743</v>
      </c>
      <c r="B823" s="200" t="s">
        <v>2611</v>
      </c>
      <c r="C823" s="201" t="s">
        <v>5320</v>
      </c>
      <c r="D823" s="195" t="s">
        <v>99</v>
      </c>
      <c r="E823" s="196">
        <v>1</v>
      </c>
      <c r="F823" s="6"/>
      <c r="G823" s="198">
        <f t="shared" si="14"/>
        <v>0</v>
      </c>
    </row>
    <row r="824" spans="1:7" ht="23.25" x14ac:dyDescent="0.35">
      <c r="A824" s="238" t="str">
        <f>CONCATENATE($A$14,".",TEXT(COUNTA(A$15:A823)-COUNTIF(A$15:A823,"*.")-COUNTIF(A$15:A823,"*)")+1,0))</f>
        <v>5.744</v>
      </c>
      <c r="B824" s="200" t="s">
        <v>2612</v>
      </c>
      <c r="C824" s="201" t="s">
        <v>5321</v>
      </c>
      <c r="D824" s="195" t="s">
        <v>99</v>
      </c>
      <c r="E824" s="196">
        <v>1</v>
      </c>
      <c r="F824" s="6"/>
      <c r="G824" s="198">
        <f t="shared" si="14"/>
        <v>0</v>
      </c>
    </row>
    <row r="825" spans="1:7" ht="23.25" x14ac:dyDescent="0.35">
      <c r="A825" s="238" t="str">
        <f>CONCATENATE($A$14,".",TEXT(COUNTA(A$15:A824)-COUNTIF(A$15:A824,"*.")-COUNTIF(A$15:A824,"*)")+1,0))</f>
        <v>5.745</v>
      </c>
      <c r="B825" s="200" t="s">
        <v>2613</v>
      </c>
      <c r="C825" s="201" t="s">
        <v>5322</v>
      </c>
      <c r="D825" s="195" t="s">
        <v>99</v>
      </c>
      <c r="E825" s="196">
        <v>1</v>
      </c>
      <c r="F825" s="6"/>
      <c r="G825" s="198">
        <f t="shared" si="14"/>
        <v>0</v>
      </c>
    </row>
    <row r="826" spans="1:7" ht="23.25" x14ac:dyDescent="0.35">
      <c r="A826" s="238" t="str">
        <f>CONCATENATE($A$14,".",TEXT(COUNTA(A$15:A825)-COUNTIF(A$15:A825,"*.")-COUNTIF(A$15:A825,"*)")+1,0))</f>
        <v>5.746</v>
      </c>
      <c r="B826" s="200" t="s">
        <v>2613</v>
      </c>
      <c r="C826" s="201" t="s">
        <v>5322</v>
      </c>
      <c r="D826" s="195" t="s">
        <v>99</v>
      </c>
      <c r="E826" s="196">
        <v>1</v>
      </c>
      <c r="F826" s="6"/>
      <c r="G826" s="198">
        <f t="shared" si="14"/>
        <v>0</v>
      </c>
    </row>
    <row r="827" spans="1:7" ht="23.25" x14ac:dyDescent="0.35">
      <c r="A827" s="238" t="str">
        <f>CONCATENATE($A$14,".",TEXT(COUNTA(A$15:A826)-COUNTIF(A$15:A826,"*.")-COUNTIF(A$15:A826,"*)")+1,0))</f>
        <v>5.747</v>
      </c>
      <c r="B827" s="200" t="s">
        <v>2613</v>
      </c>
      <c r="C827" s="201" t="s">
        <v>5322</v>
      </c>
      <c r="D827" s="195" t="s">
        <v>99</v>
      </c>
      <c r="E827" s="196">
        <v>1</v>
      </c>
      <c r="F827" s="6"/>
      <c r="G827" s="198">
        <f t="shared" si="14"/>
        <v>0</v>
      </c>
    </row>
    <row r="828" spans="1:7" x14ac:dyDescent="0.35">
      <c r="A828" s="202"/>
      <c r="B828" s="200"/>
      <c r="C828" s="201"/>
      <c r="D828" s="195"/>
      <c r="E828" s="196"/>
      <c r="F828" s="250"/>
      <c r="G828" s="198" t="str">
        <f t="shared" ref="G828:G829" si="15">IF(OR(E828="",E828=0),"",E828*F828)</f>
        <v/>
      </c>
    </row>
    <row r="829" spans="1:7" x14ac:dyDescent="0.35">
      <c r="A829" s="202"/>
      <c r="B829" s="116" t="s">
        <v>2614</v>
      </c>
      <c r="C829" s="203" t="s">
        <v>5323</v>
      </c>
      <c r="D829" s="195"/>
      <c r="E829" s="196"/>
      <c r="F829" s="250"/>
      <c r="G829" s="198" t="str">
        <f t="shared" si="15"/>
        <v/>
      </c>
    </row>
    <row r="830" spans="1:7" x14ac:dyDescent="0.35">
      <c r="A830" s="202"/>
      <c r="B830" s="116"/>
      <c r="C830" s="203"/>
      <c r="D830" s="195"/>
      <c r="E830" s="196"/>
      <c r="F830" s="250"/>
      <c r="G830" s="198"/>
    </row>
    <row r="831" spans="1:7" ht="23.25" x14ac:dyDescent="0.35">
      <c r="A831" s="238" t="str">
        <f>CONCATENATE($A$14,".",TEXT(COUNTA(A$15:A830)-COUNTIF(A$15:A830,"*.")-COUNTIF(A$15:A830,"*)")+1,0))</f>
        <v>5.748</v>
      </c>
      <c r="B831" s="200" t="s">
        <v>3189</v>
      </c>
      <c r="C831" s="201" t="s">
        <v>5324</v>
      </c>
      <c r="D831" s="195"/>
      <c r="E831" s="196"/>
      <c r="F831" s="250"/>
      <c r="G831" s="198" t="str">
        <f t="shared" ref="G831" si="16">IF(OR(E831="",E831=0),"",E831*F831)</f>
        <v/>
      </c>
    </row>
    <row r="832" spans="1:7" ht="46.5" x14ac:dyDescent="0.35">
      <c r="A832" s="202"/>
      <c r="B832" s="200" t="s">
        <v>2615</v>
      </c>
      <c r="C832" s="201" t="s">
        <v>5325</v>
      </c>
      <c r="D832" s="195" t="s">
        <v>99</v>
      </c>
      <c r="E832" s="196">
        <v>1</v>
      </c>
      <c r="F832" s="6"/>
      <c r="G832" s="198">
        <f>ROUND(E832*F832,2)</f>
        <v>0</v>
      </c>
    </row>
    <row r="833" spans="1:7" x14ac:dyDescent="0.35">
      <c r="A833" s="202"/>
      <c r="B833" s="200"/>
      <c r="C833" s="201"/>
      <c r="D833" s="195"/>
      <c r="E833" s="196"/>
      <c r="F833" s="250"/>
      <c r="G833" s="198" t="str">
        <f t="shared" ref="G833:G835" si="17">IF(OR(E833="",E833=0),"",E833*F833)</f>
        <v/>
      </c>
    </row>
    <row r="834" spans="1:7" ht="23.25" x14ac:dyDescent="0.35">
      <c r="A834" s="202"/>
      <c r="B834" s="116" t="s">
        <v>591</v>
      </c>
      <c r="C834" s="203" t="s">
        <v>3566</v>
      </c>
      <c r="D834" s="195"/>
      <c r="E834" s="196"/>
      <c r="F834" s="250"/>
      <c r="G834" s="198" t="str">
        <f t="shared" si="17"/>
        <v/>
      </c>
    </row>
    <row r="835" spans="1:7" x14ac:dyDescent="0.35">
      <c r="A835" s="202"/>
      <c r="B835" s="200"/>
      <c r="C835" s="201"/>
      <c r="D835" s="195"/>
      <c r="E835" s="196"/>
      <c r="F835" s="250"/>
      <c r="G835" s="198" t="str">
        <f t="shared" si="17"/>
        <v/>
      </c>
    </row>
    <row r="836" spans="1:7" ht="34.9" x14ac:dyDescent="0.35">
      <c r="A836" s="238" t="str">
        <f>CONCATENATE($A$14,".",TEXT(COUNTA(A$15:A835)-COUNTIF(A$15:A835,"*.")-COUNTIF(A$15:A835,"*)")+1,0))</f>
        <v>5.749</v>
      </c>
      <c r="B836" s="200" t="s">
        <v>2616</v>
      </c>
      <c r="C836" s="201" t="s">
        <v>5326</v>
      </c>
      <c r="D836" s="195" t="s">
        <v>99</v>
      </c>
      <c r="E836" s="196">
        <v>1</v>
      </c>
      <c r="F836" s="7"/>
      <c r="G836" s="198">
        <f t="shared" ref="G836:G842" si="18">ROUND(E836*F836,2)</f>
        <v>0</v>
      </c>
    </row>
    <row r="837" spans="1:7" ht="23.25" x14ac:dyDescent="0.35">
      <c r="A837" s="238" t="str">
        <f>CONCATENATE($A$14,".",TEXT(COUNTA(A$15:A836)-COUNTIF(A$15:A836,"*.")-COUNTIF(A$15:A836,"*)")+1,0))</f>
        <v>5.750</v>
      </c>
      <c r="B837" s="200" t="s">
        <v>2617</v>
      </c>
      <c r="C837" s="201" t="s">
        <v>5327</v>
      </c>
      <c r="D837" s="195" t="s">
        <v>99</v>
      </c>
      <c r="E837" s="196">
        <v>1</v>
      </c>
      <c r="F837" s="7"/>
      <c r="G837" s="198">
        <f t="shared" si="18"/>
        <v>0</v>
      </c>
    </row>
    <row r="838" spans="1:7" ht="23.25" x14ac:dyDescent="0.35">
      <c r="A838" s="238" t="str">
        <f>CONCATENATE($A$14,".",TEXT(COUNTA(A$15:A837)-COUNTIF(A$15:A837,"*.")-COUNTIF(A$15:A837,"*)")+1,0))</f>
        <v>5.751</v>
      </c>
      <c r="B838" s="200" t="s">
        <v>2617</v>
      </c>
      <c r="C838" s="201" t="s">
        <v>5327</v>
      </c>
      <c r="D838" s="195" t="s">
        <v>99</v>
      </c>
      <c r="E838" s="196">
        <v>1</v>
      </c>
      <c r="F838" s="7"/>
      <c r="G838" s="198">
        <f t="shared" si="18"/>
        <v>0</v>
      </c>
    </row>
    <row r="839" spans="1:7" ht="23.25" x14ac:dyDescent="0.35">
      <c r="A839" s="238" t="str">
        <f>CONCATENATE($A$14,".",TEXT(COUNTA(A$15:A838)-COUNTIF(A$15:A838,"*.")-COUNTIF(A$15:A838,"*)")+1,0))</f>
        <v>5.752</v>
      </c>
      <c r="B839" s="200" t="s">
        <v>2618</v>
      </c>
      <c r="C839" s="201" t="s">
        <v>5328</v>
      </c>
      <c r="D839" s="195" t="s">
        <v>99</v>
      </c>
      <c r="E839" s="196">
        <v>1</v>
      </c>
      <c r="F839" s="7"/>
      <c r="G839" s="198">
        <f t="shared" si="18"/>
        <v>0</v>
      </c>
    </row>
    <row r="840" spans="1:7" ht="23.25" x14ac:dyDescent="0.35">
      <c r="A840" s="238" t="str">
        <f>CONCATENATE($A$14,".",TEXT(COUNTA(A$15:A839)-COUNTIF(A$15:A839,"*.")-COUNTIF(A$15:A839,"*)")+1,0))</f>
        <v>5.753</v>
      </c>
      <c r="B840" s="200" t="s">
        <v>2619</v>
      </c>
      <c r="C840" s="201" t="s">
        <v>5329</v>
      </c>
      <c r="D840" s="195" t="s">
        <v>99</v>
      </c>
      <c r="E840" s="196">
        <v>1</v>
      </c>
      <c r="F840" s="7"/>
      <c r="G840" s="198">
        <f t="shared" si="18"/>
        <v>0</v>
      </c>
    </row>
    <row r="841" spans="1:7" ht="23.25" x14ac:dyDescent="0.35">
      <c r="A841" s="238" t="str">
        <f>CONCATENATE($A$14,".",TEXT(COUNTA(A$15:A840)-COUNTIF(A$15:A840,"*.")-COUNTIF(A$15:A840,"*)")+1,0))</f>
        <v>5.754</v>
      </c>
      <c r="B841" s="200" t="s">
        <v>2620</v>
      </c>
      <c r="C841" s="201" t="s">
        <v>5330</v>
      </c>
      <c r="D841" s="195" t="s">
        <v>99</v>
      </c>
      <c r="E841" s="196">
        <v>1</v>
      </c>
      <c r="F841" s="7"/>
      <c r="G841" s="198">
        <f t="shared" si="18"/>
        <v>0</v>
      </c>
    </row>
    <row r="842" spans="1:7" ht="23.25" x14ac:dyDescent="0.35">
      <c r="A842" s="238" t="str">
        <f>CONCATENATE($A$14,".",TEXT(COUNTA(A$15:A841)-COUNTIF(A$15:A841,"*.")-COUNTIF(A$15:A841,"*)")+1,0))</f>
        <v>5.755</v>
      </c>
      <c r="B842" s="200" t="s">
        <v>2621</v>
      </c>
      <c r="C842" s="201" t="s">
        <v>5331</v>
      </c>
      <c r="D842" s="195" t="s">
        <v>99</v>
      </c>
      <c r="E842" s="196">
        <v>1</v>
      </c>
      <c r="F842" s="7"/>
      <c r="G842" s="198">
        <f t="shared" si="18"/>
        <v>0</v>
      </c>
    </row>
    <row r="843" spans="1:7" x14ac:dyDescent="0.35">
      <c r="A843" s="251"/>
      <c r="B843" s="200"/>
      <c r="C843" s="201"/>
      <c r="D843" s="251"/>
      <c r="E843" s="196"/>
      <c r="F843" s="252"/>
      <c r="G843" s="198" t="str">
        <f t="shared" ref="G843:G846" si="19">IF(OR(E843="",E843=0),"",E843*F843)</f>
        <v/>
      </c>
    </row>
    <row r="844" spans="1:7" x14ac:dyDescent="0.35">
      <c r="A844" s="251"/>
      <c r="B844" s="116" t="s">
        <v>2622</v>
      </c>
      <c r="C844" s="203" t="s">
        <v>5332</v>
      </c>
      <c r="D844" s="251"/>
      <c r="E844" s="196"/>
      <c r="F844" s="252"/>
      <c r="G844" s="198" t="str">
        <f t="shared" si="19"/>
        <v/>
      </c>
    </row>
    <row r="845" spans="1:7" x14ac:dyDescent="0.35">
      <c r="A845" s="251"/>
      <c r="B845" s="116"/>
      <c r="C845" s="203"/>
      <c r="D845" s="251"/>
      <c r="E845" s="196"/>
      <c r="F845" s="252"/>
      <c r="G845" s="198" t="str">
        <f t="shared" si="19"/>
        <v/>
      </c>
    </row>
    <row r="846" spans="1:7" ht="23.25" x14ac:dyDescent="0.35">
      <c r="A846" s="238" t="str">
        <f>CONCATENATE($A$14,".",TEXT(COUNTA(A$15:A845)-COUNTIF(A$15:A845,"*.")-COUNTIF(A$15:A845,"*)")+1,0))</f>
        <v>5.756</v>
      </c>
      <c r="B846" s="200" t="s">
        <v>3190</v>
      </c>
      <c r="C846" s="201" t="s">
        <v>5333</v>
      </c>
      <c r="D846" s="251"/>
      <c r="E846" s="196"/>
      <c r="F846" s="252"/>
      <c r="G846" s="198" t="str">
        <f t="shared" si="19"/>
        <v/>
      </c>
    </row>
    <row r="847" spans="1:7" ht="46.5" x14ac:dyDescent="0.35">
      <c r="A847" s="251"/>
      <c r="B847" s="200" t="s">
        <v>2623</v>
      </c>
      <c r="C847" s="201" t="s">
        <v>5334</v>
      </c>
      <c r="D847" s="195" t="s">
        <v>99</v>
      </c>
      <c r="E847" s="196">
        <v>1</v>
      </c>
      <c r="F847" s="7"/>
      <c r="G847" s="198">
        <f>ROUND(E847*F847,2)</f>
        <v>0</v>
      </c>
    </row>
    <row r="848" spans="1:7" x14ac:dyDescent="0.35">
      <c r="A848" s="251"/>
      <c r="B848" s="200"/>
      <c r="C848" s="201"/>
      <c r="D848" s="195"/>
      <c r="E848" s="196"/>
      <c r="F848" s="252"/>
      <c r="G848" s="198" t="str">
        <f t="shared" ref="G848:G850" si="20">IF(OR(E848="",E848=0),"",E848*F848)</f>
        <v/>
      </c>
    </row>
    <row r="849" spans="1:7" ht="23.25" x14ac:dyDescent="0.35">
      <c r="A849" s="251"/>
      <c r="B849" s="116" t="s">
        <v>591</v>
      </c>
      <c r="C849" s="203" t="s">
        <v>3566</v>
      </c>
      <c r="D849" s="195"/>
      <c r="E849" s="196"/>
      <c r="F849" s="252"/>
      <c r="G849" s="198" t="str">
        <f t="shared" si="20"/>
        <v/>
      </c>
    </row>
    <row r="850" spans="1:7" x14ac:dyDescent="0.35">
      <c r="A850" s="251"/>
      <c r="B850" s="200"/>
      <c r="C850" s="201"/>
      <c r="D850" s="195"/>
      <c r="E850" s="196"/>
      <c r="F850" s="252"/>
      <c r="G850" s="198" t="str">
        <f t="shared" si="20"/>
        <v/>
      </c>
    </row>
    <row r="851" spans="1:7" ht="34.9" x14ac:dyDescent="0.35">
      <c r="A851" s="238" t="str">
        <f>CONCATENATE($A$14,".",TEXT(COUNTA(A$15:A850)-COUNTIF(A$15:A850,"*.")-COUNTIF(A$15:A850,"*)")+1,0))</f>
        <v>5.757</v>
      </c>
      <c r="B851" s="200" t="s">
        <v>2624</v>
      </c>
      <c r="C851" s="201" t="s">
        <v>5335</v>
      </c>
      <c r="D851" s="195" t="s">
        <v>99</v>
      </c>
      <c r="E851" s="196">
        <v>1</v>
      </c>
      <c r="F851" s="7"/>
      <c r="G851" s="198">
        <f>ROUND(E851*F851,2)</f>
        <v>0</v>
      </c>
    </row>
    <row r="852" spans="1:7" ht="23.25" x14ac:dyDescent="0.35">
      <c r="A852" s="238" t="str">
        <f>CONCATENATE($A$14,".",TEXT(COUNTA(A$15:A851)-COUNTIF(A$15:A851,"*.")-COUNTIF(A$15:A851,"*)")+1,0))</f>
        <v>5.758</v>
      </c>
      <c r="B852" s="200" t="s">
        <v>2625</v>
      </c>
      <c r="C852" s="201" t="s">
        <v>5336</v>
      </c>
      <c r="D852" s="195" t="s">
        <v>99</v>
      </c>
      <c r="E852" s="196">
        <v>1</v>
      </c>
      <c r="F852" s="7"/>
      <c r="G852" s="198">
        <f>ROUND(E852*F852,2)</f>
        <v>0</v>
      </c>
    </row>
    <row r="853" spans="1:7" ht="23.25" x14ac:dyDescent="0.35">
      <c r="A853" s="238" t="str">
        <f>CONCATENATE($A$14,".",TEXT(COUNTA(A$15:A852)-COUNTIF(A$15:A852,"*.")-COUNTIF(A$15:A852,"*)")+1,0))</f>
        <v>5.759</v>
      </c>
      <c r="B853" s="200" t="s">
        <v>2626</v>
      </c>
      <c r="C853" s="201" t="s">
        <v>5337</v>
      </c>
      <c r="D853" s="195" t="s">
        <v>99</v>
      </c>
      <c r="E853" s="196">
        <v>1</v>
      </c>
      <c r="F853" s="7"/>
      <c r="G853" s="198">
        <f>ROUND(E853*F853,2)</f>
        <v>0</v>
      </c>
    </row>
    <row r="854" spans="1:7" ht="23.25" x14ac:dyDescent="0.35">
      <c r="A854" s="238" t="str">
        <f>CONCATENATE($A$14,".",TEXT(COUNTA(A$15:A853)-COUNTIF(A$15:A853,"*.")-COUNTIF(A$15:A853,"*)")+1,0))</f>
        <v>5.760</v>
      </c>
      <c r="B854" s="200" t="s">
        <v>2627</v>
      </c>
      <c r="C854" s="201" t="s">
        <v>5338</v>
      </c>
      <c r="D854" s="195" t="s">
        <v>99</v>
      </c>
      <c r="E854" s="196">
        <v>1</v>
      </c>
      <c r="F854" s="7"/>
      <c r="G854" s="198">
        <f>ROUND(E854*F854,2)</f>
        <v>0</v>
      </c>
    </row>
    <row r="855" spans="1:7" x14ac:dyDescent="0.35">
      <c r="A855" s="251"/>
      <c r="B855" s="200"/>
      <c r="C855" s="201"/>
      <c r="D855" s="195"/>
      <c r="E855" s="196"/>
      <c r="F855" s="252"/>
      <c r="G855" s="198"/>
    </row>
    <row r="856" spans="1:7" x14ac:dyDescent="0.35">
      <c r="A856" s="251"/>
      <c r="B856" s="116" t="s">
        <v>2628</v>
      </c>
      <c r="C856" s="203" t="s">
        <v>5339</v>
      </c>
      <c r="D856" s="195"/>
      <c r="E856" s="196"/>
      <c r="F856" s="252"/>
      <c r="G856" s="198" t="str">
        <f t="shared" ref="G856" si="21">IF(OR(E856="",E856=0),"",E856*F856)</f>
        <v/>
      </c>
    </row>
    <row r="857" spans="1:7" x14ac:dyDescent="0.35">
      <c r="A857" s="251"/>
      <c r="B857" s="200"/>
      <c r="C857" s="201"/>
      <c r="D857" s="195"/>
      <c r="E857" s="196"/>
      <c r="F857" s="252"/>
      <c r="G857" s="198"/>
    </row>
    <row r="858" spans="1:7" ht="23.25" x14ac:dyDescent="0.35">
      <c r="A858" s="238" t="str">
        <f>CONCATENATE($A$14,".",TEXT(COUNTA(A$15:A857)-COUNTIF(A$15:A857,"*.")-COUNTIF(A$15:A857,"*)")+1,0))</f>
        <v>5.761</v>
      </c>
      <c r="B858" s="200" t="s">
        <v>3191</v>
      </c>
      <c r="C858" s="201" t="s">
        <v>5340</v>
      </c>
      <c r="D858" s="195"/>
      <c r="E858" s="196"/>
      <c r="F858" s="252"/>
      <c r="G858" s="198"/>
    </row>
    <row r="859" spans="1:7" ht="34.9" x14ac:dyDescent="0.35">
      <c r="A859" s="251"/>
      <c r="B859" s="200" t="s">
        <v>2629</v>
      </c>
      <c r="C859" s="201" t="s">
        <v>5341</v>
      </c>
      <c r="D859" s="195" t="s">
        <v>99</v>
      </c>
      <c r="E859" s="196">
        <v>1</v>
      </c>
      <c r="F859" s="7"/>
      <c r="G859" s="198">
        <f>ROUND(E859*F859,2)</f>
        <v>0</v>
      </c>
    </row>
    <row r="860" spans="1:7" x14ac:dyDescent="0.35">
      <c r="A860" s="251"/>
      <c r="B860" s="200"/>
      <c r="C860" s="201"/>
      <c r="D860" s="195"/>
      <c r="E860" s="196"/>
      <c r="F860" s="252"/>
      <c r="G860" s="198"/>
    </row>
    <row r="861" spans="1:7" ht="23.25" x14ac:dyDescent="0.35">
      <c r="A861" s="251"/>
      <c r="B861" s="116" t="s">
        <v>591</v>
      </c>
      <c r="C861" s="203" t="s">
        <v>3566</v>
      </c>
      <c r="D861" s="195"/>
      <c r="E861" s="196"/>
      <c r="F861" s="252"/>
      <c r="G861" s="198" t="str">
        <f t="shared" ref="G861" si="22">IF(OR(E861="",E861=0),"",E861*F861)</f>
        <v/>
      </c>
    </row>
    <row r="862" spans="1:7" x14ac:dyDescent="0.35">
      <c r="A862" s="251"/>
      <c r="B862" s="200"/>
      <c r="C862" s="201"/>
      <c r="D862" s="195"/>
      <c r="E862" s="196"/>
      <c r="F862" s="252"/>
      <c r="G862" s="198"/>
    </row>
    <row r="863" spans="1:7" ht="34.9" x14ac:dyDescent="0.35">
      <c r="A863" s="238" t="str">
        <f>CONCATENATE($A$14,".",TEXT(COUNTA(A$15:A862)-COUNTIF(A$15:A862,"*.")-COUNTIF(A$15:A862,"*)")+1,0))</f>
        <v>5.762</v>
      </c>
      <c r="B863" s="200" t="s">
        <v>2630</v>
      </c>
      <c r="C863" s="201" t="s">
        <v>5342</v>
      </c>
      <c r="D863" s="195" t="s">
        <v>99</v>
      </c>
      <c r="E863" s="196">
        <v>1</v>
      </c>
      <c r="F863" s="7"/>
      <c r="G863" s="198">
        <f t="shared" ref="G863:G881" si="23">ROUND(E863*F863,2)</f>
        <v>0</v>
      </c>
    </row>
    <row r="864" spans="1:7" ht="34.9" x14ac:dyDescent="0.35">
      <c r="A864" s="238" t="str">
        <f>CONCATENATE($A$14,".",TEXT(COUNTA(A$15:A863)-COUNTIF(A$15:A863,"*.")-COUNTIF(A$15:A863,"*)")+1,0))</f>
        <v>5.763</v>
      </c>
      <c r="B864" s="200" t="s">
        <v>2631</v>
      </c>
      <c r="C864" s="201" t="s">
        <v>5343</v>
      </c>
      <c r="D864" s="195" t="s">
        <v>99</v>
      </c>
      <c r="E864" s="196">
        <v>1</v>
      </c>
      <c r="F864" s="7"/>
      <c r="G864" s="198">
        <f t="shared" si="23"/>
        <v>0</v>
      </c>
    </row>
    <row r="865" spans="1:7" ht="34.9" x14ac:dyDescent="0.35">
      <c r="A865" s="238" t="str">
        <f>CONCATENATE($A$14,".",TEXT(COUNTA(A$15:A864)-COUNTIF(A$15:A864,"*.")-COUNTIF(A$15:A864,"*)")+1,0))</f>
        <v>5.764</v>
      </c>
      <c r="B865" s="200" t="s">
        <v>2632</v>
      </c>
      <c r="C865" s="201" t="s">
        <v>5344</v>
      </c>
      <c r="D865" s="195" t="s">
        <v>99</v>
      </c>
      <c r="E865" s="196">
        <v>1</v>
      </c>
      <c r="F865" s="7"/>
      <c r="G865" s="198">
        <f t="shared" si="23"/>
        <v>0</v>
      </c>
    </row>
    <row r="866" spans="1:7" ht="34.9" x14ac:dyDescent="0.35">
      <c r="A866" s="238" t="str">
        <f>CONCATENATE($A$14,".",TEXT(COUNTA(A$15:A865)-COUNTIF(A$15:A865,"*.")-COUNTIF(A$15:A865,"*)")+1,0))</f>
        <v>5.765</v>
      </c>
      <c r="B866" s="200" t="s">
        <v>2633</v>
      </c>
      <c r="C866" s="201" t="s">
        <v>5345</v>
      </c>
      <c r="D866" s="195" t="s">
        <v>99</v>
      </c>
      <c r="E866" s="196">
        <v>1</v>
      </c>
      <c r="F866" s="7"/>
      <c r="G866" s="198">
        <f t="shared" si="23"/>
        <v>0</v>
      </c>
    </row>
    <row r="867" spans="1:7" ht="34.9" x14ac:dyDescent="0.35">
      <c r="A867" s="238" t="str">
        <f>CONCATENATE($A$14,".",TEXT(COUNTA(A$15:A866)-COUNTIF(A$15:A866,"*.")-COUNTIF(A$15:A866,"*)")+1,0))</f>
        <v>5.766</v>
      </c>
      <c r="B867" s="200" t="s">
        <v>2634</v>
      </c>
      <c r="C867" s="201" t="s">
        <v>5346</v>
      </c>
      <c r="D867" s="195" t="s">
        <v>99</v>
      </c>
      <c r="E867" s="196">
        <v>1</v>
      </c>
      <c r="F867" s="7"/>
      <c r="G867" s="198">
        <f t="shared" si="23"/>
        <v>0</v>
      </c>
    </row>
    <row r="868" spans="1:7" ht="34.9" x14ac:dyDescent="0.35">
      <c r="A868" s="238" t="str">
        <f>CONCATENATE($A$14,".",TEXT(COUNTA(A$15:A867)-COUNTIF(A$15:A867,"*.")-COUNTIF(A$15:A867,"*)")+1,0))</f>
        <v>5.767</v>
      </c>
      <c r="B868" s="200" t="s">
        <v>2635</v>
      </c>
      <c r="C868" s="201" t="s">
        <v>5347</v>
      </c>
      <c r="D868" s="195" t="s">
        <v>99</v>
      </c>
      <c r="E868" s="196">
        <v>1</v>
      </c>
      <c r="F868" s="7"/>
      <c r="G868" s="198">
        <f t="shared" si="23"/>
        <v>0</v>
      </c>
    </row>
    <row r="869" spans="1:7" ht="34.9" x14ac:dyDescent="0.35">
      <c r="A869" s="238" t="str">
        <f>CONCATENATE($A$14,".",TEXT(COUNTA(A$15:A868)-COUNTIF(A$15:A868,"*.")-COUNTIF(A$15:A868,"*)")+1,0))</f>
        <v>5.768</v>
      </c>
      <c r="B869" s="200" t="s">
        <v>2636</v>
      </c>
      <c r="C869" s="201" t="s">
        <v>5348</v>
      </c>
      <c r="D869" s="195" t="s">
        <v>99</v>
      </c>
      <c r="E869" s="196">
        <v>1</v>
      </c>
      <c r="F869" s="7"/>
      <c r="G869" s="198">
        <f t="shared" si="23"/>
        <v>0</v>
      </c>
    </row>
    <row r="870" spans="1:7" ht="34.9" x14ac:dyDescent="0.35">
      <c r="A870" s="238" t="str">
        <f>CONCATENATE($A$14,".",TEXT(COUNTA(A$15:A869)-COUNTIF(A$15:A869,"*.")-COUNTIF(A$15:A869,"*)")+1,0))</f>
        <v>5.769</v>
      </c>
      <c r="B870" s="200" t="s">
        <v>2637</v>
      </c>
      <c r="C870" s="201" t="s">
        <v>5349</v>
      </c>
      <c r="D870" s="195" t="s">
        <v>99</v>
      </c>
      <c r="E870" s="196">
        <v>1</v>
      </c>
      <c r="F870" s="7"/>
      <c r="G870" s="198">
        <f t="shared" si="23"/>
        <v>0</v>
      </c>
    </row>
    <row r="871" spans="1:7" ht="23.25" x14ac:dyDescent="0.35">
      <c r="A871" s="238" t="str">
        <f>CONCATENATE($A$14,".",TEXT(COUNTA(A$15:A870)-COUNTIF(A$15:A870,"*.")-COUNTIF(A$15:A870,"*)")+1,0))</f>
        <v>5.770</v>
      </c>
      <c r="B871" s="200" t="s">
        <v>2638</v>
      </c>
      <c r="C871" s="201" t="s">
        <v>5350</v>
      </c>
      <c r="D871" s="195" t="s">
        <v>99</v>
      </c>
      <c r="E871" s="196">
        <v>1</v>
      </c>
      <c r="F871" s="7"/>
      <c r="G871" s="198">
        <f t="shared" si="23"/>
        <v>0</v>
      </c>
    </row>
    <row r="872" spans="1:7" ht="23.25" x14ac:dyDescent="0.35">
      <c r="A872" s="238" t="str">
        <f>CONCATENATE($A$14,".",TEXT(COUNTA(A$15:A871)-COUNTIF(A$15:A871,"*.")-COUNTIF(A$15:A871,"*)")+1,0))</f>
        <v>5.771</v>
      </c>
      <c r="B872" s="200" t="s">
        <v>2639</v>
      </c>
      <c r="C872" s="201" t="s">
        <v>5351</v>
      </c>
      <c r="D872" s="195" t="s">
        <v>99</v>
      </c>
      <c r="E872" s="196">
        <v>1</v>
      </c>
      <c r="F872" s="7"/>
      <c r="G872" s="198">
        <f t="shared" si="23"/>
        <v>0</v>
      </c>
    </row>
    <row r="873" spans="1:7" ht="23.25" x14ac:dyDescent="0.35">
      <c r="A873" s="238" t="str">
        <f>CONCATENATE($A$14,".",TEXT(COUNTA(A$15:A872)-COUNTIF(A$15:A872,"*.")-COUNTIF(A$15:A872,"*)")+1,0))</f>
        <v>5.772</v>
      </c>
      <c r="B873" s="200" t="s">
        <v>2640</v>
      </c>
      <c r="C873" s="201" t="s">
        <v>5352</v>
      </c>
      <c r="D873" s="195" t="s">
        <v>99</v>
      </c>
      <c r="E873" s="196">
        <v>1</v>
      </c>
      <c r="F873" s="7"/>
      <c r="G873" s="198">
        <f t="shared" si="23"/>
        <v>0</v>
      </c>
    </row>
    <row r="874" spans="1:7" ht="23.25" x14ac:dyDescent="0.35">
      <c r="A874" s="238" t="str">
        <f>CONCATENATE($A$14,".",TEXT(COUNTA(A$15:A873)-COUNTIF(A$15:A873,"*.")-COUNTIF(A$15:A873,"*)")+1,0))</f>
        <v>5.773</v>
      </c>
      <c r="B874" s="200" t="s">
        <v>2641</v>
      </c>
      <c r="C874" s="201" t="s">
        <v>5353</v>
      </c>
      <c r="D874" s="195" t="s">
        <v>99</v>
      </c>
      <c r="E874" s="196">
        <v>1</v>
      </c>
      <c r="F874" s="7"/>
      <c r="G874" s="198">
        <f t="shared" si="23"/>
        <v>0</v>
      </c>
    </row>
    <row r="875" spans="1:7" ht="23.25" x14ac:dyDescent="0.35">
      <c r="A875" s="238" t="str">
        <f>CONCATENATE($A$14,".",TEXT(COUNTA(A$15:A874)-COUNTIF(A$15:A874,"*.")-COUNTIF(A$15:A874,"*)")+1,0))</f>
        <v>5.774</v>
      </c>
      <c r="B875" s="200" t="s">
        <v>2641</v>
      </c>
      <c r="C875" s="201" t="s">
        <v>5353</v>
      </c>
      <c r="D875" s="195" t="s">
        <v>99</v>
      </c>
      <c r="E875" s="196">
        <v>1</v>
      </c>
      <c r="F875" s="7"/>
      <c r="G875" s="198">
        <f t="shared" si="23"/>
        <v>0</v>
      </c>
    </row>
    <row r="876" spans="1:7" ht="23.25" x14ac:dyDescent="0.35">
      <c r="A876" s="238" t="str">
        <f>CONCATENATE($A$14,".",TEXT(COUNTA(A$15:A875)-COUNTIF(A$15:A875,"*.")-COUNTIF(A$15:A875,"*)")+1,0))</f>
        <v>5.775</v>
      </c>
      <c r="B876" s="200" t="s">
        <v>2641</v>
      </c>
      <c r="C876" s="201" t="s">
        <v>5353</v>
      </c>
      <c r="D876" s="195" t="s">
        <v>99</v>
      </c>
      <c r="E876" s="196">
        <v>1</v>
      </c>
      <c r="F876" s="7"/>
      <c r="G876" s="198">
        <f t="shared" si="23"/>
        <v>0</v>
      </c>
    </row>
    <row r="877" spans="1:7" ht="23.25" x14ac:dyDescent="0.35">
      <c r="A877" s="238" t="str">
        <f>CONCATENATE($A$14,".",TEXT(COUNTA(A$15:A876)-COUNTIF(A$15:A876,"*.")-COUNTIF(A$15:A876,"*)")+1,0))</f>
        <v>5.776</v>
      </c>
      <c r="B877" s="200" t="s">
        <v>2641</v>
      </c>
      <c r="C877" s="201" t="s">
        <v>5353</v>
      </c>
      <c r="D877" s="195" t="s">
        <v>99</v>
      </c>
      <c r="E877" s="196">
        <v>1</v>
      </c>
      <c r="F877" s="7"/>
      <c r="G877" s="198">
        <f t="shared" si="23"/>
        <v>0</v>
      </c>
    </row>
    <row r="878" spans="1:7" ht="23.25" x14ac:dyDescent="0.35">
      <c r="A878" s="238" t="str">
        <f>CONCATENATE($A$14,".",TEXT(COUNTA(A$15:A877)-COUNTIF(A$15:A877,"*.")-COUNTIF(A$15:A877,"*)")+1,0))</f>
        <v>5.777</v>
      </c>
      <c r="B878" s="200" t="s">
        <v>2642</v>
      </c>
      <c r="C878" s="201" t="s">
        <v>5354</v>
      </c>
      <c r="D878" s="195" t="s">
        <v>99</v>
      </c>
      <c r="E878" s="196">
        <v>1</v>
      </c>
      <c r="F878" s="7"/>
      <c r="G878" s="198">
        <f t="shared" si="23"/>
        <v>0</v>
      </c>
    </row>
    <row r="879" spans="1:7" ht="23.25" x14ac:dyDescent="0.35">
      <c r="A879" s="238" t="str">
        <f>CONCATENATE($A$14,".",TEXT(COUNTA(A$15:A878)-COUNTIF(A$15:A878,"*.")-COUNTIF(A$15:A878,"*)")+1,0))</f>
        <v>5.778</v>
      </c>
      <c r="B879" s="200" t="s">
        <v>2643</v>
      </c>
      <c r="C879" s="201" t="s">
        <v>5355</v>
      </c>
      <c r="D879" s="195" t="s">
        <v>99</v>
      </c>
      <c r="E879" s="196">
        <v>1</v>
      </c>
      <c r="F879" s="7"/>
      <c r="G879" s="198">
        <f t="shared" si="23"/>
        <v>0</v>
      </c>
    </row>
    <row r="880" spans="1:7" ht="34.9" x14ac:dyDescent="0.35">
      <c r="A880" s="238" t="str">
        <f>CONCATENATE($A$14,".",TEXT(COUNTA(A$15:A879)-COUNTIF(A$15:A879,"*.")-COUNTIF(A$15:A879,"*)")+1,0))</f>
        <v>5.779</v>
      </c>
      <c r="B880" s="200" t="s">
        <v>2644</v>
      </c>
      <c r="C880" s="201" t="s">
        <v>5356</v>
      </c>
      <c r="D880" s="195" t="s">
        <v>99</v>
      </c>
      <c r="E880" s="196">
        <v>1</v>
      </c>
      <c r="F880" s="7"/>
      <c r="G880" s="198">
        <f t="shared" si="23"/>
        <v>0</v>
      </c>
    </row>
    <row r="881" spans="1:7" ht="34.9" x14ac:dyDescent="0.35">
      <c r="A881" s="238" t="str">
        <f>CONCATENATE($A$14,".",TEXT(COUNTA(A$15:A880)-COUNTIF(A$15:A880,"*.")-COUNTIF(A$15:A880,"*)")+1,0))</f>
        <v>5.780</v>
      </c>
      <c r="B881" s="200" t="s">
        <v>2645</v>
      </c>
      <c r="C881" s="201" t="s">
        <v>5357</v>
      </c>
      <c r="D881" s="195" t="s">
        <v>99</v>
      </c>
      <c r="E881" s="196">
        <v>1</v>
      </c>
      <c r="F881" s="7"/>
      <c r="G881" s="198">
        <f t="shared" si="23"/>
        <v>0</v>
      </c>
    </row>
    <row r="882" spans="1:7" x14ac:dyDescent="0.35">
      <c r="A882" s="251"/>
      <c r="B882" s="200"/>
      <c r="C882" s="201"/>
      <c r="D882" s="195"/>
      <c r="E882" s="196"/>
      <c r="F882" s="252"/>
      <c r="G882" s="198"/>
    </row>
    <row r="883" spans="1:7" x14ac:dyDescent="0.35">
      <c r="A883" s="251"/>
      <c r="B883" s="116" t="s">
        <v>2646</v>
      </c>
      <c r="C883" s="203" t="s">
        <v>5358</v>
      </c>
      <c r="D883" s="195"/>
      <c r="E883" s="196"/>
      <c r="F883" s="252"/>
      <c r="G883" s="198" t="str">
        <f t="shared" ref="G883" si="24">IF(OR(E883="",E883=0),"",E883*F883)</f>
        <v/>
      </c>
    </row>
    <row r="884" spans="1:7" x14ac:dyDescent="0.35">
      <c r="A884" s="251"/>
      <c r="B884" s="200"/>
      <c r="C884" s="201"/>
      <c r="D884" s="195"/>
      <c r="E884" s="196"/>
      <c r="F884" s="252"/>
      <c r="G884" s="198"/>
    </row>
    <row r="885" spans="1:7" ht="23.25" x14ac:dyDescent="0.35">
      <c r="A885" s="238" t="str">
        <f>CONCATENATE($A$14,".",TEXT(COUNTA(A$15:A884)-COUNTIF(A$15:A884,"*.")-COUNTIF(A$15:A884,"*)")+1,0))</f>
        <v>5.781</v>
      </c>
      <c r="B885" s="200" t="s">
        <v>3192</v>
      </c>
      <c r="C885" s="201" t="s">
        <v>5359</v>
      </c>
      <c r="D885" s="195"/>
      <c r="E885" s="196"/>
      <c r="F885" s="252"/>
      <c r="G885" s="198"/>
    </row>
    <row r="886" spans="1:7" ht="34.9" x14ac:dyDescent="0.35">
      <c r="A886" s="251"/>
      <c r="B886" s="200" t="s">
        <v>2647</v>
      </c>
      <c r="C886" s="201" t="s">
        <v>5360</v>
      </c>
      <c r="D886" s="195" t="s">
        <v>99</v>
      </c>
      <c r="E886" s="196">
        <v>1</v>
      </c>
      <c r="F886" s="7"/>
      <c r="G886" s="198">
        <f>ROUND(E886*F886,2)</f>
        <v>0</v>
      </c>
    </row>
    <row r="887" spans="1:7" x14ac:dyDescent="0.35">
      <c r="A887" s="251"/>
      <c r="B887" s="200"/>
      <c r="C887" s="201"/>
      <c r="D887" s="195"/>
      <c r="E887" s="196"/>
      <c r="F887" s="252"/>
      <c r="G887" s="198" t="str">
        <f t="shared" ref="G887:G889" si="25">IF(OR(E887="",E887=0),"",E887*F887)</f>
        <v/>
      </c>
    </row>
    <row r="888" spans="1:7" ht="23.25" x14ac:dyDescent="0.35">
      <c r="A888" s="251"/>
      <c r="B888" s="116" t="s">
        <v>591</v>
      </c>
      <c r="C888" s="203" t="s">
        <v>3566</v>
      </c>
      <c r="D888" s="195"/>
      <c r="E888" s="196"/>
      <c r="F888" s="252"/>
      <c r="G888" s="198" t="str">
        <f t="shared" si="25"/>
        <v/>
      </c>
    </row>
    <row r="889" spans="1:7" x14ac:dyDescent="0.35">
      <c r="A889" s="251"/>
      <c r="B889" s="200"/>
      <c r="C889" s="201"/>
      <c r="D889" s="195"/>
      <c r="E889" s="196"/>
      <c r="F889" s="252"/>
      <c r="G889" s="198" t="str">
        <f t="shared" si="25"/>
        <v/>
      </c>
    </row>
    <row r="890" spans="1:7" ht="34.9" x14ac:dyDescent="0.35">
      <c r="A890" s="238" t="str">
        <f>CONCATENATE($A$14,".",TEXT(COUNTA(A$15:A889)-COUNTIF(A$15:A889,"*.")-COUNTIF(A$15:A889,"*)")+1,0))</f>
        <v>5.782</v>
      </c>
      <c r="B890" s="200" t="s">
        <v>2648</v>
      </c>
      <c r="C890" s="201" t="s">
        <v>5361</v>
      </c>
      <c r="D890" s="195" t="s">
        <v>99</v>
      </c>
      <c r="E890" s="196">
        <v>1</v>
      </c>
      <c r="F890" s="7"/>
      <c r="G890" s="198">
        <f t="shared" ref="G890:G898" si="26">ROUND(E890*F890,2)</f>
        <v>0</v>
      </c>
    </row>
    <row r="891" spans="1:7" ht="34.9" x14ac:dyDescent="0.35">
      <c r="A891" s="238" t="str">
        <f>CONCATENATE($A$14,".",TEXT(COUNTA(A$15:A890)-COUNTIF(A$15:A890,"*.")-COUNTIF(A$15:A890,"*)")+1,0))</f>
        <v>5.783</v>
      </c>
      <c r="B891" s="200" t="s">
        <v>2649</v>
      </c>
      <c r="C891" s="201" t="s">
        <v>5362</v>
      </c>
      <c r="D891" s="195" t="s">
        <v>99</v>
      </c>
      <c r="E891" s="196">
        <v>1</v>
      </c>
      <c r="F891" s="7"/>
      <c r="G891" s="198">
        <f t="shared" si="26"/>
        <v>0</v>
      </c>
    </row>
    <row r="892" spans="1:7" ht="34.9" x14ac:dyDescent="0.35">
      <c r="A892" s="238" t="str">
        <f>CONCATENATE($A$14,".",TEXT(COUNTA(A$15:A891)-COUNTIF(A$15:A891,"*.")-COUNTIF(A$15:A891,"*)")+1,0))</f>
        <v>5.784</v>
      </c>
      <c r="B892" s="200" t="s">
        <v>2650</v>
      </c>
      <c r="C892" s="201" t="s">
        <v>5363</v>
      </c>
      <c r="D892" s="195" t="s">
        <v>99</v>
      </c>
      <c r="E892" s="196">
        <v>1</v>
      </c>
      <c r="F892" s="7"/>
      <c r="G892" s="198">
        <f t="shared" si="26"/>
        <v>0</v>
      </c>
    </row>
    <row r="893" spans="1:7" ht="34.9" x14ac:dyDescent="0.35">
      <c r="A893" s="238" t="str">
        <f>CONCATENATE($A$14,".",TEXT(COUNTA(A$15:A892)-COUNTIF(A$15:A892,"*.")-COUNTIF(A$15:A892,"*)")+1,0))</f>
        <v>5.785</v>
      </c>
      <c r="B893" s="200" t="s">
        <v>2651</v>
      </c>
      <c r="C893" s="201" t="s">
        <v>5364</v>
      </c>
      <c r="D893" s="195" t="s">
        <v>99</v>
      </c>
      <c r="E893" s="196">
        <v>1</v>
      </c>
      <c r="F893" s="7"/>
      <c r="G893" s="198">
        <f t="shared" si="26"/>
        <v>0</v>
      </c>
    </row>
    <row r="894" spans="1:7" ht="23.25" x14ac:dyDescent="0.35">
      <c r="A894" s="238" t="str">
        <f>CONCATENATE($A$14,".",TEXT(COUNTA(A$15:A893)-COUNTIF(A$15:A893,"*.")-COUNTIF(A$15:A893,"*)")+1,0))</f>
        <v>5.786</v>
      </c>
      <c r="B894" s="200" t="s">
        <v>2652</v>
      </c>
      <c r="C894" s="201" t="s">
        <v>5365</v>
      </c>
      <c r="D894" s="195" t="s">
        <v>99</v>
      </c>
      <c r="E894" s="196">
        <v>1</v>
      </c>
      <c r="F894" s="7"/>
      <c r="G894" s="198">
        <f t="shared" si="26"/>
        <v>0</v>
      </c>
    </row>
    <row r="895" spans="1:7" ht="23.25" x14ac:dyDescent="0.35">
      <c r="A895" s="238" t="str">
        <f>CONCATENATE($A$14,".",TEXT(COUNTA(A$15:A894)-COUNTIF(A$15:A894,"*.")-COUNTIF(A$15:A894,"*)")+1,0))</f>
        <v>5.787</v>
      </c>
      <c r="B895" s="200" t="s">
        <v>2653</v>
      </c>
      <c r="C895" s="201" t="s">
        <v>5366</v>
      </c>
      <c r="D895" s="195" t="s">
        <v>99</v>
      </c>
      <c r="E895" s="196">
        <v>1</v>
      </c>
      <c r="F895" s="7"/>
      <c r="G895" s="198">
        <f t="shared" si="26"/>
        <v>0</v>
      </c>
    </row>
    <row r="896" spans="1:7" ht="23.25" x14ac:dyDescent="0.35">
      <c r="A896" s="238" t="str">
        <f>CONCATENATE($A$14,".",TEXT(COUNTA(A$15:A895)-COUNTIF(A$15:A895,"*.")-COUNTIF(A$15:A895,"*)")+1,0))</f>
        <v>5.788</v>
      </c>
      <c r="B896" s="200" t="s">
        <v>2654</v>
      </c>
      <c r="C896" s="201" t="s">
        <v>5367</v>
      </c>
      <c r="D896" s="195" t="s">
        <v>99</v>
      </c>
      <c r="E896" s="196">
        <v>1</v>
      </c>
      <c r="F896" s="7"/>
      <c r="G896" s="198">
        <f t="shared" si="26"/>
        <v>0</v>
      </c>
    </row>
    <row r="897" spans="1:7" ht="34.9" x14ac:dyDescent="0.35">
      <c r="A897" s="238" t="str">
        <f>CONCATENATE($A$14,".",TEXT(COUNTA(A$15:A896)-COUNTIF(A$15:A896,"*.")-COUNTIF(A$15:A896,"*)")+1,0))</f>
        <v>5.789</v>
      </c>
      <c r="B897" s="200" t="s">
        <v>2655</v>
      </c>
      <c r="C897" s="201" t="s">
        <v>5368</v>
      </c>
      <c r="D897" s="195" t="s">
        <v>99</v>
      </c>
      <c r="E897" s="196">
        <v>1</v>
      </c>
      <c r="F897" s="7"/>
      <c r="G897" s="198">
        <f t="shared" si="26"/>
        <v>0</v>
      </c>
    </row>
    <row r="898" spans="1:7" ht="34.9" x14ac:dyDescent="0.35">
      <c r="A898" s="238" t="str">
        <f>CONCATENATE($A$14,".",TEXT(COUNTA(A$15:A897)-COUNTIF(A$15:A897,"*.")-COUNTIF(A$15:A897,"*)")+1,0))</f>
        <v>5.790</v>
      </c>
      <c r="B898" s="200" t="s">
        <v>2656</v>
      </c>
      <c r="C898" s="201" t="s">
        <v>5369</v>
      </c>
      <c r="D898" s="195" t="s">
        <v>99</v>
      </c>
      <c r="E898" s="196">
        <v>1</v>
      </c>
      <c r="F898" s="7"/>
      <c r="G898" s="198">
        <f t="shared" si="26"/>
        <v>0</v>
      </c>
    </row>
    <row r="899" spans="1:7" x14ac:dyDescent="0.35">
      <c r="A899" s="251"/>
      <c r="B899" s="200"/>
      <c r="C899" s="201"/>
      <c r="D899" s="195"/>
      <c r="E899" s="196"/>
      <c r="F899" s="252"/>
      <c r="G899" s="198" t="str">
        <f t="shared" ref="G899:G902" si="27">IF(OR(E899="",E899=0),"",E899*F899)</f>
        <v/>
      </c>
    </row>
    <row r="900" spans="1:7" x14ac:dyDescent="0.35">
      <c r="A900" s="251"/>
      <c r="B900" s="116" t="s">
        <v>2657</v>
      </c>
      <c r="C900" s="203" t="s">
        <v>5370</v>
      </c>
      <c r="D900" s="195"/>
      <c r="E900" s="196"/>
      <c r="F900" s="252"/>
      <c r="G900" s="198" t="str">
        <f t="shared" si="27"/>
        <v/>
      </c>
    </row>
    <row r="901" spans="1:7" x14ac:dyDescent="0.35">
      <c r="A901" s="251"/>
      <c r="B901" s="200"/>
      <c r="C901" s="201"/>
      <c r="D901" s="195"/>
      <c r="E901" s="196"/>
      <c r="F901" s="252"/>
      <c r="G901" s="198" t="str">
        <f t="shared" si="27"/>
        <v/>
      </c>
    </row>
    <row r="902" spans="1:7" ht="34.9" x14ac:dyDescent="0.35">
      <c r="A902" s="238" t="str">
        <f>CONCATENATE($A$14,".",TEXT(COUNTA(A$15:A901)-COUNTIF(A$15:A901,"*.")-COUNTIF(A$15:A901,"*)")+1,0))</f>
        <v>5.791</v>
      </c>
      <c r="B902" s="200" t="s">
        <v>3193</v>
      </c>
      <c r="C902" s="201" t="s">
        <v>5371</v>
      </c>
      <c r="D902" s="195"/>
      <c r="E902" s="196"/>
      <c r="F902" s="252"/>
      <c r="G902" s="198" t="str">
        <f t="shared" si="27"/>
        <v/>
      </c>
    </row>
    <row r="903" spans="1:7" ht="34.9" x14ac:dyDescent="0.35">
      <c r="A903" s="251"/>
      <c r="B903" s="200" t="s">
        <v>2658</v>
      </c>
      <c r="C903" s="201" t="s">
        <v>5372</v>
      </c>
      <c r="D903" s="195" t="s">
        <v>99</v>
      </c>
      <c r="E903" s="196">
        <v>1</v>
      </c>
      <c r="F903" s="7"/>
      <c r="G903" s="198">
        <f>ROUND(E903*F903,2)</f>
        <v>0</v>
      </c>
    </row>
    <row r="904" spans="1:7" x14ac:dyDescent="0.35">
      <c r="A904" s="251"/>
      <c r="B904" s="200"/>
      <c r="C904" s="201"/>
      <c r="D904" s="195"/>
      <c r="E904" s="196"/>
      <c r="F904" s="252"/>
      <c r="G904" s="198" t="str">
        <f t="shared" ref="G904:G906" si="28">IF(OR(E904="",E904=0),"",E904*F904)</f>
        <v/>
      </c>
    </row>
    <row r="905" spans="1:7" ht="23.25" x14ac:dyDescent="0.35">
      <c r="A905" s="251"/>
      <c r="B905" s="116" t="s">
        <v>591</v>
      </c>
      <c r="C905" s="203" t="s">
        <v>3566</v>
      </c>
      <c r="D905" s="195"/>
      <c r="E905" s="196"/>
      <c r="F905" s="252"/>
      <c r="G905" s="198" t="str">
        <f t="shared" si="28"/>
        <v/>
      </c>
    </row>
    <row r="906" spans="1:7" x14ac:dyDescent="0.35">
      <c r="A906" s="251"/>
      <c r="B906" s="200"/>
      <c r="C906" s="201"/>
      <c r="D906" s="195"/>
      <c r="E906" s="196"/>
      <c r="F906" s="252"/>
      <c r="G906" s="198" t="str">
        <f t="shared" si="28"/>
        <v/>
      </c>
    </row>
    <row r="907" spans="1:7" ht="34.9" x14ac:dyDescent="0.35">
      <c r="A907" s="238" t="str">
        <f>CONCATENATE($A$14,".",TEXT(COUNTA(A$15:A906)-COUNTIF(A$15:A906,"*.")-COUNTIF(A$15:A906,"*)")+1,0))</f>
        <v>5.792</v>
      </c>
      <c r="B907" s="200" t="s">
        <v>2659</v>
      </c>
      <c r="C907" s="201" t="s">
        <v>5373</v>
      </c>
      <c r="D907" s="195" t="s">
        <v>99</v>
      </c>
      <c r="E907" s="196">
        <v>1</v>
      </c>
      <c r="F907" s="7"/>
      <c r="G907" s="198">
        <f>ROUND(E907*F907,2)</f>
        <v>0</v>
      </c>
    </row>
    <row r="908" spans="1:7" ht="34.9" x14ac:dyDescent="0.35">
      <c r="A908" s="238" t="str">
        <f>CONCATENATE($A$14,".",TEXT(COUNTA(A$15:A907)-COUNTIF(A$15:A907,"*.")-COUNTIF(A$15:A907,"*)")+1,0))</f>
        <v>5.793</v>
      </c>
      <c r="B908" s="200" t="s">
        <v>2660</v>
      </c>
      <c r="C908" s="201" t="s">
        <v>5374</v>
      </c>
      <c r="D908" s="195" t="s">
        <v>99</v>
      </c>
      <c r="E908" s="196">
        <v>1</v>
      </c>
      <c r="F908" s="7"/>
      <c r="G908" s="198">
        <f>ROUND(E908*F908,2)</f>
        <v>0</v>
      </c>
    </row>
    <row r="909" spans="1:7" ht="23.25" x14ac:dyDescent="0.35">
      <c r="A909" s="238" t="str">
        <f>CONCATENATE($A$14,".",TEXT(COUNTA(A$15:A908)-COUNTIF(A$15:A908,"*.")-COUNTIF(A$15:A908,"*)")+1,0))</f>
        <v>5.794</v>
      </c>
      <c r="B909" s="200" t="s">
        <v>2661</v>
      </c>
      <c r="C909" s="201" t="s">
        <v>5375</v>
      </c>
      <c r="D909" s="195" t="s">
        <v>99</v>
      </c>
      <c r="E909" s="196">
        <v>1</v>
      </c>
      <c r="F909" s="7"/>
      <c r="G909" s="198">
        <f>ROUND(E909*F909,2)</f>
        <v>0</v>
      </c>
    </row>
    <row r="910" spans="1:7" x14ac:dyDescent="0.35">
      <c r="A910" s="251"/>
      <c r="B910" s="200"/>
      <c r="C910" s="201"/>
      <c r="D910" s="195"/>
      <c r="E910" s="196"/>
      <c r="F910" s="252"/>
      <c r="G910" s="198" t="str">
        <f t="shared" ref="G910:G913" si="29">IF(OR(E910="",E910=0),"",E910*F910)</f>
        <v/>
      </c>
    </row>
    <row r="911" spans="1:7" x14ac:dyDescent="0.35">
      <c r="A911" s="251"/>
      <c r="B911" s="116" t="s">
        <v>2662</v>
      </c>
      <c r="C911" s="203" t="s">
        <v>5376</v>
      </c>
      <c r="D911" s="195"/>
      <c r="E911" s="196"/>
      <c r="F911" s="252"/>
      <c r="G911" s="198" t="str">
        <f t="shared" si="29"/>
        <v/>
      </c>
    </row>
    <row r="912" spans="1:7" x14ac:dyDescent="0.35">
      <c r="A912" s="251"/>
      <c r="B912" s="116"/>
      <c r="C912" s="203"/>
      <c r="D912" s="195"/>
      <c r="E912" s="196"/>
      <c r="F912" s="252"/>
      <c r="G912" s="198" t="str">
        <f t="shared" si="29"/>
        <v/>
      </c>
    </row>
    <row r="913" spans="1:7" ht="23.25" x14ac:dyDescent="0.35">
      <c r="A913" s="238" t="str">
        <f>CONCATENATE($A$14,".",TEXT(COUNTA(A$15:A912)-COUNTIF(A$15:A912,"*.")-COUNTIF(A$15:A912,"*)")+1,0))</f>
        <v>5.795</v>
      </c>
      <c r="B913" s="200" t="s">
        <v>3194</v>
      </c>
      <c r="C913" s="201" t="s">
        <v>5377</v>
      </c>
      <c r="D913" s="195"/>
      <c r="E913" s="196"/>
      <c r="F913" s="252"/>
      <c r="G913" s="198" t="str">
        <f t="shared" si="29"/>
        <v/>
      </c>
    </row>
    <row r="914" spans="1:7" ht="46.5" x14ac:dyDescent="0.35">
      <c r="A914" s="251"/>
      <c r="B914" s="200" t="s">
        <v>2663</v>
      </c>
      <c r="C914" s="201" t="s">
        <v>5378</v>
      </c>
      <c r="D914" s="195" t="s">
        <v>99</v>
      </c>
      <c r="E914" s="196">
        <v>1</v>
      </c>
      <c r="F914" s="7"/>
      <c r="G914" s="198">
        <f>ROUND(E914*F914,2)</f>
        <v>0</v>
      </c>
    </row>
    <row r="915" spans="1:7" x14ac:dyDescent="0.35">
      <c r="A915" s="251"/>
      <c r="B915" s="200"/>
      <c r="C915" s="201"/>
      <c r="D915" s="195"/>
      <c r="E915" s="196"/>
      <c r="F915" s="252"/>
      <c r="G915" s="198" t="str">
        <f t="shared" ref="G915:G917" si="30">IF(OR(E915="",E915=0),"",E915*F915)</f>
        <v/>
      </c>
    </row>
    <row r="916" spans="1:7" ht="23.25" x14ac:dyDescent="0.35">
      <c r="A916" s="251"/>
      <c r="B916" s="116" t="s">
        <v>591</v>
      </c>
      <c r="C916" s="203" t="s">
        <v>3566</v>
      </c>
      <c r="D916" s="195"/>
      <c r="E916" s="196"/>
      <c r="F916" s="252"/>
      <c r="G916" s="198" t="str">
        <f t="shared" si="30"/>
        <v/>
      </c>
    </row>
    <row r="917" spans="1:7" x14ac:dyDescent="0.35">
      <c r="A917" s="251"/>
      <c r="B917" s="200"/>
      <c r="C917" s="201"/>
      <c r="D917" s="195"/>
      <c r="E917" s="196"/>
      <c r="F917" s="252"/>
      <c r="G917" s="198" t="str">
        <f t="shared" si="30"/>
        <v/>
      </c>
    </row>
    <row r="918" spans="1:7" ht="23.25" x14ac:dyDescent="0.35">
      <c r="A918" s="238" t="str">
        <f>CONCATENATE($A$14,".",TEXT(COUNTA(A$15:A917)-COUNTIF(A$15:A917,"*.")-COUNTIF(A$15:A917,"*)")+1,0))</f>
        <v>5.796</v>
      </c>
      <c r="B918" s="200" t="s">
        <v>2664</v>
      </c>
      <c r="C918" s="201" t="s">
        <v>5379</v>
      </c>
      <c r="D918" s="195" t="s">
        <v>99</v>
      </c>
      <c r="E918" s="196">
        <v>1</v>
      </c>
      <c r="F918" s="7"/>
      <c r="G918" s="198">
        <f>ROUND(E918*F918,2)</f>
        <v>0</v>
      </c>
    </row>
    <row r="919" spans="1:7" ht="34.9" x14ac:dyDescent="0.35">
      <c r="A919" s="238" t="str">
        <f>CONCATENATE($A$14,".",TEXT(COUNTA(A$15:A918)-COUNTIF(A$15:A918,"*.")-COUNTIF(A$15:A918,"*)")+1,0))</f>
        <v>5.797</v>
      </c>
      <c r="B919" s="200" t="s">
        <v>2665</v>
      </c>
      <c r="C919" s="201" t="s">
        <v>5380</v>
      </c>
      <c r="D919" s="195" t="s">
        <v>99</v>
      </c>
      <c r="E919" s="196">
        <v>1</v>
      </c>
      <c r="F919" s="7"/>
      <c r="G919" s="198">
        <f>ROUND(E919*F919,2)</f>
        <v>0</v>
      </c>
    </row>
    <row r="920" spans="1:7" ht="23.25" x14ac:dyDescent="0.35">
      <c r="A920" s="238" t="str">
        <f>CONCATENATE($A$14,".",TEXT(COUNTA(A$15:A919)-COUNTIF(A$15:A919,"*.")-COUNTIF(A$15:A919,"*)")+1,0))</f>
        <v>5.798</v>
      </c>
      <c r="B920" s="200" t="s">
        <v>2666</v>
      </c>
      <c r="C920" s="201" t="s">
        <v>5381</v>
      </c>
      <c r="D920" s="195" t="s">
        <v>99</v>
      </c>
      <c r="E920" s="196">
        <v>1</v>
      </c>
      <c r="F920" s="7"/>
      <c r="G920" s="198">
        <f>ROUND(E920*F920,2)</f>
        <v>0</v>
      </c>
    </row>
    <row r="921" spans="1:7" ht="34.9" x14ac:dyDescent="0.35">
      <c r="A921" s="238" t="str">
        <f>CONCATENATE($A$14,".",TEXT(COUNTA(A$15:A920)-COUNTIF(A$15:A920,"*.")-COUNTIF(A$15:A920,"*)")+1,0))</f>
        <v>5.799</v>
      </c>
      <c r="B921" s="200" t="s">
        <v>2667</v>
      </c>
      <c r="C921" s="201" t="s">
        <v>5382</v>
      </c>
      <c r="D921" s="195" t="s">
        <v>99</v>
      </c>
      <c r="E921" s="196">
        <v>1</v>
      </c>
      <c r="F921" s="7"/>
      <c r="G921" s="198">
        <f>ROUND(E921*F921,2)</f>
        <v>0</v>
      </c>
    </row>
    <row r="922" spans="1:7" x14ac:dyDescent="0.35">
      <c r="A922" s="251"/>
      <c r="B922" s="200"/>
      <c r="C922" s="201"/>
      <c r="D922" s="195"/>
      <c r="E922" s="196"/>
      <c r="F922" s="252"/>
      <c r="G922" s="198" t="str">
        <f t="shared" ref="G922:G925" si="31">IF(OR(E922="",E922=0),"",E922*F922)</f>
        <v/>
      </c>
    </row>
    <row r="923" spans="1:7" x14ac:dyDescent="0.35">
      <c r="A923" s="251"/>
      <c r="B923" s="116" t="s">
        <v>2668</v>
      </c>
      <c r="C923" s="203" t="s">
        <v>5383</v>
      </c>
      <c r="D923" s="195"/>
      <c r="E923" s="196"/>
      <c r="F923" s="252"/>
      <c r="G923" s="198" t="str">
        <f t="shared" si="31"/>
        <v/>
      </c>
    </row>
    <row r="924" spans="1:7" x14ac:dyDescent="0.35">
      <c r="A924" s="251"/>
      <c r="B924" s="200"/>
      <c r="C924" s="201"/>
      <c r="D924" s="195"/>
      <c r="E924" s="196"/>
      <c r="F924" s="252"/>
      <c r="G924" s="198" t="str">
        <f t="shared" si="31"/>
        <v/>
      </c>
    </row>
    <row r="925" spans="1:7" ht="23.25" x14ac:dyDescent="0.35">
      <c r="A925" s="238" t="str">
        <f>CONCATENATE($A$14,".",TEXT(COUNTA(A$15:A924)-COUNTIF(A$15:A924,"*.")-COUNTIF(A$15:A924,"*)")+1,0))</f>
        <v>5.800</v>
      </c>
      <c r="B925" s="200" t="s">
        <v>3195</v>
      </c>
      <c r="C925" s="201" t="s">
        <v>5384</v>
      </c>
      <c r="D925" s="195"/>
      <c r="E925" s="196"/>
      <c r="F925" s="252"/>
      <c r="G925" s="198" t="str">
        <f t="shared" si="31"/>
        <v/>
      </c>
    </row>
    <row r="926" spans="1:7" ht="34.9" x14ac:dyDescent="0.35">
      <c r="A926" s="251"/>
      <c r="B926" s="200" t="s">
        <v>2669</v>
      </c>
      <c r="C926" s="201" t="s">
        <v>5385</v>
      </c>
      <c r="D926" s="195" t="s">
        <v>99</v>
      </c>
      <c r="E926" s="196">
        <v>1</v>
      </c>
      <c r="F926" s="7"/>
      <c r="G926" s="198">
        <f>ROUND(E926*F926,2)</f>
        <v>0</v>
      </c>
    </row>
    <row r="927" spans="1:7" x14ac:dyDescent="0.35">
      <c r="A927" s="251"/>
      <c r="B927" s="200"/>
      <c r="C927" s="201"/>
      <c r="D927" s="195"/>
      <c r="E927" s="196"/>
      <c r="F927" s="252"/>
      <c r="G927" s="198" t="str">
        <f t="shared" ref="G927:G929" si="32">IF(OR(E927="",E927=0),"",E927*F927)</f>
        <v/>
      </c>
    </row>
    <row r="928" spans="1:7" ht="23.25" x14ac:dyDescent="0.35">
      <c r="A928" s="251"/>
      <c r="B928" s="116" t="s">
        <v>591</v>
      </c>
      <c r="C928" s="203" t="s">
        <v>3566</v>
      </c>
      <c r="D928" s="195"/>
      <c r="E928" s="196"/>
      <c r="F928" s="252"/>
      <c r="G928" s="198" t="str">
        <f t="shared" si="32"/>
        <v/>
      </c>
    </row>
    <row r="929" spans="1:7" x14ac:dyDescent="0.35">
      <c r="A929" s="251"/>
      <c r="B929" s="200"/>
      <c r="C929" s="201"/>
      <c r="D929" s="195"/>
      <c r="E929" s="196"/>
      <c r="F929" s="252"/>
      <c r="G929" s="198" t="str">
        <f t="shared" si="32"/>
        <v/>
      </c>
    </row>
    <row r="930" spans="1:7" ht="34.9" x14ac:dyDescent="0.35">
      <c r="A930" s="238" t="str">
        <f>CONCATENATE($A$14,".",TEXT(COUNTA(A$15:A929)-COUNTIF(A$15:A929,"*.")-COUNTIF(A$15:A929,"*)")+1,0))</f>
        <v>5.801</v>
      </c>
      <c r="B930" s="200" t="s">
        <v>2670</v>
      </c>
      <c r="C930" s="201" t="s">
        <v>5386</v>
      </c>
      <c r="D930" s="195" t="s">
        <v>99</v>
      </c>
      <c r="E930" s="196">
        <v>1</v>
      </c>
      <c r="F930" s="7"/>
      <c r="G930" s="198">
        <f t="shared" ref="G930:G935" si="33">ROUND(E930*F930,2)</f>
        <v>0</v>
      </c>
    </row>
    <row r="931" spans="1:7" ht="34.9" x14ac:dyDescent="0.35">
      <c r="A931" s="238" t="str">
        <f>CONCATENATE($A$14,".",TEXT(COUNTA(A$15:A930)-COUNTIF(A$15:A930,"*.")-COUNTIF(A$15:A930,"*)")+1,0))</f>
        <v>5.802</v>
      </c>
      <c r="B931" s="200" t="s">
        <v>2671</v>
      </c>
      <c r="C931" s="201" t="s">
        <v>5387</v>
      </c>
      <c r="D931" s="195" t="s">
        <v>99</v>
      </c>
      <c r="E931" s="196">
        <v>1</v>
      </c>
      <c r="F931" s="7"/>
      <c r="G931" s="198">
        <f t="shared" si="33"/>
        <v>0</v>
      </c>
    </row>
    <row r="932" spans="1:7" ht="23.25" x14ac:dyDescent="0.35">
      <c r="A932" s="238" t="str">
        <f>CONCATENATE($A$14,".",TEXT(COUNTA(A$15:A931)-COUNTIF(A$15:A931,"*.")-COUNTIF(A$15:A931,"*)")+1,0))</f>
        <v>5.803</v>
      </c>
      <c r="B932" s="200" t="s">
        <v>2672</v>
      </c>
      <c r="C932" s="201" t="s">
        <v>5388</v>
      </c>
      <c r="D932" s="195" t="s">
        <v>99</v>
      </c>
      <c r="E932" s="196">
        <v>1</v>
      </c>
      <c r="F932" s="7"/>
      <c r="G932" s="198">
        <f t="shared" si="33"/>
        <v>0</v>
      </c>
    </row>
    <row r="933" spans="1:7" ht="23.25" x14ac:dyDescent="0.35">
      <c r="A933" s="238" t="str">
        <f>CONCATENATE($A$14,".",TEXT(COUNTA(A$15:A932)-COUNTIF(A$15:A932,"*.")-COUNTIF(A$15:A932,"*)")+1,0))</f>
        <v>5.804</v>
      </c>
      <c r="B933" s="200" t="s">
        <v>2673</v>
      </c>
      <c r="C933" s="201" t="s">
        <v>5389</v>
      </c>
      <c r="D933" s="195" t="s">
        <v>99</v>
      </c>
      <c r="E933" s="196">
        <v>1</v>
      </c>
      <c r="F933" s="7"/>
      <c r="G933" s="198">
        <f t="shared" si="33"/>
        <v>0</v>
      </c>
    </row>
    <row r="934" spans="1:7" ht="34.9" x14ac:dyDescent="0.35">
      <c r="A934" s="238" t="str">
        <f>CONCATENATE($A$14,".",TEXT(COUNTA(A$15:A933)-COUNTIF(A$15:A933,"*.")-COUNTIF(A$15:A933,"*)")+1,0))</f>
        <v>5.805</v>
      </c>
      <c r="B934" s="200" t="s">
        <v>2674</v>
      </c>
      <c r="C934" s="201" t="s">
        <v>5390</v>
      </c>
      <c r="D934" s="195" t="s">
        <v>99</v>
      </c>
      <c r="E934" s="196">
        <v>1</v>
      </c>
      <c r="F934" s="7"/>
      <c r="G934" s="198">
        <f t="shared" si="33"/>
        <v>0</v>
      </c>
    </row>
    <row r="935" spans="1:7" ht="34.9" x14ac:dyDescent="0.35">
      <c r="A935" s="238" t="str">
        <f>CONCATENATE($A$14,".",TEXT(COUNTA(A$15:A934)-COUNTIF(A$15:A934,"*.")-COUNTIF(A$15:A934,"*)")+1,0))</f>
        <v>5.806</v>
      </c>
      <c r="B935" s="200" t="s">
        <v>2675</v>
      </c>
      <c r="C935" s="201" t="s">
        <v>5391</v>
      </c>
      <c r="D935" s="195" t="s">
        <v>99</v>
      </c>
      <c r="E935" s="196">
        <v>1</v>
      </c>
      <c r="F935" s="7"/>
      <c r="G935" s="198">
        <f t="shared" si="33"/>
        <v>0</v>
      </c>
    </row>
    <row r="936" spans="1:7" x14ac:dyDescent="0.35">
      <c r="A936" s="251"/>
      <c r="B936" s="200"/>
      <c r="C936" s="201"/>
      <c r="D936" s="195"/>
      <c r="E936" s="196"/>
      <c r="F936" s="252"/>
      <c r="G936" s="198" t="str">
        <f t="shared" ref="G936:G939" si="34">IF(OR(E936="",E936=0),"",E936*F936)</f>
        <v/>
      </c>
    </row>
    <row r="937" spans="1:7" x14ac:dyDescent="0.35">
      <c r="A937" s="251"/>
      <c r="B937" s="116" t="s">
        <v>2676</v>
      </c>
      <c r="C937" s="203" t="s">
        <v>5392</v>
      </c>
      <c r="D937" s="195"/>
      <c r="E937" s="196"/>
      <c r="F937" s="252"/>
      <c r="G937" s="198" t="str">
        <f t="shared" si="34"/>
        <v/>
      </c>
    </row>
    <row r="938" spans="1:7" x14ac:dyDescent="0.35">
      <c r="A938" s="251"/>
      <c r="B938" s="200"/>
      <c r="C938" s="201"/>
      <c r="D938" s="195"/>
      <c r="E938" s="196"/>
      <c r="F938" s="252"/>
      <c r="G938" s="198" t="str">
        <f t="shared" si="34"/>
        <v/>
      </c>
    </row>
    <row r="939" spans="1:7" ht="23.25" x14ac:dyDescent="0.35">
      <c r="A939" s="238" t="str">
        <f>CONCATENATE($A$14,".",TEXT(COUNTA(A$15:A938)-COUNTIF(A$15:A938,"*.")-COUNTIF(A$15:A938,"*)")+1,0))</f>
        <v>5.807</v>
      </c>
      <c r="B939" s="200" t="s">
        <v>3196</v>
      </c>
      <c r="C939" s="201" t="s">
        <v>5393</v>
      </c>
      <c r="D939" s="195"/>
      <c r="E939" s="196"/>
      <c r="F939" s="252"/>
      <c r="G939" s="198" t="str">
        <f t="shared" si="34"/>
        <v/>
      </c>
    </row>
    <row r="940" spans="1:7" ht="34.9" x14ac:dyDescent="0.35">
      <c r="A940" s="251"/>
      <c r="B940" s="200" t="s">
        <v>2677</v>
      </c>
      <c r="C940" s="201" t="s">
        <v>5394</v>
      </c>
      <c r="D940" s="195" t="s">
        <v>99</v>
      </c>
      <c r="E940" s="196">
        <v>1</v>
      </c>
      <c r="F940" s="7"/>
      <c r="G940" s="198">
        <f>ROUND(E940*F940,2)</f>
        <v>0</v>
      </c>
    </row>
    <row r="941" spans="1:7" x14ac:dyDescent="0.35">
      <c r="A941" s="251"/>
      <c r="B941" s="200"/>
      <c r="C941" s="201"/>
      <c r="D941" s="195"/>
      <c r="E941" s="196"/>
      <c r="F941" s="250"/>
      <c r="G941" s="198" t="str">
        <f t="shared" ref="G941:G943" si="35">IF(OR(E941="",E941=0),"",E941*F941)</f>
        <v/>
      </c>
    </row>
    <row r="942" spans="1:7" ht="23.25" x14ac:dyDescent="0.35">
      <c r="A942" s="251"/>
      <c r="B942" s="116" t="s">
        <v>591</v>
      </c>
      <c r="C942" s="203" t="s">
        <v>3566</v>
      </c>
      <c r="D942" s="195"/>
      <c r="E942" s="196"/>
      <c r="F942" s="250"/>
      <c r="G942" s="198" t="str">
        <f t="shared" si="35"/>
        <v/>
      </c>
    </row>
    <row r="943" spans="1:7" x14ac:dyDescent="0.35">
      <c r="A943" s="251"/>
      <c r="B943" s="200"/>
      <c r="C943" s="201"/>
      <c r="D943" s="195"/>
      <c r="E943" s="196"/>
      <c r="F943" s="250"/>
      <c r="G943" s="198" t="str">
        <f t="shared" si="35"/>
        <v/>
      </c>
    </row>
    <row r="944" spans="1:7" ht="34.9" x14ac:dyDescent="0.35">
      <c r="A944" s="238" t="str">
        <f>CONCATENATE($A$14,".",TEXT(COUNTA(A$15:A943)-COUNTIF(A$15:A943,"*.")-COUNTIF(A$15:A943,"*)")+1,0))</f>
        <v>5.808</v>
      </c>
      <c r="B944" s="200" t="s">
        <v>2678</v>
      </c>
      <c r="C944" s="201" t="s">
        <v>5395</v>
      </c>
      <c r="D944" s="195" t="s">
        <v>99</v>
      </c>
      <c r="E944" s="196">
        <v>1</v>
      </c>
      <c r="F944" s="6"/>
      <c r="G944" s="198">
        <f t="shared" ref="G944:G949" si="36">ROUND(E944*F944,2)</f>
        <v>0</v>
      </c>
    </row>
    <row r="945" spans="1:7" ht="34.9" x14ac:dyDescent="0.35">
      <c r="A945" s="238" t="str">
        <f>CONCATENATE($A$14,".",TEXT(COUNTA(A$15:A944)-COUNTIF(A$15:A944,"*.")-COUNTIF(A$15:A944,"*)")+1,0))</f>
        <v>5.809</v>
      </c>
      <c r="B945" s="200" t="s">
        <v>2679</v>
      </c>
      <c r="C945" s="201" t="s">
        <v>5396</v>
      </c>
      <c r="D945" s="195" t="s">
        <v>99</v>
      </c>
      <c r="E945" s="196">
        <v>1</v>
      </c>
      <c r="F945" s="6"/>
      <c r="G945" s="198">
        <f t="shared" si="36"/>
        <v>0</v>
      </c>
    </row>
    <row r="946" spans="1:7" ht="34.9" x14ac:dyDescent="0.35">
      <c r="A946" s="238" t="str">
        <f>CONCATENATE($A$14,".",TEXT(COUNTA(A$15:A945)-COUNTIF(A$15:A945,"*.")-COUNTIF(A$15:A945,"*)")+1,0))</f>
        <v>5.810</v>
      </c>
      <c r="B946" s="200" t="s">
        <v>2680</v>
      </c>
      <c r="C946" s="201" t="s">
        <v>5397</v>
      </c>
      <c r="D946" s="195" t="s">
        <v>99</v>
      </c>
      <c r="E946" s="196">
        <v>1</v>
      </c>
      <c r="F946" s="6"/>
      <c r="G946" s="198">
        <f t="shared" si="36"/>
        <v>0</v>
      </c>
    </row>
    <row r="947" spans="1:7" ht="34.9" x14ac:dyDescent="0.35">
      <c r="A947" s="238" t="str">
        <f>CONCATENATE($A$14,".",TEXT(COUNTA(A$15:A946)-COUNTIF(A$15:A946,"*.")-COUNTIF(A$15:A946,"*)")+1,0))</f>
        <v>5.811</v>
      </c>
      <c r="B947" s="200" t="s">
        <v>2681</v>
      </c>
      <c r="C947" s="201" t="s">
        <v>5398</v>
      </c>
      <c r="D947" s="195" t="s">
        <v>99</v>
      </c>
      <c r="E947" s="196">
        <v>1</v>
      </c>
      <c r="F947" s="6"/>
      <c r="G947" s="198">
        <f t="shared" si="36"/>
        <v>0</v>
      </c>
    </row>
    <row r="948" spans="1:7" ht="34.9" x14ac:dyDescent="0.35">
      <c r="A948" s="238" t="str">
        <f>CONCATENATE($A$14,".",TEXT(COUNTA(A$15:A947)-COUNTIF(A$15:A947,"*.")-COUNTIF(A$15:A947,"*)")+1,0))</f>
        <v>5.812</v>
      </c>
      <c r="B948" s="200" t="s">
        <v>2682</v>
      </c>
      <c r="C948" s="201" t="s">
        <v>5399</v>
      </c>
      <c r="D948" s="195" t="s">
        <v>99</v>
      </c>
      <c r="E948" s="196">
        <v>1</v>
      </c>
      <c r="F948" s="6"/>
      <c r="G948" s="198">
        <f t="shared" si="36"/>
        <v>0</v>
      </c>
    </row>
    <row r="949" spans="1:7" ht="34.9" x14ac:dyDescent="0.35">
      <c r="A949" s="238" t="str">
        <f>CONCATENATE($A$14,".",TEXT(COUNTA(A$15:A948)-COUNTIF(A$15:A948,"*.")-COUNTIF(A$15:A948,"*)")+1,0))</f>
        <v>5.813</v>
      </c>
      <c r="B949" s="200" t="s">
        <v>2683</v>
      </c>
      <c r="C949" s="201" t="s">
        <v>5400</v>
      </c>
      <c r="D949" s="195" t="s">
        <v>99</v>
      </c>
      <c r="E949" s="196">
        <v>1</v>
      </c>
      <c r="F949" s="6"/>
      <c r="G949" s="198">
        <f t="shared" si="36"/>
        <v>0</v>
      </c>
    </row>
    <row r="950" spans="1:7" x14ac:dyDescent="0.35">
      <c r="A950" s="212"/>
      <c r="B950" s="213"/>
      <c r="C950" s="214"/>
      <c r="D950" s="215"/>
      <c r="E950" s="216"/>
      <c r="F950" s="253"/>
      <c r="G950" s="218"/>
    </row>
    <row r="951" spans="1:7" x14ac:dyDescent="0.35">
      <c r="A951" s="177"/>
      <c r="B951" s="178" t="str">
        <f>B8</f>
        <v>PREZRAČEVANJE IN KLIMATIZACIJA SISTEM KS 13</v>
      </c>
      <c r="C951" s="178" t="str">
        <f>$C$8</f>
        <v>VENTILATION AND AIR CONDITIONING SYSTEM KS 13</v>
      </c>
      <c r="D951" s="179"/>
      <c r="E951" s="180"/>
      <c r="F951" s="181"/>
      <c r="G951" s="219">
        <f>SUM(G13:G950)</f>
        <v>0</v>
      </c>
    </row>
  </sheetData>
  <sheetProtection algorithmName="SHA-512" hashValue="HD+wnsVZ4IZ2+PnobMb31SvsQPEbHB6MQQn3AjI3+llIfIwbbwoCzj2ToHyZut2JricUxyNNPYww5ADYE6BlLg==" saltValue="c77bwxY8ssxx1nkOOem+x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695EE-2BC5-4677-B749-FBFEEE0FBC03}">
  <sheetPr codeName="List13">
    <pageSetUpPr fitToPage="1"/>
  </sheetPr>
  <dimension ref="A1:K261"/>
  <sheetViews>
    <sheetView view="pageBreakPreview" topLeftCell="A42"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1182</v>
      </c>
      <c r="B8" s="170" t="s">
        <v>1181</v>
      </c>
      <c r="C8" s="170" t="s">
        <v>5401</v>
      </c>
      <c r="D8" s="165"/>
      <c r="E8" s="166"/>
      <c r="F8" s="167"/>
      <c r="G8" s="171">
        <f>G261</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1183</v>
      </c>
      <c r="B14" s="223" t="str">
        <f>B8</f>
        <v>PREZRAČEVANJE IN KLIMATIZACIJA SISTEM KS 16</v>
      </c>
      <c r="C14" s="223" t="str">
        <f>$C$8</f>
        <v>VENTILATION AND AIR CONDITIONING SYSTEM KS 16</v>
      </c>
      <c r="D14" s="195"/>
      <c r="E14" s="224"/>
      <c r="F14" s="197"/>
      <c r="G14" s="198"/>
    </row>
    <row r="15" spans="1:11" x14ac:dyDescent="0.35">
      <c r="A15" s="193"/>
      <c r="B15" s="111"/>
      <c r="C15" s="194"/>
      <c r="D15" s="195"/>
      <c r="E15" s="224"/>
      <c r="F15" s="197"/>
      <c r="G15" s="198"/>
    </row>
    <row r="16" spans="1:11" ht="34.9" x14ac:dyDescent="0.35">
      <c r="A16" s="238" t="str">
        <f>CONCATENATE($A$14,".",TEXT(COUNTA(A$15:A15)-COUNTIF(A$15:A15,"*.")-COUNTIF(A$15:A15,"*)")+1,0))</f>
        <v>6.1</v>
      </c>
      <c r="B16" s="200" t="s">
        <v>3197</v>
      </c>
      <c r="C16" s="201" t="s">
        <v>5402</v>
      </c>
      <c r="D16" s="204"/>
      <c r="E16" s="205"/>
      <c r="F16" s="197"/>
      <c r="G16" s="198" t="str">
        <f t="shared" ref="G16:G28" si="0">IF(OR(E16="",E16=0),"",E16*F16)</f>
        <v/>
      </c>
      <c r="K16" s="221"/>
    </row>
    <row r="17" spans="1:7" x14ac:dyDescent="0.35">
      <c r="A17" s="202"/>
      <c r="B17" s="116" t="s">
        <v>70</v>
      </c>
      <c r="C17" s="203" t="s">
        <v>3534</v>
      </c>
      <c r="D17" s="204"/>
      <c r="E17" s="205"/>
      <c r="F17" s="197"/>
      <c r="G17" s="198" t="str">
        <f t="shared" si="0"/>
        <v/>
      </c>
    </row>
    <row r="18" spans="1:7" x14ac:dyDescent="0.35">
      <c r="A18" s="202"/>
      <c r="B18" s="116" t="s">
        <v>2684</v>
      </c>
      <c r="C18" s="203" t="s">
        <v>5403</v>
      </c>
      <c r="D18" s="204"/>
      <c r="E18" s="205"/>
      <c r="F18" s="197"/>
      <c r="G18" s="198" t="str">
        <f t="shared" si="0"/>
        <v/>
      </c>
    </row>
    <row r="19" spans="1:7" x14ac:dyDescent="0.35">
      <c r="A19" s="202"/>
      <c r="B19" s="206" t="s">
        <v>74</v>
      </c>
      <c r="C19" s="207" t="s">
        <v>3538</v>
      </c>
      <c r="D19" s="204"/>
      <c r="E19" s="205"/>
      <c r="F19" s="197"/>
      <c r="G19" s="198" t="str">
        <f t="shared" si="0"/>
        <v/>
      </c>
    </row>
    <row r="20" spans="1:7" x14ac:dyDescent="0.35">
      <c r="A20" s="208"/>
      <c r="B20" s="116" t="s">
        <v>2685</v>
      </c>
      <c r="C20" s="203" t="s">
        <v>5404</v>
      </c>
      <c r="D20" s="204"/>
      <c r="E20" s="205"/>
      <c r="F20" s="197"/>
      <c r="G20" s="198" t="str">
        <f t="shared" si="0"/>
        <v/>
      </c>
    </row>
    <row r="21" spans="1:7" x14ac:dyDescent="0.35">
      <c r="A21" s="208"/>
      <c r="B21" s="206" t="s">
        <v>74</v>
      </c>
      <c r="C21" s="207" t="s">
        <v>3538</v>
      </c>
      <c r="D21" s="204"/>
      <c r="E21" s="205"/>
      <c r="F21" s="197"/>
      <c r="G21" s="198" t="str">
        <f t="shared" si="0"/>
        <v/>
      </c>
    </row>
    <row r="22" spans="1:7" x14ac:dyDescent="0.35">
      <c r="A22" s="208"/>
      <c r="B22" s="116" t="s">
        <v>2686</v>
      </c>
      <c r="C22" s="203" t="s">
        <v>5405</v>
      </c>
      <c r="D22" s="204"/>
      <c r="E22" s="205"/>
      <c r="F22" s="197"/>
      <c r="G22" s="198" t="str">
        <f t="shared" si="0"/>
        <v/>
      </c>
    </row>
    <row r="23" spans="1:7" ht="34.9" x14ac:dyDescent="0.35">
      <c r="A23" s="202"/>
      <c r="B23" s="200" t="s">
        <v>2687</v>
      </c>
      <c r="C23" s="201" t="s">
        <v>5406</v>
      </c>
      <c r="D23" s="204"/>
      <c r="E23" s="205"/>
      <c r="F23" s="197"/>
      <c r="G23" s="198" t="str">
        <f t="shared" si="0"/>
        <v/>
      </c>
    </row>
    <row r="24" spans="1:7" ht="34.9" x14ac:dyDescent="0.35">
      <c r="A24" s="202"/>
      <c r="B24" s="200" t="s">
        <v>2688</v>
      </c>
      <c r="C24" s="201" t="s">
        <v>5407</v>
      </c>
      <c r="D24" s="204"/>
      <c r="E24" s="205"/>
      <c r="F24" s="197"/>
      <c r="G24" s="198" t="str">
        <f t="shared" si="0"/>
        <v/>
      </c>
    </row>
    <row r="25" spans="1:7" ht="34.9" x14ac:dyDescent="0.35">
      <c r="A25" s="202"/>
      <c r="B25" s="200" t="s">
        <v>2689</v>
      </c>
      <c r="C25" s="201" t="s">
        <v>5408</v>
      </c>
      <c r="D25" s="204"/>
      <c r="E25" s="205"/>
      <c r="F25" s="197"/>
      <c r="G25" s="198" t="str">
        <f t="shared" si="0"/>
        <v/>
      </c>
    </row>
    <row r="26" spans="1:7" ht="23.25" x14ac:dyDescent="0.35">
      <c r="A26" s="202"/>
      <c r="B26" s="200" t="s">
        <v>2690</v>
      </c>
      <c r="C26" s="201" t="s">
        <v>5409</v>
      </c>
      <c r="D26" s="204"/>
      <c r="E26" s="205"/>
      <c r="F26" s="197"/>
      <c r="G26" s="198" t="str">
        <f t="shared" si="0"/>
        <v/>
      </c>
    </row>
    <row r="27" spans="1:7" ht="34.9" x14ac:dyDescent="0.35">
      <c r="A27" s="202"/>
      <c r="B27" s="200" t="s">
        <v>2691</v>
      </c>
      <c r="C27" s="201" t="s">
        <v>5410</v>
      </c>
      <c r="D27" s="204"/>
      <c r="E27" s="205"/>
      <c r="F27" s="197"/>
      <c r="G27" s="198" t="str">
        <f t="shared" si="0"/>
        <v/>
      </c>
    </row>
    <row r="28" spans="1:7" ht="23.25" x14ac:dyDescent="0.35">
      <c r="A28" s="202"/>
      <c r="B28" s="200" t="s">
        <v>2692</v>
      </c>
      <c r="C28" s="201" t="s">
        <v>5411</v>
      </c>
      <c r="D28" s="204"/>
      <c r="E28" s="205"/>
      <c r="F28" s="197"/>
      <c r="G28" s="198" t="str">
        <f t="shared" si="0"/>
        <v/>
      </c>
    </row>
    <row r="29" spans="1:7" ht="46.5" x14ac:dyDescent="0.35">
      <c r="A29" s="202"/>
      <c r="B29" s="200" t="s">
        <v>2693</v>
      </c>
      <c r="C29" s="201" t="s">
        <v>5412</v>
      </c>
      <c r="D29" s="204"/>
      <c r="E29" s="205"/>
      <c r="F29" s="197"/>
      <c r="G29" s="198"/>
    </row>
    <row r="30" spans="1:7" ht="34.9" x14ac:dyDescent="0.35">
      <c r="A30" s="202"/>
      <c r="B30" s="200" t="s">
        <v>2694</v>
      </c>
      <c r="C30" s="201" t="s">
        <v>5413</v>
      </c>
      <c r="D30" s="204"/>
      <c r="E30" s="205"/>
      <c r="F30" s="197"/>
      <c r="G30" s="198"/>
    </row>
    <row r="31" spans="1:7" ht="23.25" x14ac:dyDescent="0.35">
      <c r="A31" s="202"/>
      <c r="B31" s="200" t="s">
        <v>2690</v>
      </c>
      <c r="C31" s="201" t="s">
        <v>5409</v>
      </c>
      <c r="D31" s="204"/>
      <c r="E31" s="205"/>
      <c r="F31" s="197"/>
      <c r="G31" s="198"/>
    </row>
    <row r="32" spans="1:7" ht="34.9" x14ac:dyDescent="0.35">
      <c r="A32" s="202"/>
      <c r="B32" s="200" t="s">
        <v>2695</v>
      </c>
      <c r="C32" s="201" t="s">
        <v>5414</v>
      </c>
      <c r="D32" s="204"/>
      <c r="E32" s="205"/>
      <c r="F32" s="197"/>
      <c r="G32" s="198"/>
    </row>
    <row r="33" spans="1:7" ht="58.15" x14ac:dyDescent="0.35">
      <c r="A33" s="202"/>
      <c r="B33" s="200" t="s">
        <v>2696</v>
      </c>
      <c r="C33" s="201" t="s">
        <v>5415</v>
      </c>
      <c r="D33" s="204"/>
      <c r="E33" s="205"/>
      <c r="F33" s="197"/>
      <c r="G33" s="198"/>
    </row>
    <row r="34" spans="1:7" ht="23.25" x14ac:dyDescent="0.35">
      <c r="A34" s="202"/>
      <c r="B34" s="200" t="s">
        <v>2697</v>
      </c>
      <c r="C34" s="201" t="s">
        <v>5416</v>
      </c>
      <c r="D34" s="204"/>
      <c r="E34" s="205"/>
      <c r="F34" s="197"/>
      <c r="G34" s="198"/>
    </row>
    <row r="35" spans="1:7" ht="34.9" x14ac:dyDescent="0.35">
      <c r="A35" s="202"/>
      <c r="B35" s="200" t="s">
        <v>2698</v>
      </c>
      <c r="C35" s="201" t="s">
        <v>5417</v>
      </c>
      <c r="D35" s="204"/>
      <c r="E35" s="205"/>
      <c r="F35" s="197"/>
      <c r="G35" s="198"/>
    </row>
    <row r="36" spans="1:7" x14ac:dyDescent="0.35">
      <c r="A36" s="202"/>
      <c r="B36" s="116" t="s">
        <v>2699</v>
      </c>
      <c r="C36" s="203" t="s">
        <v>5418</v>
      </c>
      <c r="D36" s="204"/>
      <c r="E36" s="205"/>
      <c r="F36" s="197"/>
      <c r="G36" s="198"/>
    </row>
    <row r="37" spans="1:7" ht="34.9" x14ac:dyDescent="0.35">
      <c r="A37" s="202"/>
      <c r="B37" s="200" t="s">
        <v>2700</v>
      </c>
      <c r="C37" s="201" t="s">
        <v>5419</v>
      </c>
      <c r="D37" s="204"/>
      <c r="E37" s="205"/>
      <c r="F37" s="197"/>
      <c r="G37" s="198"/>
    </row>
    <row r="38" spans="1:7" ht="23.25" x14ac:dyDescent="0.35">
      <c r="A38" s="202"/>
      <c r="B38" s="200" t="s">
        <v>2701</v>
      </c>
      <c r="C38" s="201" t="s">
        <v>5420</v>
      </c>
      <c r="D38" s="204"/>
      <c r="E38" s="205"/>
      <c r="F38" s="197"/>
      <c r="G38" s="198"/>
    </row>
    <row r="39" spans="1:7" ht="58.15" x14ac:dyDescent="0.35">
      <c r="A39" s="202"/>
      <c r="B39" s="200" t="s">
        <v>2702</v>
      </c>
      <c r="C39" s="201" t="s">
        <v>5421</v>
      </c>
      <c r="D39" s="204"/>
      <c r="E39" s="205"/>
      <c r="F39" s="197"/>
      <c r="G39" s="198"/>
    </row>
    <row r="40" spans="1:7" ht="23.25" x14ac:dyDescent="0.35">
      <c r="A40" s="202"/>
      <c r="B40" s="200" t="s">
        <v>2703</v>
      </c>
      <c r="C40" s="201" t="s">
        <v>5422</v>
      </c>
      <c r="D40" s="204"/>
      <c r="E40" s="205"/>
      <c r="F40" s="197"/>
      <c r="G40" s="198"/>
    </row>
    <row r="41" spans="1:7" ht="23.25" x14ac:dyDescent="0.35">
      <c r="A41" s="202"/>
      <c r="B41" s="200" t="s">
        <v>2704</v>
      </c>
      <c r="C41" s="201" t="s">
        <v>5423</v>
      </c>
      <c r="D41" s="204"/>
      <c r="E41" s="205"/>
      <c r="F41" s="197"/>
      <c r="G41" s="198"/>
    </row>
    <row r="42" spans="1:7" ht="23.25" x14ac:dyDescent="0.35">
      <c r="A42" s="202"/>
      <c r="B42" s="200" t="s">
        <v>2704</v>
      </c>
      <c r="C42" s="201" t="s">
        <v>5423</v>
      </c>
      <c r="D42" s="204"/>
      <c r="E42" s="205"/>
      <c r="F42" s="197"/>
      <c r="G42" s="198"/>
    </row>
    <row r="43" spans="1:7" ht="34.9" x14ac:dyDescent="0.35">
      <c r="A43" s="202"/>
      <c r="B43" s="200" t="s">
        <v>2705</v>
      </c>
      <c r="C43" s="201" t="s">
        <v>5424</v>
      </c>
      <c r="D43" s="204"/>
      <c r="E43" s="205"/>
      <c r="F43" s="197"/>
      <c r="G43" s="198"/>
    </row>
    <row r="44" spans="1:7" ht="34.9" x14ac:dyDescent="0.35">
      <c r="A44" s="202"/>
      <c r="B44" s="200" t="s">
        <v>2706</v>
      </c>
      <c r="C44" s="201" t="s">
        <v>5425</v>
      </c>
      <c r="D44" s="204"/>
      <c r="E44" s="205"/>
      <c r="F44" s="197"/>
      <c r="G44" s="198"/>
    </row>
    <row r="45" spans="1:7" x14ac:dyDescent="0.35">
      <c r="A45" s="208"/>
      <c r="B45" s="116" t="s">
        <v>89</v>
      </c>
      <c r="C45" s="203" t="s">
        <v>3555</v>
      </c>
      <c r="D45" s="195"/>
      <c r="E45" s="196"/>
      <c r="F45" s="197"/>
      <c r="G45" s="198" t="str">
        <f t="shared" ref="G45:G53" si="1">IF(OR(E45="",E45=0),"",E45*F45)</f>
        <v/>
      </c>
    </row>
    <row r="46" spans="1:7" x14ac:dyDescent="0.35">
      <c r="A46" s="208"/>
      <c r="B46" s="116" t="s">
        <v>2707</v>
      </c>
      <c r="C46" s="203" t="s">
        <v>5426</v>
      </c>
      <c r="D46" s="195"/>
      <c r="E46" s="209"/>
      <c r="F46" s="197"/>
      <c r="G46" s="198" t="str">
        <f t="shared" si="1"/>
        <v/>
      </c>
    </row>
    <row r="47" spans="1:7" x14ac:dyDescent="0.35">
      <c r="A47" s="208"/>
      <c r="B47" s="116" t="s">
        <v>2708</v>
      </c>
      <c r="C47" s="203" t="s">
        <v>5427</v>
      </c>
      <c r="D47" s="195"/>
      <c r="E47" s="196"/>
      <c r="F47" s="197"/>
      <c r="G47" s="198" t="str">
        <f t="shared" si="1"/>
        <v/>
      </c>
    </row>
    <row r="48" spans="1:7" x14ac:dyDescent="0.35">
      <c r="A48" s="208"/>
      <c r="B48" s="116" t="s">
        <v>2709</v>
      </c>
      <c r="C48" s="203" t="s">
        <v>5428</v>
      </c>
      <c r="D48" s="195"/>
      <c r="E48" s="196"/>
      <c r="F48" s="197"/>
      <c r="G48" s="198" t="str">
        <f t="shared" si="1"/>
        <v/>
      </c>
    </row>
    <row r="49" spans="1:7" x14ac:dyDescent="0.35">
      <c r="A49" s="208"/>
      <c r="B49" s="116" t="s">
        <v>2710</v>
      </c>
      <c r="C49" s="203" t="s">
        <v>5429</v>
      </c>
      <c r="D49" s="195"/>
      <c r="E49" s="196"/>
      <c r="F49" s="197"/>
      <c r="G49" s="198" t="str">
        <f t="shared" si="1"/>
        <v/>
      </c>
    </row>
    <row r="50" spans="1:7" x14ac:dyDescent="0.35">
      <c r="A50" s="208"/>
      <c r="B50" s="116" t="s">
        <v>94</v>
      </c>
      <c r="C50" s="203" t="s">
        <v>3560</v>
      </c>
      <c r="D50" s="195"/>
      <c r="E50" s="196"/>
      <c r="F50" s="197"/>
      <c r="G50" s="198" t="str">
        <f t="shared" si="1"/>
        <v/>
      </c>
    </row>
    <row r="51" spans="1:7" x14ac:dyDescent="0.35">
      <c r="A51" s="208"/>
      <c r="B51" s="116" t="s">
        <v>647</v>
      </c>
      <c r="C51" s="203" t="s">
        <v>3843</v>
      </c>
      <c r="D51" s="195"/>
      <c r="E51" s="196"/>
      <c r="F51" s="197"/>
      <c r="G51" s="198" t="str">
        <f t="shared" si="1"/>
        <v/>
      </c>
    </row>
    <row r="52" spans="1:7" x14ac:dyDescent="0.35">
      <c r="A52" s="208"/>
      <c r="B52" s="116" t="s">
        <v>95</v>
      </c>
      <c r="C52" s="203" t="s">
        <v>3562</v>
      </c>
      <c r="D52" s="195"/>
      <c r="E52" s="196"/>
      <c r="F52" s="197"/>
      <c r="G52" s="198" t="str">
        <f t="shared" si="1"/>
        <v/>
      </c>
    </row>
    <row r="53" spans="1:7" x14ac:dyDescent="0.35">
      <c r="A53" s="208"/>
      <c r="B53" s="116" t="s">
        <v>96</v>
      </c>
      <c r="C53" s="203" t="s">
        <v>3563</v>
      </c>
      <c r="D53" s="195"/>
      <c r="E53" s="196"/>
      <c r="F53" s="197"/>
      <c r="G53" s="198" t="str">
        <f t="shared" si="1"/>
        <v/>
      </c>
    </row>
    <row r="54" spans="1:7" ht="58.15" x14ac:dyDescent="0.35">
      <c r="A54" s="208"/>
      <c r="B54" s="210" t="s">
        <v>3182</v>
      </c>
      <c r="C54" s="211" t="s">
        <v>3564</v>
      </c>
      <c r="D54" s="195"/>
      <c r="E54" s="196"/>
      <c r="F54" s="197"/>
      <c r="G54" s="198"/>
    </row>
    <row r="55" spans="1:7" ht="23.25" x14ac:dyDescent="0.35">
      <c r="A55" s="208"/>
      <c r="B55" s="116" t="s">
        <v>97</v>
      </c>
      <c r="C55" s="203" t="s">
        <v>3964</v>
      </c>
      <c r="D55" s="195" t="s">
        <v>98</v>
      </c>
      <c r="E55" s="196">
        <v>1</v>
      </c>
      <c r="F55" s="4"/>
      <c r="G55" s="198">
        <f>ROUND(E55*F55,2)</f>
        <v>0</v>
      </c>
    </row>
    <row r="56" spans="1:7" x14ac:dyDescent="0.35">
      <c r="A56" s="208"/>
      <c r="B56" s="200"/>
      <c r="C56" s="201"/>
      <c r="D56" s="204"/>
      <c r="E56" s="205"/>
      <c r="F56" s="197"/>
      <c r="G56" s="198" t="str">
        <f t="shared" ref="G56:G58" si="2">IF(OR(E56="",E56=0),"",E56*F56)</f>
        <v/>
      </c>
    </row>
    <row r="57" spans="1:7" ht="23.25" x14ac:dyDescent="0.35">
      <c r="A57" s="208"/>
      <c r="B57" s="116" t="s">
        <v>591</v>
      </c>
      <c r="C57" s="203" t="s">
        <v>3566</v>
      </c>
      <c r="D57" s="204"/>
      <c r="E57" s="205"/>
      <c r="F57" s="197"/>
      <c r="G57" s="198" t="str">
        <f t="shared" si="2"/>
        <v/>
      </c>
    </row>
    <row r="58" spans="1:7" x14ac:dyDescent="0.35">
      <c r="A58" s="208"/>
      <c r="B58" s="200"/>
      <c r="C58" s="201"/>
      <c r="D58" s="204"/>
      <c r="E58" s="205"/>
      <c r="F58" s="197"/>
      <c r="G58" s="198" t="str">
        <f t="shared" si="2"/>
        <v/>
      </c>
    </row>
    <row r="59" spans="1:7" ht="23.25" x14ac:dyDescent="0.35">
      <c r="A59" s="238" t="str">
        <f>CONCATENATE($A$14,".",TEXT(COUNTA(A$15:A58)-COUNTIF(A$15:A58,"*.")-COUNTIF(A$15:A58,"*)")+1,0))</f>
        <v>6.2</v>
      </c>
      <c r="B59" s="200" t="s">
        <v>2711</v>
      </c>
      <c r="C59" s="201" t="s">
        <v>5430</v>
      </c>
      <c r="D59" s="195" t="s">
        <v>99</v>
      </c>
      <c r="E59" s="254">
        <v>1</v>
      </c>
      <c r="F59" s="4"/>
      <c r="G59" s="198">
        <f t="shared" ref="G59:G90" si="3">ROUND(E59*F59,2)</f>
        <v>0</v>
      </c>
    </row>
    <row r="60" spans="1:7" ht="23.25" x14ac:dyDescent="0.35">
      <c r="A60" s="238" t="str">
        <f>CONCATENATE($A$14,".",TEXT(COUNTA(A$15:A59)-COUNTIF(A$15:A59,"*.")-COUNTIF(A$15:A59,"*)")+1,0))</f>
        <v>6.3</v>
      </c>
      <c r="B60" s="200" t="s">
        <v>2712</v>
      </c>
      <c r="C60" s="201" t="s">
        <v>5431</v>
      </c>
      <c r="D60" s="195" t="s">
        <v>99</v>
      </c>
      <c r="E60" s="254">
        <v>1</v>
      </c>
      <c r="F60" s="4"/>
      <c r="G60" s="198">
        <f t="shared" si="3"/>
        <v>0</v>
      </c>
    </row>
    <row r="61" spans="1:7" ht="34.9" x14ac:dyDescent="0.35">
      <c r="A61" s="238" t="str">
        <f>CONCATENATE($A$14,".",TEXT(COUNTA(A$15:A60)-COUNTIF(A$15:A60,"*.")-COUNTIF(A$15:A60,"*)")+1,0))</f>
        <v>6.4</v>
      </c>
      <c r="B61" s="200" t="s">
        <v>2713</v>
      </c>
      <c r="C61" s="201" t="s">
        <v>5432</v>
      </c>
      <c r="D61" s="195" t="s">
        <v>99</v>
      </c>
      <c r="E61" s="254">
        <v>1</v>
      </c>
      <c r="F61" s="4"/>
      <c r="G61" s="198">
        <f t="shared" si="3"/>
        <v>0</v>
      </c>
    </row>
    <row r="62" spans="1:7" ht="34.9" x14ac:dyDescent="0.35">
      <c r="A62" s="238" t="str">
        <f>CONCATENATE($A$14,".",TEXT(COUNTA(A$15:A61)-COUNTIF(A$15:A61,"*.")-COUNTIF(A$15:A61,"*)")+1,0))</f>
        <v>6.5</v>
      </c>
      <c r="B62" s="200" t="s">
        <v>2714</v>
      </c>
      <c r="C62" s="201" t="s">
        <v>5433</v>
      </c>
      <c r="D62" s="195" t="s">
        <v>99</v>
      </c>
      <c r="E62" s="254">
        <v>1</v>
      </c>
      <c r="F62" s="4"/>
      <c r="G62" s="198">
        <f t="shared" si="3"/>
        <v>0</v>
      </c>
    </row>
    <row r="63" spans="1:7" ht="34.9" x14ac:dyDescent="0.35">
      <c r="A63" s="238" t="str">
        <f>CONCATENATE($A$14,".",TEXT(COUNTA(A$15:A62)-COUNTIF(A$15:A62,"*.")-COUNTIF(A$15:A62,"*)")+1,0))</f>
        <v>6.6</v>
      </c>
      <c r="B63" s="200" t="s">
        <v>2715</v>
      </c>
      <c r="C63" s="201" t="s">
        <v>5434</v>
      </c>
      <c r="D63" s="195" t="s">
        <v>99</v>
      </c>
      <c r="E63" s="254">
        <v>1</v>
      </c>
      <c r="F63" s="4"/>
      <c r="G63" s="198">
        <f t="shared" si="3"/>
        <v>0</v>
      </c>
    </row>
    <row r="64" spans="1:7" ht="34.9" x14ac:dyDescent="0.35">
      <c r="A64" s="238" t="str">
        <f>CONCATENATE($A$14,".",TEXT(COUNTA(A$15:A63)-COUNTIF(A$15:A63,"*.")-COUNTIF(A$15:A63,"*)")+1,0))</f>
        <v>6.7</v>
      </c>
      <c r="B64" s="200" t="s">
        <v>2716</v>
      </c>
      <c r="C64" s="201" t="s">
        <v>5435</v>
      </c>
      <c r="D64" s="195" t="s">
        <v>99</v>
      </c>
      <c r="E64" s="254">
        <v>1</v>
      </c>
      <c r="F64" s="4"/>
      <c r="G64" s="198">
        <f t="shared" si="3"/>
        <v>0</v>
      </c>
    </row>
    <row r="65" spans="1:7" ht="34.9" x14ac:dyDescent="0.35">
      <c r="A65" s="238" t="str">
        <f>CONCATENATE($A$14,".",TEXT(COUNTA(A$15:A64)-COUNTIF(A$15:A64,"*.")-COUNTIF(A$15:A64,"*)")+1,0))</f>
        <v>6.8</v>
      </c>
      <c r="B65" s="200" t="s">
        <v>2717</v>
      </c>
      <c r="C65" s="201" t="s">
        <v>5436</v>
      </c>
      <c r="D65" s="195" t="s">
        <v>99</v>
      </c>
      <c r="E65" s="254">
        <v>1</v>
      </c>
      <c r="F65" s="4"/>
      <c r="G65" s="198">
        <f t="shared" si="3"/>
        <v>0</v>
      </c>
    </row>
    <row r="66" spans="1:7" ht="34.9" x14ac:dyDescent="0.35">
      <c r="A66" s="238" t="str">
        <f>CONCATENATE($A$14,".",TEXT(COUNTA(A$15:A65)-COUNTIF(A$15:A65,"*.")-COUNTIF(A$15:A65,"*)")+1,0))</f>
        <v>6.9</v>
      </c>
      <c r="B66" s="200" t="s">
        <v>2718</v>
      </c>
      <c r="C66" s="201" t="s">
        <v>5437</v>
      </c>
      <c r="D66" s="195" t="s">
        <v>99</v>
      </c>
      <c r="E66" s="254">
        <v>1</v>
      </c>
      <c r="F66" s="4"/>
      <c r="G66" s="198">
        <f t="shared" si="3"/>
        <v>0</v>
      </c>
    </row>
    <row r="67" spans="1:7" ht="34.9" x14ac:dyDescent="0.35">
      <c r="A67" s="238" t="str">
        <f>CONCATENATE($A$14,".",TEXT(COUNTA(A$15:A66)-COUNTIF(A$15:A66,"*.")-COUNTIF(A$15:A66,"*)")+1,0))</f>
        <v>6.10</v>
      </c>
      <c r="B67" s="200" t="s">
        <v>2719</v>
      </c>
      <c r="C67" s="201" t="s">
        <v>5438</v>
      </c>
      <c r="D67" s="195" t="s">
        <v>99</v>
      </c>
      <c r="E67" s="254">
        <v>1</v>
      </c>
      <c r="F67" s="4"/>
      <c r="G67" s="198">
        <f t="shared" si="3"/>
        <v>0</v>
      </c>
    </row>
    <row r="68" spans="1:7" ht="34.9" x14ac:dyDescent="0.35">
      <c r="A68" s="238" t="str">
        <f>CONCATENATE($A$14,".",TEXT(COUNTA(A$15:A67)-COUNTIF(A$15:A67,"*.")-COUNTIF(A$15:A67,"*)")+1,0))</f>
        <v>6.11</v>
      </c>
      <c r="B68" s="200" t="s">
        <v>2720</v>
      </c>
      <c r="C68" s="201" t="s">
        <v>5439</v>
      </c>
      <c r="D68" s="195" t="s">
        <v>99</v>
      </c>
      <c r="E68" s="254">
        <v>1</v>
      </c>
      <c r="F68" s="4"/>
      <c r="G68" s="198">
        <f t="shared" si="3"/>
        <v>0</v>
      </c>
    </row>
    <row r="69" spans="1:7" ht="34.9" x14ac:dyDescent="0.35">
      <c r="A69" s="238" t="str">
        <f>CONCATENATE($A$14,".",TEXT(COUNTA(A$15:A68)-COUNTIF(A$15:A68,"*.")-COUNTIF(A$15:A68,"*)")+1,0))</f>
        <v>6.12</v>
      </c>
      <c r="B69" s="200" t="s">
        <v>2721</v>
      </c>
      <c r="C69" s="201" t="s">
        <v>5440</v>
      </c>
      <c r="D69" s="195" t="s">
        <v>99</v>
      </c>
      <c r="E69" s="254">
        <v>1</v>
      </c>
      <c r="F69" s="4"/>
      <c r="G69" s="198">
        <f t="shared" si="3"/>
        <v>0</v>
      </c>
    </row>
    <row r="70" spans="1:7" ht="23.25" x14ac:dyDescent="0.35">
      <c r="A70" s="238" t="str">
        <f>CONCATENATE($A$14,".",TEXT(COUNTA(A$15:A69)-COUNTIF(A$15:A69,"*.")-COUNTIF(A$15:A69,"*)")+1,0))</f>
        <v>6.13</v>
      </c>
      <c r="B70" s="200" t="s">
        <v>2722</v>
      </c>
      <c r="C70" s="201" t="s">
        <v>5441</v>
      </c>
      <c r="D70" s="195" t="s">
        <v>99</v>
      </c>
      <c r="E70" s="254">
        <v>1</v>
      </c>
      <c r="F70" s="4"/>
      <c r="G70" s="198">
        <f t="shared" si="3"/>
        <v>0</v>
      </c>
    </row>
    <row r="71" spans="1:7" ht="23.25" x14ac:dyDescent="0.35">
      <c r="A71" s="238" t="str">
        <f>CONCATENATE($A$14,".",TEXT(COUNTA(A$15:A70)-COUNTIF(A$15:A70,"*.")-COUNTIF(A$15:A70,"*)")+1,0))</f>
        <v>6.14</v>
      </c>
      <c r="B71" s="200" t="s">
        <v>2723</v>
      </c>
      <c r="C71" s="201" t="s">
        <v>5442</v>
      </c>
      <c r="D71" s="195" t="s">
        <v>99</v>
      </c>
      <c r="E71" s="254">
        <v>1</v>
      </c>
      <c r="F71" s="4"/>
      <c r="G71" s="198">
        <f t="shared" si="3"/>
        <v>0</v>
      </c>
    </row>
    <row r="72" spans="1:7" ht="23.25" x14ac:dyDescent="0.35">
      <c r="A72" s="238" t="str">
        <f>CONCATENATE($A$14,".",TEXT(COUNTA(A$15:A71)-COUNTIF(A$15:A71,"*.")-COUNTIF(A$15:A71,"*)")+1,0))</f>
        <v>6.15</v>
      </c>
      <c r="B72" s="200" t="s">
        <v>2724</v>
      </c>
      <c r="C72" s="201" t="s">
        <v>5443</v>
      </c>
      <c r="D72" s="195" t="s">
        <v>99</v>
      </c>
      <c r="E72" s="254">
        <v>1</v>
      </c>
      <c r="F72" s="4"/>
      <c r="G72" s="198">
        <f t="shared" si="3"/>
        <v>0</v>
      </c>
    </row>
    <row r="73" spans="1:7" ht="34.9" x14ac:dyDescent="0.35">
      <c r="A73" s="238" t="str">
        <f>CONCATENATE($A$14,".",TEXT(COUNTA(A$15:A72)-COUNTIF(A$15:A72,"*.")-COUNTIF(A$15:A72,"*)")+1,0))</f>
        <v>6.16</v>
      </c>
      <c r="B73" s="200" t="s">
        <v>2725</v>
      </c>
      <c r="C73" s="201" t="s">
        <v>5444</v>
      </c>
      <c r="D73" s="195" t="s">
        <v>99</v>
      </c>
      <c r="E73" s="254">
        <v>1</v>
      </c>
      <c r="F73" s="4"/>
      <c r="G73" s="198">
        <f t="shared" si="3"/>
        <v>0</v>
      </c>
    </row>
    <row r="74" spans="1:7" ht="34.9" x14ac:dyDescent="0.35">
      <c r="A74" s="238" t="str">
        <f>CONCATENATE($A$14,".",TEXT(COUNTA(A$15:A73)-COUNTIF(A$15:A73,"*.")-COUNTIF(A$15:A73,"*)")+1,0))</f>
        <v>6.17</v>
      </c>
      <c r="B74" s="200" t="s">
        <v>2726</v>
      </c>
      <c r="C74" s="201" t="s">
        <v>5445</v>
      </c>
      <c r="D74" s="195" t="s">
        <v>99</v>
      </c>
      <c r="E74" s="254">
        <v>1</v>
      </c>
      <c r="F74" s="4"/>
      <c r="G74" s="198">
        <f t="shared" si="3"/>
        <v>0</v>
      </c>
    </row>
    <row r="75" spans="1:7" ht="34.9" x14ac:dyDescent="0.35">
      <c r="A75" s="238" t="str">
        <f>CONCATENATE($A$14,".",TEXT(COUNTA(A$15:A74)-COUNTIF(A$15:A74,"*.")-COUNTIF(A$15:A74,"*)")+1,0))</f>
        <v>6.18</v>
      </c>
      <c r="B75" s="200" t="s">
        <v>2727</v>
      </c>
      <c r="C75" s="201" t="s">
        <v>5446</v>
      </c>
      <c r="D75" s="195" t="s">
        <v>99</v>
      </c>
      <c r="E75" s="254">
        <v>1</v>
      </c>
      <c r="F75" s="4"/>
      <c r="G75" s="198">
        <f t="shared" si="3"/>
        <v>0</v>
      </c>
    </row>
    <row r="76" spans="1:7" ht="34.9" x14ac:dyDescent="0.35">
      <c r="A76" s="238" t="str">
        <f>CONCATENATE($A$14,".",TEXT(COUNTA(A$15:A75)-COUNTIF(A$15:A75,"*.")-COUNTIF(A$15:A75,"*)")+1,0))</f>
        <v>6.19</v>
      </c>
      <c r="B76" s="200" t="s">
        <v>2728</v>
      </c>
      <c r="C76" s="201" t="s">
        <v>5447</v>
      </c>
      <c r="D76" s="195" t="s">
        <v>99</v>
      </c>
      <c r="E76" s="254">
        <v>1</v>
      </c>
      <c r="F76" s="4"/>
      <c r="G76" s="198">
        <f t="shared" si="3"/>
        <v>0</v>
      </c>
    </row>
    <row r="77" spans="1:7" ht="34.9" x14ac:dyDescent="0.35">
      <c r="A77" s="238" t="str">
        <f>CONCATENATE($A$14,".",TEXT(COUNTA(A$15:A76)-COUNTIF(A$15:A76,"*.")-COUNTIF(A$15:A76,"*)")+1,0))</f>
        <v>6.20</v>
      </c>
      <c r="B77" s="200" t="s">
        <v>2729</v>
      </c>
      <c r="C77" s="201" t="s">
        <v>5448</v>
      </c>
      <c r="D77" s="195" t="s">
        <v>99</v>
      </c>
      <c r="E77" s="254">
        <v>1</v>
      </c>
      <c r="F77" s="4"/>
      <c r="G77" s="198">
        <f t="shared" si="3"/>
        <v>0</v>
      </c>
    </row>
    <row r="78" spans="1:7" ht="34.9" x14ac:dyDescent="0.35">
      <c r="A78" s="238" t="str">
        <f>CONCATENATE($A$14,".",TEXT(COUNTA(A$15:A77)-COUNTIF(A$15:A77,"*.")-COUNTIF(A$15:A77,"*)")+1,0))</f>
        <v>6.21</v>
      </c>
      <c r="B78" s="200" t="s">
        <v>2730</v>
      </c>
      <c r="C78" s="201" t="s">
        <v>5449</v>
      </c>
      <c r="D78" s="195" t="s">
        <v>99</v>
      </c>
      <c r="E78" s="254">
        <v>1</v>
      </c>
      <c r="F78" s="4"/>
      <c r="G78" s="198">
        <f t="shared" si="3"/>
        <v>0</v>
      </c>
    </row>
    <row r="79" spans="1:7" ht="34.9" x14ac:dyDescent="0.35">
      <c r="A79" s="238" t="str">
        <f>CONCATENATE($A$14,".",TEXT(COUNTA(A$15:A78)-COUNTIF(A$15:A78,"*.")-COUNTIF(A$15:A78,"*)")+1,0))</f>
        <v>6.22</v>
      </c>
      <c r="B79" s="200" t="s">
        <v>2731</v>
      </c>
      <c r="C79" s="201" t="s">
        <v>5450</v>
      </c>
      <c r="D79" s="195" t="s">
        <v>99</v>
      </c>
      <c r="E79" s="254">
        <v>1</v>
      </c>
      <c r="F79" s="4"/>
      <c r="G79" s="198">
        <f t="shared" si="3"/>
        <v>0</v>
      </c>
    </row>
    <row r="80" spans="1:7" ht="34.9" x14ac:dyDescent="0.35">
      <c r="A80" s="238" t="str">
        <f>CONCATENATE($A$14,".",TEXT(COUNTA(A$15:A79)-COUNTIF(A$15:A79,"*.")-COUNTIF(A$15:A79,"*)")+1,0))</f>
        <v>6.23</v>
      </c>
      <c r="B80" s="200" t="s">
        <v>2732</v>
      </c>
      <c r="C80" s="201" t="s">
        <v>5451</v>
      </c>
      <c r="D80" s="195" t="s">
        <v>99</v>
      </c>
      <c r="E80" s="254">
        <v>1</v>
      </c>
      <c r="F80" s="4"/>
      <c r="G80" s="198">
        <f t="shared" si="3"/>
        <v>0</v>
      </c>
    </row>
    <row r="81" spans="1:7" ht="34.9" x14ac:dyDescent="0.35">
      <c r="A81" s="238" t="str">
        <f>CONCATENATE($A$14,".",TEXT(COUNTA(A$15:A80)-COUNTIF(A$15:A80,"*.")-COUNTIF(A$15:A80,"*)")+1,0))</f>
        <v>6.24</v>
      </c>
      <c r="B81" s="200" t="s">
        <v>2733</v>
      </c>
      <c r="C81" s="201" t="s">
        <v>5452</v>
      </c>
      <c r="D81" s="195" t="s">
        <v>99</v>
      </c>
      <c r="E81" s="254">
        <v>1</v>
      </c>
      <c r="F81" s="4"/>
      <c r="G81" s="198">
        <f t="shared" si="3"/>
        <v>0</v>
      </c>
    </row>
    <row r="82" spans="1:7" ht="34.9" x14ac:dyDescent="0.35">
      <c r="A82" s="238" t="str">
        <f>CONCATENATE($A$14,".",TEXT(COUNTA(A$15:A81)-COUNTIF(A$15:A81,"*.")-COUNTIF(A$15:A81,"*)")+1,0))</f>
        <v>6.25</v>
      </c>
      <c r="B82" s="200" t="s">
        <v>2734</v>
      </c>
      <c r="C82" s="201" t="s">
        <v>5453</v>
      </c>
      <c r="D82" s="195" t="s">
        <v>99</v>
      </c>
      <c r="E82" s="254">
        <v>1</v>
      </c>
      <c r="F82" s="4"/>
      <c r="G82" s="198">
        <f t="shared" si="3"/>
        <v>0</v>
      </c>
    </row>
    <row r="83" spans="1:7" ht="34.9" x14ac:dyDescent="0.35">
      <c r="A83" s="238" t="str">
        <f>CONCATENATE($A$14,".",TEXT(COUNTA(A$15:A82)-COUNTIF(A$15:A82,"*.")-COUNTIF(A$15:A82,"*)")+1,0))</f>
        <v>6.26</v>
      </c>
      <c r="B83" s="200" t="s">
        <v>2735</v>
      </c>
      <c r="C83" s="201" t="s">
        <v>5454</v>
      </c>
      <c r="D83" s="195" t="s">
        <v>99</v>
      </c>
      <c r="E83" s="254">
        <v>1</v>
      </c>
      <c r="F83" s="4"/>
      <c r="G83" s="198">
        <f t="shared" si="3"/>
        <v>0</v>
      </c>
    </row>
    <row r="84" spans="1:7" ht="34.9" x14ac:dyDescent="0.35">
      <c r="A84" s="238" t="str">
        <f>CONCATENATE($A$14,".",TEXT(COUNTA(A$15:A83)-COUNTIF(A$15:A83,"*.")-COUNTIF(A$15:A83,"*)")+1,0))</f>
        <v>6.27</v>
      </c>
      <c r="B84" s="200" t="s">
        <v>2736</v>
      </c>
      <c r="C84" s="201" t="s">
        <v>5455</v>
      </c>
      <c r="D84" s="195" t="s">
        <v>99</v>
      </c>
      <c r="E84" s="254">
        <v>1</v>
      </c>
      <c r="F84" s="4"/>
      <c r="G84" s="198">
        <f t="shared" si="3"/>
        <v>0</v>
      </c>
    </row>
    <row r="85" spans="1:7" ht="34.9" x14ac:dyDescent="0.35">
      <c r="A85" s="238" t="str">
        <f>CONCATENATE($A$14,".",TEXT(COUNTA(A$15:A84)-COUNTIF(A$15:A84,"*.")-COUNTIF(A$15:A84,"*)")+1,0))</f>
        <v>6.28</v>
      </c>
      <c r="B85" s="200" t="s">
        <v>2737</v>
      </c>
      <c r="C85" s="201" t="s">
        <v>5456</v>
      </c>
      <c r="D85" s="195" t="s">
        <v>99</v>
      </c>
      <c r="E85" s="254">
        <v>1</v>
      </c>
      <c r="F85" s="4"/>
      <c r="G85" s="198">
        <f t="shared" si="3"/>
        <v>0</v>
      </c>
    </row>
    <row r="86" spans="1:7" ht="34.9" x14ac:dyDescent="0.35">
      <c r="A86" s="238" t="str">
        <f>CONCATENATE($A$14,".",TEXT(COUNTA(A$15:A85)-COUNTIF(A$15:A85,"*.")-COUNTIF(A$15:A85,"*)")+1,0))</f>
        <v>6.29</v>
      </c>
      <c r="B86" s="200" t="s">
        <v>2738</v>
      </c>
      <c r="C86" s="201" t="s">
        <v>5457</v>
      </c>
      <c r="D86" s="195" t="s">
        <v>99</v>
      </c>
      <c r="E86" s="254">
        <v>1</v>
      </c>
      <c r="F86" s="4"/>
      <c r="G86" s="198">
        <f t="shared" si="3"/>
        <v>0</v>
      </c>
    </row>
    <row r="87" spans="1:7" ht="34.9" x14ac:dyDescent="0.35">
      <c r="A87" s="238" t="str">
        <f>CONCATENATE($A$14,".",TEXT(COUNTA(A$15:A86)-COUNTIF(A$15:A86,"*.")-COUNTIF(A$15:A86,"*)")+1,0))</f>
        <v>6.30</v>
      </c>
      <c r="B87" s="200" t="s">
        <v>2739</v>
      </c>
      <c r="C87" s="201" t="s">
        <v>5458</v>
      </c>
      <c r="D87" s="195" t="s">
        <v>99</v>
      </c>
      <c r="E87" s="254">
        <v>1</v>
      </c>
      <c r="F87" s="4"/>
      <c r="G87" s="198">
        <f t="shared" si="3"/>
        <v>0</v>
      </c>
    </row>
    <row r="88" spans="1:7" ht="34.9" x14ac:dyDescent="0.35">
      <c r="A88" s="238" t="str">
        <f>CONCATENATE($A$14,".",TEXT(COUNTA(A$15:A87)-COUNTIF(A$15:A87,"*.")-COUNTIF(A$15:A87,"*)")+1,0))</f>
        <v>6.31</v>
      </c>
      <c r="B88" s="200" t="s">
        <v>2740</v>
      </c>
      <c r="C88" s="201" t="s">
        <v>5459</v>
      </c>
      <c r="D88" s="195" t="s">
        <v>99</v>
      </c>
      <c r="E88" s="254">
        <v>1</v>
      </c>
      <c r="F88" s="4"/>
      <c r="G88" s="198">
        <f t="shared" si="3"/>
        <v>0</v>
      </c>
    </row>
    <row r="89" spans="1:7" ht="34.9" x14ac:dyDescent="0.35">
      <c r="A89" s="238" t="str">
        <f>CONCATENATE($A$14,".",TEXT(COUNTA(A$15:A88)-COUNTIF(A$15:A88,"*.")-COUNTIF(A$15:A88,"*)")+1,0))</f>
        <v>6.32</v>
      </c>
      <c r="B89" s="200" t="s">
        <v>2741</v>
      </c>
      <c r="C89" s="201" t="s">
        <v>5460</v>
      </c>
      <c r="D89" s="195" t="s">
        <v>99</v>
      </c>
      <c r="E89" s="254">
        <v>1</v>
      </c>
      <c r="F89" s="4"/>
      <c r="G89" s="198">
        <f t="shared" si="3"/>
        <v>0</v>
      </c>
    </row>
    <row r="90" spans="1:7" ht="34.9" x14ac:dyDescent="0.35">
      <c r="A90" s="238" t="str">
        <f>CONCATENATE($A$14,".",TEXT(COUNTA(A$15:A89)-COUNTIF(A$15:A89,"*.")-COUNTIF(A$15:A89,"*)")+1,0))</f>
        <v>6.33</v>
      </c>
      <c r="B90" s="200" t="s">
        <v>2742</v>
      </c>
      <c r="C90" s="201" t="s">
        <v>5461</v>
      </c>
      <c r="D90" s="195" t="s">
        <v>99</v>
      </c>
      <c r="E90" s="254">
        <v>1</v>
      </c>
      <c r="F90" s="4"/>
      <c r="G90" s="198">
        <f t="shared" si="3"/>
        <v>0</v>
      </c>
    </row>
    <row r="91" spans="1:7" ht="34.9" x14ac:dyDescent="0.35">
      <c r="A91" s="238" t="str">
        <f>CONCATENATE($A$14,".",TEXT(COUNTA(A$15:A90)-COUNTIF(A$15:A90,"*.")-COUNTIF(A$15:A90,"*)")+1,0))</f>
        <v>6.34</v>
      </c>
      <c r="B91" s="200" t="s">
        <v>2743</v>
      </c>
      <c r="C91" s="201" t="s">
        <v>5462</v>
      </c>
      <c r="D91" s="195" t="s">
        <v>99</v>
      </c>
      <c r="E91" s="254">
        <v>1</v>
      </c>
      <c r="F91" s="4"/>
      <c r="G91" s="198">
        <f t="shared" ref="G91:G122" si="4">ROUND(E91*F91,2)</f>
        <v>0</v>
      </c>
    </row>
    <row r="92" spans="1:7" ht="34.9" x14ac:dyDescent="0.35">
      <c r="A92" s="238" t="str">
        <f>CONCATENATE($A$14,".",TEXT(COUNTA(A$15:A91)-COUNTIF(A$15:A91,"*.")-COUNTIF(A$15:A91,"*)")+1,0))</f>
        <v>6.35</v>
      </c>
      <c r="B92" s="200" t="s">
        <v>2744</v>
      </c>
      <c r="C92" s="201" t="s">
        <v>5463</v>
      </c>
      <c r="D92" s="195" t="s">
        <v>99</v>
      </c>
      <c r="E92" s="254">
        <v>1</v>
      </c>
      <c r="F92" s="4"/>
      <c r="G92" s="198">
        <f t="shared" si="4"/>
        <v>0</v>
      </c>
    </row>
    <row r="93" spans="1:7" ht="34.9" x14ac:dyDescent="0.35">
      <c r="A93" s="238" t="str">
        <f>CONCATENATE($A$14,".",TEXT(COUNTA(A$15:A92)-COUNTIF(A$15:A92,"*.")-COUNTIF(A$15:A92,"*)")+1,0))</f>
        <v>6.36</v>
      </c>
      <c r="B93" s="200" t="s">
        <v>2745</v>
      </c>
      <c r="C93" s="201" t="s">
        <v>5464</v>
      </c>
      <c r="D93" s="195" t="s">
        <v>99</v>
      </c>
      <c r="E93" s="254">
        <v>1</v>
      </c>
      <c r="F93" s="4"/>
      <c r="G93" s="198">
        <f t="shared" si="4"/>
        <v>0</v>
      </c>
    </row>
    <row r="94" spans="1:7" ht="23.25" x14ac:dyDescent="0.35">
      <c r="A94" s="238" t="str">
        <f>CONCATENATE($A$14,".",TEXT(COUNTA(A$15:A93)-COUNTIF(A$15:A93,"*.")-COUNTIF(A$15:A93,"*)")+1,0))</f>
        <v>6.37</v>
      </c>
      <c r="B94" s="200" t="s">
        <v>2746</v>
      </c>
      <c r="C94" s="201" t="s">
        <v>5465</v>
      </c>
      <c r="D94" s="195" t="s">
        <v>99</v>
      </c>
      <c r="E94" s="254">
        <v>1</v>
      </c>
      <c r="F94" s="4"/>
      <c r="G94" s="198">
        <f t="shared" si="4"/>
        <v>0</v>
      </c>
    </row>
    <row r="95" spans="1:7" ht="23.25" x14ac:dyDescent="0.35">
      <c r="A95" s="238" t="str">
        <f>CONCATENATE($A$14,".",TEXT(COUNTA(A$15:A94)-COUNTIF(A$15:A94,"*.")-COUNTIF(A$15:A94,"*)")+1,0))</f>
        <v>6.38</v>
      </c>
      <c r="B95" s="200" t="s">
        <v>2747</v>
      </c>
      <c r="C95" s="201" t="s">
        <v>5466</v>
      </c>
      <c r="D95" s="195" t="s">
        <v>99</v>
      </c>
      <c r="E95" s="254">
        <v>1</v>
      </c>
      <c r="F95" s="4"/>
      <c r="G95" s="198">
        <f t="shared" si="4"/>
        <v>0</v>
      </c>
    </row>
    <row r="96" spans="1:7" ht="23.25" x14ac:dyDescent="0.35">
      <c r="A96" s="238" t="str">
        <f>CONCATENATE($A$14,".",TEXT(COUNTA(A$15:A95)-COUNTIF(A$15:A95,"*.")-COUNTIF(A$15:A95,"*)")+1,0))</f>
        <v>6.39</v>
      </c>
      <c r="B96" s="200" t="s">
        <v>2748</v>
      </c>
      <c r="C96" s="201" t="s">
        <v>5467</v>
      </c>
      <c r="D96" s="195" t="s">
        <v>99</v>
      </c>
      <c r="E96" s="254">
        <v>1</v>
      </c>
      <c r="F96" s="4"/>
      <c r="G96" s="198">
        <f t="shared" si="4"/>
        <v>0</v>
      </c>
    </row>
    <row r="97" spans="1:7" ht="46.5" x14ac:dyDescent="0.35">
      <c r="A97" s="238" t="str">
        <f>CONCATENATE($A$14,".",TEXT(COUNTA(A$15:A96)-COUNTIF(A$15:A96,"*.")-COUNTIF(A$15:A96,"*)")+1,0))</f>
        <v>6.40</v>
      </c>
      <c r="B97" s="200" t="s">
        <v>2749</v>
      </c>
      <c r="C97" s="201" t="s">
        <v>5468</v>
      </c>
      <c r="D97" s="195" t="s">
        <v>99</v>
      </c>
      <c r="E97" s="254">
        <v>1</v>
      </c>
      <c r="F97" s="4"/>
      <c r="G97" s="198">
        <f t="shared" si="4"/>
        <v>0</v>
      </c>
    </row>
    <row r="98" spans="1:7" ht="23.25" x14ac:dyDescent="0.35">
      <c r="A98" s="238" t="str">
        <f>CONCATENATE($A$14,".",TEXT(COUNTA(A$15:A97)-COUNTIF(A$15:A97,"*.")-COUNTIF(A$15:A97,"*)")+1,0))</f>
        <v>6.41</v>
      </c>
      <c r="B98" s="200" t="s">
        <v>2750</v>
      </c>
      <c r="C98" s="201" t="s">
        <v>5469</v>
      </c>
      <c r="D98" s="195" t="s">
        <v>99</v>
      </c>
      <c r="E98" s="254">
        <v>1</v>
      </c>
      <c r="F98" s="4"/>
      <c r="G98" s="198">
        <f t="shared" si="4"/>
        <v>0</v>
      </c>
    </row>
    <row r="99" spans="1:7" ht="23.25" x14ac:dyDescent="0.35">
      <c r="A99" s="238" t="str">
        <f>CONCATENATE($A$14,".",TEXT(COUNTA(A$15:A98)-COUNTIF(A$15:A98,"*.")-COUNTIF(A$15:A98,"*)")+1,0))</f>
        <v>6.42</v>
      </c>
      <c r="B99" s="200" t="s">
        <v>2751</v>
      </c>
      <c r="C99" s="201" t="s">
        <v>5470</v>
      </c>
      <c r="D99" s="195" t="s">
        <v>99</v>
      </c>
      <c r="E99" s="254">
        <v>1</v>
      </c>
      <c r="F99" s="4"/>
      <c r="G99" s="198">
        <f t="shared" si="4"/>
        <v>0</v>
      </c>
    </row>
    <row r="100" spans="1:7" ht="23.25" x14ac:dyDescent="0.35">
      <c r="A100" s="238" t="str">
        <f>CONCATENATE($A$14,".",TEXT(COUNTA(A$15:A99)-COUNTIF(A$15:A99,"*.")-COUNTIF(A$15:A99,"*)")+1,0))</f>
        <v>6.43</v>
      </c>
      <c r="B100" s="200" t="s">
        <v>2752</v>
      </c>
      <c r="C100" s="201" t="s">
        <v>5471</v>
      </c>
      <c r="D100" s="195" t="s">
        <v>99</v>
      </c>
      <c r="E100" s="254">
        <v>1</v>
      </c>
      <c r="F100" s="4"/>
      <c r="G100" s="198">
        <f t="shared" si="4"/>
        <v>0</v>
      </c>
    </row>
    <row r="101" spans="1:7" ht="23.25" x14ac:dyDescent="0.35">
      <c r="A101" s="238" t="str">
        <f>CONCATENATE($A$14,".",TEXT(COUNTA(A$15:A100)-COUNTIF(A$15:A100,"*.")-COUNTIF(A$15:A100,"*)")+1,0))</f>
        <v>6.44</v>
      </c>
      <c r="B101" s="200" t="s">
        <v>2753</v>
      </c>
      <c r="C101" s="201" t="s">
        <v>5472</v>
      </c>
      <c r="D101" s="195" t="s">
        <v>99</v>
      </c>
      <c r="E101" s="254">
        <v>1</v>
      </c>
      <c r="F101" s="4"/>
      <c r="G101" s="198">
        <f t="shared" si="4"/>
        <v>0</v>
      </c>
    </row>
    <row r="102" spans="1:7" ht="23.25" x14ac:dyDescent="0.35">
      <c r="A102" s="238" t="str">
        <f>CONCATENATE($A$14,".",TEXT(COUNTA(A$15:A101)-COUNTIF(A$15:A101,"*.")-COUNTIF(A$15:A101,"*)")+1,0))</f>
        <v>6.45</v>
      </c>
      <c r="B102" s="200" t="s">
        <v>2754</v>
      </c>
      <c r="C102" s="201" t="s">
        <v>5473</v>
      </c>
      <c r="D102" s="195" t="s">
        <v>99</v>
      </c>
      <c r="E102" s="254">
        <v>1</v>
      </c>
      <c r="F102" s="4"/>
      <c r="G102" s="198">
        <f t="shared" si="4"/>
        <v>0</v>
      </c>
    </row>
    <row r="103" spans="1:7" ht="23.25" x14ac:dyDescent="0.35">
      <c r="A103" s="238" t="str">
        <f>CONCATENATE($A$14,".",TEXT(COUNTA(A$15:A102)-COUNTIF(A$15:A102,"*.")-COUNTIF(A$15:A102,"*)")+1,0))</f>
        <v>6.46</v>
      </c>
      <c r="B103" s="200" t="s">
        <v>2755</v>
      </c>
      <c r="C103" s="201" t="s">
        <v>5474</v>
      </c>
      <c r="D103" s="195" t="s">
        <v>99</v>
      </c>
      <c r="E103" s="254">
        <v>1</v>
      </c>
      <c r="F103" s="4"/>
      <c r="G103" s="198">
        <f t="shared" si="4"/>
        <v>0</v>
      </c>
    </row>
    <row r="104" spans="1:7" ht="23.25" x14ac:dyDescent="0.35">
      <c r="A104" s="238" t="str">
        <f>CONCATENATE($A$14,".",TEXT(COUNTA(A$15:A103)-COUNTIF(A$15:A103,"*.")-COUNTIF(A$15:A103,"*)")+1,0))</f>
        <v>6.47</v>
      </c>
      <c r="B104" s="200" t="s">
        <v>2756</v>
      </c>
      <c r="C104" s="201" t="s">
        <v>5475</v>
      </c>
      <c r="D104" s="195" t="s">
        <v>99</v>
      </c>
      <c r="E104" s="254">
        <v>1</v>
      </c>
      <c r="F104" s="4"/>
      <c r="G104" s="198">
        <f t="shared" si="4"/>
        <v>0</v>
      </c>
    </row>
    <row r="105" spans="1:7" ht="23.25" x14ac:dyDescent="0.35">
      <c r="A105" s="238" t="str">
        <f>CONCATENATE($A$14,".",TEXT(COUNTA(A$15:A104)-COUNTIF(A$15:A104,"*.")-COUNTIF(A$15:A104,"*)")+1,0))</f>
        <v>6.48</v>
      </c>
      <c r="B105" s="200" t="s">
        <v>2757</v>
      </c>
      <c r="C105" s="201" t="s">
        <v>5476</v>
      </c>
      <c r="D105" s="195" t="s">
        <v>99</v>
      </c>
      <c r="E105" s="254">
        <v>1</v>
      </c>
      <c r="F105" s="4"/>
      <c r="G105" s="198">
        <f t="shared" si="4"/>
        <v>0</v>
      </c>
    </row>
    <row r="106" spans="1:7" ht="34.9" x14ac:dyDescent="0.35">
      <c r="A106" s="238" t="str">
        <f>CONCATENATE($A$14,".",TEXT(COUNTA(A$15:A105)-COUNTIF(A$15:A105,"*.")-COUNTIF(A$15:A105,"*)")+1,0))</f>
        <v>6.49</v>
      </c>
      <c r="B106" s="200" t="s">
        <v>2758</v>
      </c>
      <c r="C106" s="201" t="s">
        <v>5477</v>
      </c>
      <c r="D106" s="195" t="s">
        <v>99</v>
      </c>
      <c r="E106" s="254">
        <v>1</v>
      </c>
      <c r="F106" s="4"/>
      <c r="G106" s="198">
        <f t="shared" si="4"/>
        <v>0</v>
      </c>
    </row>
    <row r="107" spans="1:7" ht="34.9" x14ac:dyDescent="0.35">
      <c r="A107" s="238" t="str">
        <f>CONCATENATE($A$14,".",TEXT(COUNTA(A$15:A106)-COUNTIF(A$15:A106,"*.")-COUNTIF(A$15:A106,"*)")+1,0))</f>
        <v>6.50</v>
      </c>
      <c r="B107" s="200" t="s">
        <v>2759</v>
      </c>
      <c r="C107" s="201" t="s">
        <v>5478</v>
      </c>
      <c r="D107" s="195" t="s">
        <v>99</v>
      </c>
      <c r="E107" s="254">
        <v>1</v>
      </c>
      <c r="F107" s="4"/>
      <c r="G107" s="198">
        <f t="shared" si="4"/>
        <v>0</v>
      </c>
    </row>
    <row r="108" spans="1:7" ht="23.25" x14ac:dyDescent="0.35">
      <c r="A108" s="238" t="str">
        <f>CONCATENATE($A$14,".",TEXT(COUNTA(A$15:A107)-COUNTIF(A$15:A107,"*.")-COUNTIF(A$15:A107,"*)")+1,0))</f>
        <v>6.51</v>
      </c>
      <c r="B108" s="200" t="s">
        <v>2760</v>
      </c>
      <c r="C108" s="201" t="s">
        <v>5479</v>
      </c>
      <c r="D108" s="195" t="s">
        <v>99</v>
      </c>
      <c r="E108" s="254">
        <v>1</v>
      </c>
      <c r="F108" s="4"/>
      <c r="G108" s="198">
        <f t="shared" si="4"/>
        <v>0</v>
      </c>
    </row>
    <row r="109" spans="1:7" ht="23.25" x14ac:dyDescent="0.35">
      <c r="A109" s="238" t="str">
        <f>CONCATENATE($A$14,".",TEXT(COUNTA(A$15:A108)-COUNTIF(A$15:A108,"*.")-COUNTIF(A$15:A108,"*)")+1,0))</f>
        <v>6.52</v>
      </c>
      <c r="B109" s="200" t="s">
        <v>2761</v>
      </c>
      <c r="C109" s="201" t="s">
        <v>5480</v>
      </c>
      <c r="D109" s="195" t="s">
        <v>99</v>
      </c>
      <c r="E109" s="254">
        <v>1</v>
      </c>
      <c r="F109" s="4"/>
      <c r="G109" s="198">
        <f t="shared" si="4"/>
        <v>0</v>
      </c>
    </row>
    <row r="110" spans="1:7" ht="23.25" x14ac:dyDescent="0.35">
      <c r="A110" s="238" t="str">
        <f>CONCATENATE($A$14,".",TEXT(COUNTA(A$15:A109)-COUNTIF(A$15:A109,"*.")-COUNTIF(A$15:A109,"*)")+1,0))</f>
        <v>6.53</v>
      </c>
      <c r="B110" s="200" t="s">
        <v>2762</v>
      </c>
      <c r="C110" s="201" t="s">
        <v>5481</v>
      </c>
      <c r="D110" s="195" t="s">
        <v>99</v>
      </c>
      <c r="E110" s="254">
        <v>1</v>
      </c>
      <c r="F110" s="4"/>
      <c r="G110" s="198">
        <f t="shared" si="4"/>
        <v>0</v>
      </c>
    </row>
    <row r="111" spans="1:7" ht="23.25" x14ac:dyDescent="0.35">
      <c r="A111" s="238" t="str">
        <f>CONCATENATE($A$14,".",TEXT(COUNTA(A$15:A110)-COUNTIF(A$15:A110,"*.")-COUNTIF(A$15:A110,"*)")+1,0))</f>
        <v>6.54</v>
      </c>
      <c r="B111" s="200" t="s">
        <v>2763</v>
      </c>
      <c r="C111" s="201" t="s">
        <v>5482</v>
      </c>
      <c r="D111" s="195" t="s">
        <v>99</v>
      </c>
      <c r="E111" s="254">
        <v>1</v>
      </c>
      <c r="F111" s="4"/>
      <c r="G111" s="198">
        <f t="shared" si="4"/>
        <v>0</v>
      </c>
    </row>
    <row r="112" spans="1:7" ht="23.25" x14ac:dyDescent="0.35">
      <c r="A112" s="238" t="str">
        <f>CONCATENATE($A$14,".",TEXT(COUNTA(A$15:A111)-COUNTIF(A$15:A111,"*.")-COUNTIF(A$15:A111,"*)")+1,0))</f>
        <v>6.55</v>
      </c>
      <c r="B112" s="200" t="s">
        <v>2764</v>
      </c>
      <c r="C112" s="201" t="s">
        <v>5483</v>
      </c>
      <c r="D112" s="195" t="s">
        <v>99</v>
      </c>
      <c r="E112" s="254">
        <v>1</v>
      </c>
      <c r="F112" s="4"/>
      <c r="G112" s="198">
        <f t="shared" si="4"/>
        <v>0</v>
      </c>
    </row>
    <row r="113" spans="1:7" ht="23.25" x14ac:dyDescent="0.35">
      <c r="A113" s="238" t="str">
        <f>CONCATENATE($A$14,".",TEXT(COUNTA(A$15:A112)-COUNTIF(A$15:A112,"*.")-COUNTIF(A$15:A112,"*)")+1,0))</f>
        <v>6.56</v>
      </c>
      <c r="B113" s="200" t="s">
        <v>2765</v>
      </c>
      <c r="C113" s="201" t="s">
        <v>5484</v>
      </c>
      <c r="D113" s="195" t="s">
        <v>99</v>
      </c>
      <c r="E113" s="254">
        <v>1</v>
      </c>
      <c r="F113" s="4"/>
      <c r="G113" s="198">
        <f t="shared" si="4"/>
        <v>0</v>
      </c>
    </row>
    <row r="114" spans="1:7" ht="23.25" x14ac:dyDescent="0.35">
      <c r="A114" s="238" t="str">
        <f>CONCATENATE($A$14,".",TEXT(COUNTA(A$15:A113)-COUNTIF(A$15:A113,"*.")-COUNTIF(A$15:A113,"*)")+1,0))</f>
        <v>6.57</v>
      </c>
      <c r="B114" s="200" t="s">
        <v>2766</v>
      </c>
      <c r="C114" s="201" t="s">
        <v>5485</v>
      </c>
      <c r="D114" s="195" t="s">
        <v>99</v>
      </c>
      <c r="E114" s="254">
        <v>1</v>
      </c>
      <c r="F114" s="4"/>
      <c r="G114" s="198">
        <f t="shared" si="4"/>
        <v>0</v>
      </c>
    </row>
    <row r="115" spans="1:7" ht="23.25" x14ac:dyDescent="0.35">
      <c r="A115" s="238" t="str">
        <f>CONCATENATE($A$14,".",TEXT(COUNTA(A$15:A114)-COUNTIF(A$15:A114,"*.")-COUNTIF(A$15:A114,"*)")+1,0))</f>
        <v>6.58</v>
      </c>
      <c r="B115" s="200" t="s">
        <v>2767</v>
      </c>
      <c r="C115" s="201" t="s">
        <v>5486</v>
      </c>
      <c r="D115" s="195" t="s">
        <v>99</v>
      </c>
      <c r="E115" s="254">
        <v>1</v>
      </c>
      <c r="F115" s="4"/>
      <c r="G115" s="198">
        <f t="shared" si="4"/>
        <v>0</v>
      </c>
    </row>
    <row r="116" spans="1:7" ht="23.25" x14ac:dyDescent="0.35">
      <c r="A116" s="238" t="str">
        <f>CONCATENATE($A$14,".",TEXT(COUNTA(A$15:A115)-COUNTIF(A$15:A115,"*.")-COUNTIF(A$15:A115,"*)")+1,0))</f>
        <v>6.59</v>
      </c>
      <c r="B116" s="200" t="s">
        <v>2768</v>
      </c>
      <c r="C116" s="201" t="s">
        <v>5487</v>
      </c>
      <c r="D116" s="195" t="s">
        <v>99</v>
      </c>
      <c r="E116" s="254">
        <v>1</v>
      </c>
      <c r="F116" s="4"/>
      <c r="G116" s="198">
        <f t="shared" si="4"/>
        <v>0</v>
      </c>
    </row>
    <row r="117" spans="1:7" ht="23.25" x14ac:dyDescent="0.35">
      <c r="A117" s="238" t="str">
        <f>CONCATENATE($A$14,".",TEXT(COUNTA(A$15:A116)-COUNTIF(A$15:A116,"*.")-COUNTIF(A$15:A116,"*)")+1,0))</f>
        <v>6.60</v>
      </c>
      <c r="B117" s="200" t="s">
        <v>2769</v>
      </c>
      <c r="C117" s="201" t="s">
        <v>5488</v>
      </c>
      <c r="D117" s="195" t="s">
        <v>99</v>
      </c>
      <c r="E117" s="254">
        <v>1</v>
      </c>
      <c r="F117" s="4"/>
      <c r="G117" s="198">
        <f t="shared" si="4"/>
        <v>0</v>
      </c>
    </row>
    <row r="118" spans="1:7" ht="23.25" x14ac:dyDescent="0.35">
      <c r="A118" s="238" t="str">
        <f>CONCATENATE($A$14,".",TEXT(COUNTA(A$15:A117)-COUNTIF(A$15:A117,"*.")-COUNTIF(A$15:A117,"*)")+1,0))</f>
        <v>6.61</v>
      </c>
      <c r="B118" s="200" t="s">
        <v>2770</v>
      </c>
      <c r="C118" s="201" t="s">
        <v>5489</v>
      </c>
      <c r="D118" s="195" t="s">
        <v>99</v>
      </c>
      <c r="E118" s="254">
        <v>1</v>
      </c>
      <c r="F118" s="4"/>
      <c r="G118" s="198">
        <f t="shared" si="4"/>
        <v>0</v>
      </c>
    </row>
    <row r="119" spans="1:7" ht="23.25" x14ac:dyDescent="0.35">
      <c r="A119" s="238" t="str">
        <f>CONCATENATE($A$14,".",TEXT(COUNTA(A$15:A118)-COUNTIF(A$15:A118,"*.")-COUNTIF(A$15:A118,"*)")+1,0))</f>
        <v>6.62</v>
      </c>
      <c r="B119" s="200" t="s">
        <v>2771</v>
      </c>
      <c r="C119" s="201" t="s">
        <v>5490</v>
      </c>
      <c r="D119" s="195" t="s">
        <v>99</v>
      </c>
      <c r="E119" s="254">
        <v>1</v>
      </c>
      <c r="F119" s="4"/>
      <c r="G119" s="198">
        <f t="shared" si="4"/>
        <v>0</v>
      </c>
    </row>
    <row r="120" spans="1:7" ht="23.25" x14ac:dyDescent="0.35">
      <c r="A120" s="238" t="str">
        <f>CONCATENATE($A$14,".",TEXT(COUNTA(A$15:A119)-COUNTIF(A$15:A119,"*.")-COUNTIF(A$15:A119,"*)")+1,0))</f>
        <v>6.63</v>
      </c>
      <c r="B120" s="200" t="s">
        <v>2772</v>
      </c>
      <c r="C120" s="201" t="s">
        <v>5491</v>
      </c>
      <c r="D120" s="195" t="s">
        <v>99</v>
      </c>
      <c r="E120" s="254">
        <v>1</v>
      </c>
      <c r="F120" s="4"/>
      <c r="G120" s="198">
        <f t="shared" si="4"/>
        <v>0</v>
      </c>
    </row>
    <row r="121" spans="1:7" ht="23.25" x14ac:dyDescent="0.35">
      <c r="A121" s="238" t="str">
        <f>CONCATENATE($A$14,".",TEXT(COUNTA(A$15:A120)-COUNTIF(A$15:A120,"*.")-COUNTIF(A$15:A120,"*)")+1,0))</f>
        <v>6.64</v>
      </c>
      <c r="B121" s="200" t="s">
        <v>2773</v>
      </c>
      <c r="C121" s="201" t="s">
        <v>5492</v>
      </c>
      <c r="D121" s="195" t="s">
        <v>99</v>
      </c>
      <c r="E121" s="254">
        <v>1</v>
      </c>
      <c r="F121" s="4"/>
      <c r="G121" s="198">
        <f t="shared" si="4"/>
        <v>0</v>
      </c>
    </row>
    <row r="122" spans="1:7" ht="23.25" x14ac:dyDescent="0.35">
      <c r="A122" s="238" t="str">
        <f>CONCATENATE($A$14,".",TEXT(COUNTA(A$15:A121)-COUNTIF(A$15:A121,"*.")-COUNTIF(A$15:A121,"*)")+1,0))</f>
        <v>6.65</v>
      </c>
      <c r="B122" s="200" t="s">
        <v>2774</v>
      </c>
      <c r="C122" s="201" t="s">
        <v>5493</v>
      </c>
      <c r="D122" s="195" t="s">
        <v>99</v>
      </c>
      <c r="E122" s="254">
        <v>1</v>
      </c>
      <c r="F122" s="4"/>
      <c r="G122" s="198">
        <f t="shared" si="4"/>
        <v>0</v>
      </c>
    </row>
    <row r="123" spans="1:7" ht="23.25" x14ac:dyDescent="0.35">
      <c r="A123" s="238" t="str">
        <f>CONCATENATE($A$14,".",TEXT(COUNTA(A$15:A122)-COUNTIF(A$15:A122,"*.")-COUNTIF(A$15:A122,"*)")+1,0))</f>
        <v>6.66</v>
      </c>
      <c r="B123" s="200" t="s">
        <v>2775</v>
      </c>
      <c r="C123" s="201" t="s">
        <v>5494</v>
      </c>
      <c r="D123" s="195" t="s">
        <v>99</v>
      </c>
      <c r="E123" s="254">
        <v>1</v>
      </c>
      <c r="F123" s="4"/>
      <c r="G123" s="198">
        <f t="shared" ref="G123:G154" si="5">ROUND(E123*F123,2)</f>
        <v>0</v>
      </c>
    </row>
    <row r="124" spans="1:7" ht="23.25" x14ac:dyDescent="0.35">
      <c r="A124" s="238" t="str">
        <f>CONCATENATE($A$14,".",TEXT(COUNTA(A$15:A123)-COUNTIF(A$15:A123,"*.")-COUNTIF(A$15:A123,"*)")+1,0))</f>
        <v>6.67</v>
      </c>
      <c r="B124" s="200" t="s">
        <v>2776</v>
      </c>
      <c r="C124" s="201" t="s">
        <v>5495</v>
      </c>
      <c r="D124" s="195" t="s">
        <v>99</v>
      </c>
      <c r="E124" s="254">
        <v>1</v>
      </c>
      <c r="F124" s="4"/>
      <c r="G124" s="198">
        <f t="shared" si="5"/>
        <v>0</v>
      </c>
    </row>
    <row r="125" spans="1:7" ht="23.25" x14ac:dyDescent="0.35">
      <c r="A125" s="238" t="str">
        <f>CONCATENATE($A$14,".",TEXT(COUNTA(A$15:A124)-COUNTIF(A$15:A124,"*.")-COUNTIF(A$15:A124,"*)")+1,0))</f>
        <v>6.68</v>
      </c>
      <c r="B125" s="200" t="s">
        <v>2777</v>
      </c>
      <c r="C125" s="201" t="s">
        <v>5496</v>
      </c>
      <c r="D125" s="195" t="s">
        <v>99</v>
      </c>
      <c r="E125" s="254">
        <v>1</v>
      </c>
      <c r="F125" s="4"/>
      <c r="G125" s="198">
        <f t="shared" si="5"/>
        <v>0</v>
      </c>
    </row>
    <row r="126" spans="1:7" ht="23.25" x14ac:dyDescent="0.35">
      <c r="A126" s="238" t="str">
        <f>CONCATENATE($A$14,".",TEXT(COUNTA(A$15:A125)-COUNTIF(A$15:A125,"*.")-COUNTIF(A$15:A125,"*)")+1,0))</f>
        <v>6.69</v>
      </c>
      <c r="B126" s="200" t="s">
        <v>2778</v>
      </c>
      <c r="C126" s="201" t="s">
        <v>5497</v>
      </c>
      <c r="D126" s="195" t="s">
        <v>99</v>
      </c>
      <c r="E126" s="254">
        <v>1</v>
      </c>
      <c r="F126" s="4"/>
      <c r="G126" s="198">
        <f t="shared" si="5"/>
        <v>0</v>
      </c>
    </row>
    <row r="127" spans="1:7" ht="23.25" x14ac:dyDescent="0.35">
      <c r="A127" s="238" t="str">
        <f>CONCATENATE($A$14,".",TEXT(COUNTA(A$15:A126)-COUNTIF(A$15:A126,"*.")-COUNTIF(A$15:A126,"*)")+1,0))</f>
        <v>6.70</v>
      </c>
      <c r="B127" s="200" t="s">
        <v>2779</v>
      </c>
      <c r="C127" s="201" t="s">
        <v>5498</v>
      </c>
      <c r="D127" s="195" t="s">
        <v>99</v>
      </c>
      <c r="E127" s="254">
        <v>1</v>
      </c>
      <c r="F127" s="4"/>
      <c r="G127" s="198">
        <f t="shared" si="5"/>
        <v>0</v>
      </c>
    </row>
    <row r="128" spans="1:7" ht="23.25" x14ac:dyDescent="0.35">
      <c r="A128" s="238" t="str">
        <f>CONCATENATE($A$14,".",TEXT(COUNTA(A$15:A127)-COUNTIF(A$15:A127,"*.")-COUNTIF(A$15:A127,"*)")+1,0))</f>
        <v>6.71</v>
      </c>
      <c r="B128" s="200" t="s">
        <v>2780</v>
      </c>
      <c r="C128" s="201" t="s">
        <v>5499</v>
      </c>
      <c r="D128" s="195" t="s">
        <v>99</v>
      </c>
      <c r="E128" s="254">
        <v>1</v>
      </c>
      <c r="F128" s="4"/>
      <c r="G128" s="198">
        <f t="shared" si="5"/>
        <v>0</v>
      </c>
    </row>
    <row r="129" spans="1:7" ht="23.25" x14ac:dyDescent="0.35">
      <c r="A129" s="238" t="str">
        <f>CONCATENATE($A$14,".",TEXT(COUNTA(A$15:A128)-COUNTIF(A$15:A128,"*.")-COUNTIF(A$15:A128,"*)")+1,0))</f>
        <v>6.72</v>
      </c>
      <c r="B129" s="200" t="s">
        <v>2781</v>
      </c>
      <c r="C129" s="201" t="s">
        <v>5500</v>
      </c>
      <c r="D129" s="195" t="s">
        <v>99</v>
      </c>
      <c r="E129" s="254">
        <v>1</v>
      </c>
      <c r="F129" s="4"/>
      <c r="G129" s="198">
        <f t="shared" si="5"/>
        <v>0</v>
      </c>
    </row>
    <row r="130" spans="1:7" ht="23.25" x14ac:dyDescent="0.35">
      <c r="A130" s="238" t="str">
        <f>CONCATENATE($A$14,".",TEXT(COUNTA(A$15:A129)-COUNTIF(A$15:A129,"*.")-COUNTIF(A$15:A129,"*)")+1,0))</f>
        <v>6.73</v>
      </c>
      <c r="B130" s="200" t="s">
        <v>2782</v>
      </c>
      <c r="C130" s="201" t="s">
        <v>5501</v>
      </c>
      <c r="D130" s="195" t="s">
        <v>99</v>
      </c>
      <c r="E130" s="254">
        <v>1</v>
      </c>
      <c r="F130" s="4"/>
      <c r="G130" s="198">
        <f t="shared" si="5"/>
        <v>0</v>
      </c>
    </row>
    <row r="131" spans="1:7" ht="23.25" x14ac:dyDescent="0.35">
      <c r="A131" s="238" t="str">
        <f>CONCATENATE($A$14,".",TEXT(COUNTA(A$15:A130)-COUNTIF(A$15:A130,"*.")-COUNTIF(A$15:A130,"*)")+1,0))</f>
        <v>6.74</v>
      </c>
      <c r="B131" s="200" t="s">
        <v>2783</v>
      </c>
      <c r="C131" s="201" t="s">
        <v>5502</v>
      </c>
      <c r="D131" s="195" t="s">
        <v>99</v>
      </c>
      <c r="E131" s="254">
        <v>1</v>
      </c>
      <c r="F131" s="4"/>
      <c r="G131" s="198">
        <f t="shared" si="5"/>
        <v>0</v>
      </c>
    </row>
    <row r="132" spans="1:7" ht="23.25" x14ac:dyDescent="0.35">
      <c r="A132" s="238" t="str">
        <f>CONCATENATE($A$14,".",TEXT(COUNTA(A$15:A131)-COUNTIF(A$15:A131,"*.")-COUNTIF(A$15:A131,"*)")+1,0))</f>
        <v>6.75</v>
      </c>
      <c r="B132" s="200" t="s">
        <v>2784</v>
      </c>
      <c r="C132" s="201" t="s">
        <v>5503</v>
      </c>
      <c r="D132" s="195" t="s">
        <v>99</v>
      </c>
      <c r="E132" s="254">
        <v>1</v>
      </c>
      <c r="F132" s="4"/>
      <c r="G132" s="198">
        <f t="shared" si="5"/>
        <v>0</v>
      </c>
    </row>
    <row r="133" spans="1:7" ht="23.25" x14ac:dyDescent="0.35">
      <c r="A133" s="238" t="str">
        <f>CONCATENATE($A$14,".",TEXT(COUNTA(A$15:A132)-COUNTIF(A$15:A132,"*.")-COUNTIF(A$15:A132,"*)")+1,0))</f>
        <v>6.76</v>
      </c>
      <c r="B133" s="200" t="s">
        <v>2785</v>
      </c>
      <c r="C133" s="201" t="s">
        <v>5504</v>
      </c>
      <c r="D133" s="195" t="s">
        <v>99</v>
      </c>
      <c r="E133" s="254">
        <v>1</v>
      </c>
      <c r="F133" s="4"/>
      <c r="G133" s="198">
        <f t="shared" si="5"/>
        <v>0</v>
      </c>
    </row>
    <row r="134" spans="1:7" ht="23.25" x14ac:dyDescent="0.35">
      <c r="A134" s="238" t="str">
        <f>CONCATENATE($A$14,".",TEXT(COUNTA(A$15:A133)-COUNTIF(A$15:A133,"*.")-COUNTIF(A$15:A133,"*)")+1,0))</f>
        <v>6.77</v>
      </c>
      <c r="B134" s="200" t="s">
        <v>2786</v>
      </c>
      <c r="C134" s="201" t="s">
        <v>5505</v>
      </c>
      <c r="D134" s="195" t="s">
        <v>99</v>
      </c>
      <c r="E134" s="254">
        <v>1</v>
      </c>
      <c r="F134" s="4"/>
      <c r="G134" s="198">
        <f t="shared" si="5"/>
        <v>0</v>
      </c>
    </row>
    <row r="135" spans="1:7" ht="23.25" x14ac:dyDescent="0.35">
      <c r="A135" s="238" t="str">
        <f>CONCATENATE($A$14,".",TEXT(COUNTA(A$15:A134)-COUNTIF(A$15:A134,"*.")-COUNTIF(A$15:A134,"*)")+1,0))</f>
        <v>6.78</v>
      </c>
      <c r="B135" s="200" t="s">
        <v>2787</v>
      </c>
      <c r="C135" s="201" t="s">
        <v>5506</v>
      </c>
      <c r="D135" s="195" t="s">
        <v>99</v>
      </c>
      <c r="E135" s="254">
        <v>1</v>
      </c>
      <c r="F135" s="4"/>
      <c r="G135" s="198">
        <f t="shared" si="5"/>
        <v>0</v>
      </c>
    </row>
    <row r="136" spans="1:7" ht="23.25" x14ac:dyDescent="0.35">
      <c r="A136" s="238" t="str">
        <f>CONCATENATE($A$14,".",TEXT(COUNTA(A$15:A135)-COUNTIF(A$15:A135,"*.")-COUNTIF(A$15:A135,"*)")+1,0))</f>
        <v>6.79</v>
      </c>
      <c r="B136" s="200" t="s">
        <v>2788</v>
      </c>
      <c r="C136" s="201" t="s">
        <v>5507</v>
      </c>
      <c r="D136" s="195" t="s">
        <v>99</v>
      </c>
      <c r="E136" s="254">
        <v>1</v>
      </c>
      <c r="F136" s="4"/>
      <c r="G136" s="198">
        <f t="shared" si="5"/>
        <v>0</v>
      </c>
    </row>
    <row r="137" spans="1:7" ht="23.25" x14ac:dyDescent="0.35">
      <c r="A137" s="238" t="str">
        <f>CONCATENATE($A$14,".",TEXT(COUNTA(A$15:A136)-COUNTIF(A$15:A136,"*.")-COUNTIF(A$15:A136,"*)")+1,0))</f>
        <v>6.80</v>
      </c>
      <c r="B137" s="200" t="s">
        <v>2789</v>
      </c>
      <c r="C137" s="201" t="s">
        <v>5508</v>
      </c>
      <c r="D137" s="195" t="s">
        <v>99</v>
      </c>
      <c r="E137" s="254">
        <v>1</v>
      </c>
      <c r="F137" s="4"/>
      <c r="G137" s="198">
        <f t="shared" si="5"/>
        <v>0</v>
      </c>
    </row>
    <row r="138" spans="1:7" ht="23.25" x14ac:dyDescent="0.35">
      <c r="A138" s="238" t="str">
        <f>CONCATENATE($A$14,".",TEXT(COUNTA(A$15:A137)-COUNTIF(A$15:A137,"*.")-COUNTIF(A$15:A137,"*)")+1,0))</f>
        <v>6.81</v>
      </c>
      <c r="B138" s="200" t="s">
        <v>2790</v>
      </c>
      <c r="C138" s="201" t="s">
        <v>5509</v>
      </c>
      <c r="D138" s="195" t="s">
        <v>99</v>
      </c>
      <c r="E138" s="254">
        <v>1</v>
      </c>
      <c r="F138" s="4"/>
      <c r="G138" s="198">
        <f t="shared" si="5"/>
        <v>0</v>
      </c>
    </row>
    <row r="139" spans="1:7" ht="23.25" x14ac:dyDescent="0.35">
      <c r="A139" s="238" t="str">
        <f>CONCATENATE($A$14,".",TEXT(COUNTA(A$15:A138)-COUNTIF(A$15:A138,"*.")-COUNTIF(A$15:A138,"*)")+1,0))</f>
        <v>6.82</v>
      </c>
      <c r="B139" s="200" t="s">
        <v>2791</v>
      </c>
      <c r="C139" s="201" t="s">
        <v>5510</v>
      </c>
      <c r="D139" s="195" t="s">
        <v>99</v>
      </c>
      <c r="E139" s="254">
        <v>1</v>
      </c>
      <c r="F139" s="4"/>
      <c r="G139" s="198">
        <f t="shared" si="5"/>
        <v>0</v>
      </c>
    </row>
    <row r="140" spans="1:7" ht="23.25" x14ac:dyDescent="0.35">
      <c r="A140" s="238" t="str">
        <f>CONCATENATE($A$14,".",TEXT(COUNTA(A$15:A139)-COUNTIF(A$15:A139,"*.")-COUNTIF(A$15:A139,"*)")+1,0))</f>
        <v>6.83</v>
      </c>
      <c r="B140" s="200" t="s">
        <v>2792</v>
      </c>
      <c r="C140" s="201" t="s">
        <v>5511</v>
      </c>
      <c r="D140" s="195" t="s">
        <v>99</v>
      </c>
      <c r="E140" s="254">
        <v>1</v>
      </c>
      <c r="F140" s="4"/>
      <c r="G140" s="198">
        <f t="shared" si="5"/>
        <v>0</v>
      </c>
    </row>
    <row r="141" spans="1:7" ht="23.25" x14ac:dyDescent="0.35">
      <c r="A141" s="238" t="str">
        <f>CONCATENATE($A$14,".",TEXT(COUNTA(A$15:A140)-COUNTIF(A$15:A140,"*.")-COUNTIF(A$15:A140,"*)")+1,0))</f>
        <v>6.84</v>
      </c>
      <c r="B141" s="200" t="s">
        <v>2793</v>
      </c>
      <c r="C141" s="201" t="s">
        <v>5512</v>
      </c>
      <c r="D141" s="195" t="s">
        <v>99</v>
      </c>
      <c r="E141" s="254">
        <v>1</v>
      </c>
      <c r="F141" s="4"/>
      <c r="G141" s="198">
        <f t="shared" si="5"/>
        <v>0</v>
      </c>
    </row>
    <row r="142" spans="1:7" ht="23.25" x14ac:dyDescent="0.35">
      <c r="A142" s="238" t="str">
        <f>CONCATENATE($A$14,".",TEXT(COUNTA(A$15:A141)-COUNTIF(A$15:A141,"*.")-COUNTIF(A$15:A141,"*)")+1,0))</f>
        <v>6.85</v>
      </c>
      <c r="B142" s="200" t="s">
        <v>2794</v>
      </c>
      <c r="C142" s="201" t="s">
        <v>5513</v>
      </c>
      <c r="D142" s="195" t="s">
        <v>99</v>
      </c>
      <c r="E142" s="254">
        <v>1</v>
      </c>
      <c r="F142" s="4"/>
      <c r="G142" s="198">
        <f t="shared" si="5"/>
        <v>0</v>
      </c>
    </row>
    <row r="143" spans="1:7" ht="23.25" x14ac:dyDescent="0.35">
      <c r="A143" s="238" t="str">
        <f>CONCATENATE($A$14,".",TEXT(COUNTA(A$15:A142)-COUNTIF(A$15:A142,"*.")-COUNTIF(A$15:A142,"*)")+1,0))</f>
        <v>6.86</v>
      </c>
      <c r="B143" s="200" t="s">
        <v>2795</v>
      </c>
      <c r="C143" s="201" t="s">
        <v>5514</v>
      </c>
      <c r="D143" s="195" t="s">
        <v>99</v>
      </c>
      <c r="E143" s="254">
        <v>1</v>
      </c>
      <c r="F143" s="4"/>
      <c r="G143" s="198">
        <f t="shared" si="5"/>
        <v>0</v>
      </c>
    </row>
    <row r="144" spans="1:7" ht="23.25" x14ac:dyDescent="0.35">
      <c r="A144" s="238" t="str">
        <f>CONCATENATE($A$14,".",TEXT(COUNTA(A$15:A143)-COUNTIF(A$15:A143,"*.")-COUNTIF(A$15:A143,"*)")+1,0))</f>
        <v>6.87</v>
      </c>
      <c r="B144" s="200" t="s">
        <v>2796</v>
      </c>
      <c r="C144" s="201" t="s">
        <v>5515</v>
      </c>
      <c r="D144" s="195" t="s">
        <v>99</v>
      </c>
      <c r="E144" s="254">
        <v>1</v>
      </c>
      <c r="F144" s="4"/>
      <c r="G144" s="198">
        <f t="shared" si="5"/>
        <v>0</v>
      </c>
    </row>
    <row r="145" spans="1:7" ht="23.25" x14ac:dyDescent="0.35">
      <c r="A145" s="238" t="str">
        <f>CONCATENATE($A$14,".",TEXT(COUNTA(A$15:A144)-COUNTIF(A$15:A144,"*.")-COUNTIF(A$15:A144,"*)")+1,0))</f>
        <v>6.88</v>
      </c>
      <c r="B145" s="200" t="s">
        <v>2797</v>
      </c>
      <c r="C145" s="201" t="s">
        <v>5516</v>
      </c>
      <c r="D145" s="195" t="s">
        <v>99</v>
      </c>
      <c r="E145" s="254">
        <v>1</v>
      </c>
      <c r="F145" s="4"/>
      <c r="G145" s="198">
        <f t="shared" si="5"/>
        <v>0</v>
      </c>
    </row>
    <row r="146" spans="1:7" ht="23.25" x14ac:dyDescent="0.35">
      <c r="A146" s="238" t="str">
        <f>CONCATENATE($A$14,".",TEXT(COUNTA(A$15:A145)-COUNTIF(A$15:A145,"*.")-COUNTIF(A$15:A145,"*)")+1,0))</f>
        <v>6.89</v>
      </c>
      <c r="B146" s="200" t="s">
        <v>2798</v>
      </c>
      <c r="C146" s="201" t="s">
        <v>5517</v>
      </c>
      <c r="D146" s="195" t="s">
        <v>99</v>
      </c>
      <c r="E146" s="254">
        <v>1</v>
      </c>
      <c r="F146" s="4"/>
      <c r="G146" s="198">
        <f t="shared" si="5"/>
        <v>0</v>
      </c>
    </row>
    <row r="147" spans="1:7" ht="23.25" x14ac:dyDescent="0.35">
      <c r="A147" s="238" t="str">
        <f>CONCATENATE($A$14,".",TEXT(COUNTA(A$15:A146)-COUNTIF(A$15:A146,"*.")-COUNTIF(A$15:A146,"*)")+1,0))</f>
        <v>6.90</v>
      </c>
      <c r="B147" s="200" t="s">
        <v>2799</v>
      </c>
      <c r="C147" s="201" t="s">
        <v>5518</v>
      </c>
      <c r="D147" s="195" t="s">
        <v>99</v>
      </c>
      <c r="E147" s="254">
        <v>1</v>
      </c>
      <c r="F147" s="4"/>
      <c r="G147" s="198">
        <f t="shared" si="5"/>
        <v>0</v>
      </c>
    </row>
    <row r="148" spans="1:7" ht="23.25" x14ac:dyDescent="0.35">
      <c r="A148" s="238" t="str">
        <f>CONCATENATE($A$14,".",TEXT(COUNTA(A$15:A147)-COUNTIF(A$15:A147,"*.")-COUNTIF(A$15:A147,"*)")+1,0))</f>
        <v>6.91</v>
      </c>
      <c r="B148" s="200" t="s">
        <v>2800</v>
      </c>
      <c r="C148" s="201" t="s">
        <v>5519</v>
      </c>
      <c r="D148" s="195" t="s">
        <v>99</v>
      </c>
      <c r="E148" s="254">
        <v>1</v>
      </c>
      <c r="F148" s="4"/>
      <c r="G148" s="198">
        <f t="shared" si="5"/>
        <v>0</v>
      </c>
    </row>
    <row r="149" spans="1:7" ht="23.25" x14ac:dyDescent="0.35">
      <c r="A149" s="238" t="str">
        <f>CONCATENATE($A$14,".",TEXT(COUNTA(A$15:A148)-COUNTIF(A$15:A148,"*.")-COUNTIF(A$15:A148,"*)")+1,0))</f>
        <v>6.92</v>
      </c>
      <c r="B149" s="200" t="s">
        <v>2800</v>
      </c>
      <c r="C149" s="201" t="s">
        <v>5519</v>
      </c>
      <c r="D149" s="195" t="s">
        <v>99</v>
      </c>
      <c r="E149" s="254">
        <v>1</v>
      </c>
      <c r="F149" s="4"/>
      <c r="G149" s="198">
        <f t="shared" si="5"/>
        <v>0</v>
      </c>
    </row>
    <row r="150" spans="1:7" ht="23.25" x14ac:dyDescent="0.35">
      <c r="A150" s="238" t="str">
        <f>CONCATENATE($A$14,".",TEXT(COUNTA(A$15:A149)-COUNTIF(A$15:A149,"*.")-COUNTIF(A$15:A149,"*)")+1,0))</f>
        <v>6.93</v>
      </c>
      <c r="B150" s="200" t="s">
        <v>2801</v>
      </c>
      <c r="C150" s="201" t="s">
        <v>5520</v>
      </c>
      <c r="D150" s="195" t="s">
        <v>99</v>
      </c>
      <c r="E150" s="254">
        <v>1</v>
      </c>
      <c r="F150" s="4"/>
      <c r="G150" s="198">
        <f t="shared" si="5"/>
        <v>0</v>
      </c>
    </row>
    <row r="151" spans="1:7" ht="23.25" x14ac:dyDescent="0.35">
      <c r="A151" s="238" t="str">
        <f>CONCATENATE($A$14,".",TEXT(COUNTA(A$15:A150)-COUNTIF(A$15:A150,"*.")-COUNTIF(A$15:A150,"*)")+1,0))</f>
        <v>6.94</v>
      </c>
      <c r="B151" s="200" t="s">
        <v>2801</v>
      </c>
      <c r="C151" s="201" t="s">
        <v>5520</v>
      </c>
      <c r="D151" s="195" t="s">
        <v>99</v>
      </c>
      <c r="E151" s="254">
        <v>1</v>
      </c>
      <c r="F151" s="4"/>
      <c r="G151" s="198">
        <f t="shared" si="5"/>
        <v>0</v>
      </c>
    </row>
    <row r="152" spans="1:7" ht="23.25" x14ac:dyDescent="0.35">
      <c r="A152" s="238" t="str">
        <f>CONCATENATE($A$14,".",TEXT(COUNTA(A$15:A151)-COUNTIF(A$15:A151,"*.")-COUNTIF(A$15:A151,"*)")+1,0))</f>
        <v>6.95</v>
      </c>
      <c r="B152" s="200" t="s">
        <v>2802</v>
      </c>
      <c r="C152" s="201" t="s">
        <v>5521</v>
      </c>
      <c r="D152" s="195" t="s">
        <v>99</v>
      </c>
      <c r="E152" s="254">
        <v>1</v>
      </c>
      <c r="F152" s="4"/>
      <c r="G152" s="198">
        <f t="shared" si="5"/>
        <v>0</v>
      </c>
    </row>
    <row r="153" spans="1:7" ht="23.25" x14ac:dyDescent="0.35">
      <c r="A153" s="238" t="str">
        <f>CONCATENATE($A$14,".",TEXT(COUNTA(A$15:A152)-COUNTIF(A$15:A152,"*.")-COUNTIF(A$15:A152,"*)")+1,0))</f>
        <v>6.96</v>
      </c>
      <c r="B153" s="200" t="s">
        <v>2803</v>
      </c>
      <c r="C153" s="201" t="s">
        <v>5522</v>
      </c>
      <c r="D153" s="195" t="s">
        <v>99</v>
      </c>
      <c r="E153" s="254">
        <v>1</v>
      </c>
      <c r="F153" s="4"/>
      <c r="G153" s="198">
        <f t="shared" si="5"/>
        <v>0</v>
      </c>
    </row>
    <row r="154" spans="1:7" ht="23.25" x14ac:dyDescent="0.35">
      <c r="A154" s="238" t="str">
        <f>CONCATENATE($A$14,".",TEXT(COUNTA(A$15:A153)-COUNTIF(A$15:A153,"*.")-COUNTIF(A$15:A153,"*)")+1,0))</f>
        <v>6.97</v>
      </c>
      <c r="B154" s="200" t="s">
        <v>2804</v>
      </c>
      <c r="C154" s="201" t="s">
        <v>5523</v>
      </c>
      <c r="D154" s="195" t="s">
        <v>99</v>
      </c>
      <c r="E154" s="254">
        <v>1</v>
      </c>
      <c r="F154" s="4"/>
      <c r="G154" s="198">
        <f t="shared" si="5"/>
        <v>0</v>
      </c>
    </row>
    <row r="155" spans="1:7" ht="23.25" x14ac:dyDescent="0.35">
      <c r="A155" s="238" t="str">
        <f>CONCATENATE($A$14,".",TEXT(COUNTA(A$15:A154)-COUNTIF(A$15:A154,"*.")-COUNTIF(A$15:A154,"*)")+1,0))</f>
        <v>6.98</v>
      </c>
      <c r="B155" s="200" t="s">
        <v>2805</v>
      </c>
      <c r="C155" s="201" t="s">
        <v>5524</v>
      </c>
      <c r="D155" s="195" t="s">
        <v>99</v>
      </c>
      <c r="E155" s="254">
        <v>1</v>
      </c>
      <c r="F155" s="4"/>
      <c r="G155" s="198">
        <f t="shared" ref="G155:G186" si="6">ROUND(E155*F155,2)</f>
        <v>0</v>
      </c>
    </row>
    <row r="156" spans="1:7" ht="23.25" x14ac:dyDescent="0.35">
      <c r="A156" s="238" t="str">
        <f>CONCATENATE($A$14,".",TEXT(COUNTA(A$15:A155)-COUNTIF(A$15:A155,"*.")-COUNTIF(A$15:A155,"*)")+1,0))</f>
        <v>6.99</v>
      </c>
      <c r="B156" s="200" t="s">
        <v>2806</v>
      </c>
      <c r="C156" s="201" t="s">
        <v>5525</v>
      </c>
      <c r="D156" s="195" t="s">
        <v>99</v>
      </c>
      <c r="E156" s="254">
        <v>1</v>
      </c>
      <c r="F156" s="4"/>
      <c r="G156" s="198">
        <f t="shared" si="6"/>
        <v>0</v>
      </c>
    </row>
    <row r="157" spans="1:7" ht="23.25" x14ac:dyDescent="0.35">
      <c r="A157" s="238" t="str">
        <f>CONCATENATE($A$14,".",TEXT(COUNTA(A$15:A156)-COUNTIF(A$15:A156,"*.")-COUNTIF(A$15:A156,"*)")+1,0))</f>
        <v>6.100</v>
      </c>
      <c r="B157" s="200" t="s">
        <v>2807</v>
      </c>
      <c r="C157" s="201" t="s">
        <v>5526</v>
      </c>
      <c r="D157" s="195" t="s">
        <v>99</v>
      </c>
      <c r="E157" s="254">
        <v>1</v>
      </c>
      <c r="F157" s="4"/>
      <c r="G157" s="198">
        <f t="shared" si="6"/>
        <v>0</v>
      </c>
    </row>
    <row r="158" spans="1:7" ht="23.25" x14ac:dyDescent="0.35">
      <c r="A158" s="238" t="str">
        <f>CONCATENATE($A$14,".",TEXT(COUNTA(A$15:A157)-COUNTIF(A$15:A157,"*.")-COUNTIF(A$15:A157,"*)")+1,0))</f>
        <v>6.101</v>
      </c>
      <c r="B158" s="200" t="s">
        <v>2808</v>
      </c>
      <c r="C158" s="201" t="s">
        <v>5527</v>
      </c>
      <c r="D158" s="195" t="s">
        <v>99</v>
      </c>
      <c r="E158" s="254">
        <v>1</v>
      </c>
      <c r="F158" s="4"/>
      <c r="G158" s="198">
        <f t="shared" si="6"/>
        <v>0</v>
      </c>
    </row>
    <row r="159" spans="1:7" ht="23.25" x14ac:dyDescent="0.35">
      <c r="A159" s="238" t="str">
        <f>CONCATENATE($A$14,".",TEXT(COUNTA(A$15:A158)-COUNTIF(A$15:A158,"*.")-COUNTIF(A$15:A158,"*)")+1,0))</f>
        <v>6.102</v>
      </c>
      <c r="B159" s="200" t="s">
        <v>2809</v>
      </c>
      <c r="C159" s="201" t="s">
        <v>5528</v>
      </c>
      <c r="D159" s="195" t="s">
        <v>99</v>
      </c>
      <c r="E159" s="254">
        <v>1</v>
      </c>
      <c r="F159" s="4"/>
      <c r="G159" s="198">
        <f t="shared" si="6"/>
        <v>0</v>
      </c>
    </row>
    <row r="160" spans="1:7" ht="23.25" x14ac:dyDescent="0.35">
      <c r="A160" s="238" t="str">
        <f>CONCATENATE($A$14,".",TEXT(COUNTA(A$15:A159)-COUNTIF(A$15:A159,"*.")-COUNTIF(A$15:A159,"*)")+1,0))</f>
        <v>6.103</v>
      </c>
      <c r="B160" s="200" t="s">
        <v>2810</v>
      </c>
      <c r="C160" s="201" t="s">
        <v>5529</v>
      </c>
      <c r="D160" s="195" t="s">
        <v>99</v>
      </c>
      <c r="E160" s="254">
        <v>1</v>
      </c>
      <c r="F160" s="4"/>
      <c r="G160" s="198">
        <f t="shared" si="6"/>
        <v>0</v>
      </c>
    </row>
    <row r="161" spans="1:7" ht="23.25" x14ac:dyDescent="0.35">
      <c r="A161" s="238" t="str">
        <f>CONCATENATE($A$14,".",TEXT(COUNTA(A$15:A160)-COUNTIF(A$15:A160,"*.")-COUNTIF(A$15:A160,"*)")+1,0))</f>
        <v>6.104</v>
      </c>
      <c r="B161" s="200" t="s">
        <v>2811</v>
      </c>
      <c r="C161" s="201" t="s">
        <v>5530</v>
      </c>
      <c r="D161" s="195" t="s">
        <v>99</v>
      </c>
      <c r="E161" s="254">
        <v>1</v>
      </c>
      <c r="F161" s="4"/>
      <c r="G161" s="198">
        <f t="shared" si="6"/>
        <v>0</v>
      </c>
    </row>
    <row r="162" spans="1:7" ht="23.25" x14ac:dyDescent="0.35">
      <c r="A162" s="238" t="str">
        <f>CONCATENATE($A$14,".",TEXT(COUNTA(A$15:A161)-COUNTIF(A$15:A161,"*.")-COUNTIF(A$15:A161,"*)")+1,0))</f>
        <v>6.105</v>
      </c>
      <c r="B162" s="200" t="s">
        <v>2812</v>
      </c>
      <c r="C162" s="201" t="s">
        <v>5531</v>
      </c>
      <c r="D162" s="195" t="s">
        <v>99</v>
      </c>
      <c r="E162" s="254">
        <v>1</v>
      </c>
      <c r="F162" s="4"/>
      <c r="G162" s="198">
        <f t="shared" si="6"/>
        <v>0</v>
      </c>
    </row>
    <row r="163" spans="1:7" ht="23.25" x14ac:dyDescent="0.35">
      <c r="A163" s="238" t="str">
        <f>CONCATENATE($A$14,".",TEXT(COUNTA(A$15:A162)-COUNTIF(A$15:A162,"*.")-COUNTIF(A$15:A162,"*)")+1,0))</f>
        <v>6.106</v>
      </c>
      <c r="B163" s="200" t="s">
        <v>2813</v>
      </c>
      <c r="C163" s="201" t="s">
        <v>5532</v>
      </c>
      <c r="D163" s="195" t="s">
        <v>99</v>
      </c>
      <c r="E163" s="254">
        <v>1</v>
      </c>
      <c r="F163" s="4"/>
      <c r="G163" s="198">
        <f t="shared" si="6"/>
        <v>0</v>
      </c>
    </row>
    <row r="164" spans="1:7" ht="23.25" x14ac:dyDescent="0.35">
      <c r="A164" s="238" t="str">
        <f>CONCATENATE($A$14,".",TEXT(COUNTA(A$15:A163)-COUNTIF(A$15:A163,"*.")-COUNTIF(A$15:A163,"*)")+1,0))</f>
        <v>6.107</v>
      </c>
      <c r="B164" s="200" t="s">
        <v>2814</v>
      </c>
      <c r="C164" s="201" t="s">
        <v>5533</v>
      </c>
      <c r="D164" s="195" t="s">
        <v>99</v>
      </c>
      <c r="E164" s="254">
        <v>1</v>
      </c>
      <c r="F164" s="4"/>
      <c r="G164" s="198">
        <f t="shared" si="6"/>
        <v>0</v>
      </c>
    </row>
    <row r="165" spans="1:7" ht="23.25" x14ac:dyDescent="0.35">
      <c r="A165" s="238" t="str">
        <f>CONCATENATE($A$14,".",TEXT(COUNTA(A$15:A164)-COUNTIF(A$15:A164,"*.")-COUNTIF(A$15:A164,"*)")+1,0))</f>
        <v>6.108</v>
      </c>
      <c r="B165" s="200" t="s">
        <v>2815</v>
      </c>
      <c r="C165" s="201" t="s">
        <v>5534</v>
      </c>
      <c r="D165" s="195" t="s">
        <v>99</v>
      </c>
      <c r="E165" s="254">
        <v>1</v>
      </c>
      <c r="F165" s="4"/>
      <c r="G165" s="198">
        <f t="shared" si="6"/>
        <v>0</v>
      </c>
    </row>
    <row r="166" spans="1:7" ht="23.25" x14ac:dyDescent="0.35">
      <c r="A166" s="238" t="str">
        <f>CONCATENATE($A$14,".",TEXT(COUNTA(A$15:A165)-COUNTIF(A$15:A165,"*.")-COUNTIF(A$15:A165,"*)")+1,0))</f>
        <v>6.109</v>
      </c>
      <c r="B166" s="200" t="s">
        <v>2816</v>
      </c>
      <c r="C166" s="201" t="s">
        <v>5535</v>
      </c>
      <c r="D166" s="195" t="s">
        <v>99</v>
      </c>
      <c r="E166" s="254">
        <v>1</v>
      </c>
      <c r="F166" s="4"/>
      <c r="G166" s="198">
        <f t="shared" si="6"/>
        <v>0</v>
      </c>
    </row>
    <row r="167" spans="1:7" ht="23.25" x14ac:dyDescent="0.35">
      <c r="A167" s="238" t="str">
        <f>CONCATENATE($A$14,".",TEXT(COUNTA(A$15:A166)-COUNTIF(A$15:A166,"*.")-COUNTIF(A$15:A166,"*)")+1,0))</f>
        <v>6.110</v>
      </c>
      <c r="B167" s="200" t="s">
        <v>2817</v>
      </c>
      <c r="C167" s="201" t="s">
        <v>5536</v>
      </c>
      <c r="D167" s="195" t="s">
        <v>99</v>
      </c>
      <c r="E167" s="254">
        <v>1</v>
      </c>
      <c r="F167" s="4"/>
      <c r="G167" s="198">
        <f t="shared" si="6"/>
        <v>0</v>
      </c>
    </row>
    <row r="168" spans="1:7" ht="23.25" x14ac:dyDescent="0.35">
      <c r="A168" s="238" t="str">
        <f>CONCATENATE($A$14,".",TEXT(COUNTA(A$15:A167)-COUNTIF(A$15:A167,"*.")-COUNTIF(A$15:A167,"*)")+1,0))</f>
        <v>6.111</v>
      </c>
      <c r="B168" s="200" t="s">
        <v>2818</v>
      </c>
      <c r="C168" s="201" t="s">
        <v>5537</v>
      </c>
      <c r="D168" s="195" t="s">
        <v>99</v>
      </c>
      <c r="E168" s="254">
        <v>1</v>
      </c>
      <c r="F168" s="4"/>
      <c r="G168" s="198">
        <f t="shared" si="6"/>
        <v>0</v>
      </c>
    </row>
    <row r="169" spans="1:7" ht="23.25" x14ac:dyDescent="0.35">
      <c r="A169" s="238" t="str">
        <f>CONCATENATE($A$14,".",TEXT(COUNTA(A$15:A168)-COUNTIF(A$15:A168,"*.")-COUNTIF(A$15:A168,"*)")+1,0))</f>
        <v>6.112</v>
      </c>
      <c r="B169" s="200" t="s">
        <v>2819</v>
      </c>
      <c r="C169" s="201" t="s">
        <v>5538</v>
      </c>
      <c r="D169" s="195" t="s">
        <v>99</v>
      </c>
      <c r="E169" s="254">
        <v>1</v>
      </c>
      <c r="F169" s="4"/>
      <c r="G169" s="198">
        <f t="shared" si="6"/>
        <v>0</v>
      </c>
    </row>
    <row r="170" spans="1:7" ht="23.25" x14ac:dyDescent="0.35">
      <c r="A170" s="238" t="str">
        <f>CONCATENATE($A$14,".",TEXT(COUNTA(A$15:A169)-COUNTIF(A$15:A169,"*.")-COUNTIF(A$15:A169,"*)")+1,0))</f>
        <v>6.113</v>
      </c>
      <c r="B170" s="200" t="s">
        <v>2820</v>
      </c>
      <c r="C170" s="201" t="s">
        <v>5539</v>
      </c>
      <c r="D170" s="195" t="s">
        <v>99</v>
      </c>
      <c r="E170" s="254">
        <v>1</v>
      </c>
      <c r="F170" s="4"/>
      <c r="G170" s="198">
        <f t="shared" si="6"/>
        <v>0</v>
      </c>
    </row>
    <row r="171" spans="1:7" ht="23.25" x14ac:dyDescent="0.35">
      <c r="A171" s="238" t="str">
        <f>CONCATENATE($A$14,".",TEXT(COUNTA(A$15:A170)-COUNTIF(A$15:A170,"*.")-COUNTIF(A$15:A170,"*)")+1,0))</f>
        <v>6.114</v>
      </c>
      <c r="B171" s="200" t="s">
        <v>2821</v>
      </c>
      <c r="C171" s="201" t="s">
        <v>5540</v>
      </c>
      <c r="D171" s="195" t="s">
        <v>99</v>
      </c>
      <c r="E171" s="254">
        <v>1</v>
      </c>
      <c r="F171" s="4"/>
      <c r="G171" s="198">
        <f t="shared" si="6"/>
        <v>0</v>
      </c>
    </row>
    <row r="172" spans="1:7" ht="23.25" x14ac:dyDescent="0.35">
      <c r="A172" s="238" t="str">
        <f>CONCATENATE($A$14,".",TEXT(COUNTA(A$15:A171)-COUNTIF(A$15:A171,"*.")-COUNTIF(A$15:A171,"*)")+1,0))</f>
        <v>6.115</v>
      </c>
      <c r="B172" s="200" t="s">
        <v>2822</v>
      </c>
      <c r="C172" s="201" t="s">
        <v>5541</v>
      </c>
      <c r="D172" s="195" t="s">
        <v>99</v>
      </c>
      <c r="E172" s="254">
        <v>1</v>
      </c>
      <c r="F172" s="4"/>
      <c r="G172" s="198">
        <f t="shared" si="6"/>
        <v>0</v>
      </c>
    </row>
    <row r="173" spans="1:7" ht="23.25" x14ac:dyDescent="0.35">
      <c r="A173" s="238" t="str">
        <f>CONCATENATE($A$14,".",TEXT(COUNTA(A$15:A172)-COUNTIF(A$15:A172,"*.")-COUNTIF(A$15:A172,"*)")+1,0))</f>
        <v>6.116</v>
      </c>
      <c r="B173" s="200" t="s">
        <v>2823</v>
      </c>
      <c r="C173" s="201" t="s">
        <v>5542</v>
      </c>
      <c r="D173" s="195" t="s">
        <v>99</v>
      </c>
      <c r="E173" s="254">
        <v>1</v>
      </c>
      <c r="F173" s="4"/>
      <c r="G173" s="198">
        <f t="shared" si="6"/>
        <v>0</v>
      </c>
    </row>
    <row r="174" spans="1:7" ht="23.25" x14ac:dyDescent="0.35">
      <c r="A174" s="238" t="str">
        <f>CONCATENATE($A$14,".",TEXT(COUNTA(A$15:A173)-COUNTIF(A$15:A173,"*.")-COUNTIF(A$15:A173,"*)")+1,0))</f>
        <v>6.117</v>
      </c>
      <c r="B174" s="200" t="s">
        <v>2824</v>
      </c>
      <c r="C174" s="201" t="s">
        <v>5543</v>
      </c>
      <c r="D174" s="195" t="s">
        <v>99</v>
      </c>
      <c r="E174" s="254">
        <v>1</v>
      </c>
      <c r="F174" s="4"/>
      <c r="G174" s="198">
        <f t="shared" si="6"/>
        <v>0</v>
      </c>
    </row>
    <row r="175" spans="1:7" ht="23.25" x14ac:dyDescent="0.35">
      <c r="A175" s="238" t="str">
        <f>CONCATENATE($A$14,".",TEXT(COUNTA(A$15:A174)-COUNTIF(A$15:A174,"*.")-COUNTIF(A$15:A174,"*)")+1,0))</f>
        <v>6.118</v>
      </c>
      <c r="B175" s="200" t="s">
        <v>2825</v>
      </c>
      <c r="C175" s="201" t="s">
        <v>5544</v>
      </c>
      <c r="D175" s="195" t="s">
        <v>99</v>
      </c>
      <c r="E175" s="254">
        <v>1</v>
      </c>
      <c r="F175" s="4"/>
      <c r="G175" s="198">
        <f t="shared" si="6"/>
        <v>0</v>
      </c>
    </row>
    <row r="176" spans="1:7" ht="23.25" x14ac:dyDescent="0.35">
      <c r="A176" s="238" t="str">
        <f>CONCATENATE($A$14,".",TEXT(COUNTA(A$15:A175)-COUNTIF(A$15:A175,"*.")-COUNTIF(A$15:A175,"*)")+1,0))</f>
        <v>6.119</v>
      </c>
      <c r="B176" s="200" t="s">
        <v>2826</v>
      </c>
      <c r="C176" s="201" t="s">
        <v>5545</v>
      </c>
      <c r="D176" s="195" t="s">
        <v>99</v>
      </c>
      <c r="E176" s="254">
        <v>1</v>
      </c>
      <c r="F176" s="4"/>
      <c r="G176" s="198">
        <f t="shared" si="6"/>
        <v>0</v>
      </c>
    </row>
    <row r="177" spans="1:7" ht="23.25" x14ac:dyDescent="0.35">
      <c r="A177" s="238" t="str">
        <f>CONCATENATE($A$14,".",TEXT(COUNTA(A$15:A176)-COUNTIF(A$15:A176,"*.")-COUNTIF(A$15:A176,"*)")+1,0))</f>
        <v>6.120</v>
      </c>
      <c r="B177" s="200" t="s">
        <v>2827</v>
      </c>
      <c r="C177" s="201" t="s">
        <v>5546</v>
      </c>
      <c r="D177" s="195" t="s">
        <v>99</v>
      </c>
      <c r="E177" s="254">
        <v>1</v>
      </c>
      <c r="F177" s="4"/>
      <c r="G177" s="198">
        <f t="shared" si="6"/>
        <v>0</v>
      </c>
    </row>
    <row r="178" spans="1:7" ht="23.25" x14ac:dyDescent="0.35">
      <c r="A178" s="238" t="str">
        <f>CONCATENATE($A$14,".",TEXT(COUNTA(A$15:A177)-COUNTIF(A$15:A177,"*.")-COUNTIF(A$15:A177,"*)")+1,0))</f>
        <v>6.121</v>
      </c>
      <c r="B178" s="200" t="s">
        <v>2828</v>
      </c>
      <c r="C178" s="201" t="s">
        <v>5547</v>
      </c>
      <c r="D178" s="195" t="s">
        <v>99</v>
      </c>
      <c r="E178" s="254">
        <v>1</v>
      </c>
      <c r="F178" s="4"/>
      <c r="G178" s="198">
        <f t="shared" si="6"/>
        <v>0</v>
      </c>
    </row>
    <row r="179" spans="1:7" ht="23.25" x14ac:dyDescent="0.35">
      <c r="A179" s="238" t="str">
        <f>CONCATENATE($A$14,".",TEXT(COUNTA(A$15:A178)-COUNTIF(A$15:A178,"*.")-COUNTIF(A$15:A178,"*)")+1,0))</f>
        <v>6.122</v>
      </c>
      <c r="B179" s="200" t="s">
        <v>2829</v>
      </c>
      <c r="C179" s="201" t="s">
        <v>5548</v>
      </c>
      <c r="D179" s="195" t="s">
        <v>99</v>
      </c>
      <c r="E179" s="254">
        <v>1</v>
      </c>
      <c r="F179" s="4"/>
      <c r="G179" s="198">
        <f t="shared" si="6"/>
        <v>0</v>
      </c>
    </row>
    <row r="180" spans="1:7" ht="23.25" x14ac:dyDescent="0.35">
      <c r="A180" s="238" t="str">
        <f>CONCATENATE($A$14,".",TEXT(COUNTA(A$15:A179)-COUNTIF(A$15:A179,"*.")-COUNTIF(A$15:A179,"*)")+1,0))</f>
        <v>6.123</v>
      </c>
      <c r="B180" s="200" t="s">
        <v>2830</v>
      </c>
      <c r="C180" s="201" t="s">
        <v>5549</v>
      </c>
      <c r="D180" s="195" t="s">
        <v>99</v>
      </c>
      <c r="E180" s="254">
        <v>1</v>
      </c>
      <c r="F180" s="4"/>
      <c r="G180" s="198">
        <f t="shared" si="6"/>
        <v>0</v>
      </c>
    </row>
    <row r="181" spans="1:7" ht="23.25" x14ac:dyDescent="0.35">
      <c r="A181" s="238" t="str">
        <f>CONCATENATE($A$14,".",TEXT(COUNTA(A$15:A180)-COUNTIF(A$15:A180,"*.")-COUNTIF(A$15:A180,"*)")+1,0))</f>
        <v>6.124</v>
      </c>
      <c r="B181" s="200" t="s">
        <v>2831</v>
      </c>
      <c r="C181" s="201" t="s">
        <v>5550</v>
      </c>
      <c r="D181" s="195" t="s">
        <v>99</v>
      </c>
      <c r="E181" s="254">
        <v>1</v>
      </c>
      <c r="F181" s="4"/>
      <c r="G181" s="198">
        <f t="shared" si="6"/>
        <v>0</v>
      </c>
    </row>
    <row r="182" spans="1:7" ht="23.25" x14ac:dyDescent="0.35">
      <c r="A182" s="238" t="str">
        <f>CONCATENATE($A$14,".",TEXT(COUNTA(A$15:A181)-COUNTIF(A$15:A181,"*.")-COUNTIF(A$15:A181,"*)")+1,0))</f>
        <v>6.125</v>
      </c>
      <c r="B182" s="200" t="s">
        <v>2832</v>
      </c>
      <c r="C182" s="201" t="s">
        <v>5551</v>
      </c>
      <c r="D182" s="195" t="s">
        <v>99</v>
      </c>
      <c r="E182" s="254">
        <v>1</v>
      </c>
      <c r="F182" s="4"/>
      <c r="G182" s="198">
        <f t="shared" si="6"/>
        <v>0</v>
      </c>
    </row>
    <row r="183" spans="1:7" ht="23.25" x14ac:dyDescent="0.35">
      <c r="A183" s="238" t="str">
        <f>CONCATENATE($A$14,".",TEXT(COUNTA(A$15:A182)-COUNTIF(A$15:A182,"*.")-COUNTIF(A$15:A182,"*)")+1,0))</f>
        <v>6.126</v>
      </c>
      <c r="B183" s="200" t="s">
        <v>2833</v>
      </c>
      <c r="C183" s="201" t="s">
        <v>5552</v>
      </c>
      <c r="D183" s="195" t="s">
        <v>99</v>
      </c>
      <c r="E183" s="254">
        <v>1</v>
      </c>
      <c r="F183" s="4"/>
      <c r="G183" s="198">
        <f t="shared" si="6"/>
        <v>0</v>
      </c>
    </row>
    <row r="184" spans="1:7" ht="23.25" x14ac:dyDescent="0.35">
      <c r="A184" s="238" t="str">
        <f>CONCATENATE($A$14,".",TEXT(COUNTA(A$15:A183)-COUNTIF(A$15:A183,"*.")-COUNTIF(A$15:A183,"*)")+1,0))</f>
        <v>6.127</v>
      </c>
      <c r="B184" s="200" t="s">
        <v>2834</v>
      </c>
      <c r="C184" s="201" t="s">
        <v>5553</v>
      </c>
      <c r="D184" s="195" t="s">
        <v>99</v>
      </c>
      <c r="E184" s="254">
        <v>1</v>
      </c>
      <c r="F184" s="4"/>
      <c r="G184" s="198">
        <f t="shared" si="6"/>
        <v>0</v>
      </c>
    </row>
    <row r="185" spans="1:7" ht="23.25" x14ac:dyDescent="0.35">
      <c r="A185" s="238" t="str">
        <f>CONCATENATE($A$14,".",TEXT(COUNTA(A$15:A184)-COUNTIF(A$15:A184,"*.")-COUNTIF(A$15:A184,"*)")+1,0))</f>
        <v>6.128</v>
      </c>
      <c r="B185" s="200" t="s">
        <v>2835</v>
      </c>
      <c r="C185" s="201" t="s">
        <v>5554</v>
      </c>
      <c r="D185" s="195" t="s">
        <v>99</v>
      </c>
      <c r="E185" s="254">
        <v>1</v>
      </c>
      <c r="F185" s="4"/>
      <c r="G185" s="198">
        <f t="shared" si="6"/>
        <v>0</v>
      </c>
    </row>
    <row r="186" spans="1:7" ht="23.25" x14ac:dyDescent="0.35">
      <c r="A186" s="238" t="str">
        <f>CONCATENATE($A$14,".",TEXT(COUNTA(A$15:A185)-COUNTIF(A$15:A185,"*.")-COUNTIF(A$15:A185,"*)")+1,0))</f>
        <v>6.129</v>
      </c>
      <c r="B186" s="200" t="s">
        <v>2836</v>
      </c>
      <c r="C186" s="201" t="s">
        <v>5555</v>
      </c>
      <c r="D186" s="195" t="s">
        <v>99</v>
      </c>
      <c r="E186" s="254">
        <v>1</v>
      </c>
      <c r="F186" s="4"/>
      <c r="G186" s="198">
        <f t="shared" si="6"/>
        <v>0</v>
      </c>
    </row>
    <row r="187" spans="1:7" ht="23.25" x14ac:dyDescent="0.35">
      <c r="A187" s="238" t="str">
        <f>CONCATENATE($A$14,".",TEXT(COUNTA(A$15:A186)-COUNTIF(A$15:A186,"*.")-COUNTIF(A$15:A186,"*)")+1,0))</f>
        <v>6.130</v>
      </c>
      <c r="B187" s="200" t="s">
        <v>2837</v>
      </c>
      <c r="C187" s="201" t="s">
        <v>5556</v>
      </c>
      <c r="D187" s="195" t="s">
        <v>99</v>
      </c>
      <c r="E187" s="254">
        <v>1</v>
      </c>
      <c r="F187" s="4"/>
      <c r="G187" s="198">
        <f t="shared" ref="G187:G218" si="7">ROUND(E187*F187,2)</f>
        <v>0</v>
      </c>
    </row>
    <row r="188" spans="1:7" ht="23.25" x14ac:dyDescent="0.35">
      <c r="A188" s="238" t="str">
        <f>CONCATENATE($A$14,".",TEXT(COUNTA(A$15:A187)-COUNTIF(A$15:A187,"*.")-COUNTIF(A$15:A187,"*)")+1,0))</f>
        <v>6.131</v>
      </c>
      <c r="B188" s="200" t="s">
        <v>2838</v>
      </c>
      <c r="C188" s="201" t="s">
        <v>5557</v>
      </c>
      <c r="D188" s="195" t="s">
        <v>99</v>
      </c>
      <c r="E188" s="254">
        <v>1</v>
      </c>
      <c r="F188" s="4"/>
      <c r="G188" s="198">
        <f t="shared" si="7"/>
        <v>0</v>
      </c>
    </row>
    <row r="189" spans="1:7" ht="23.25" x14ac:dyDescent="0.35">
      <c r="A189" s="238" t="str">
        <f>CONCATENATE($A$14,".",TEXT(COUNTA(A$15:A188)-COUNTIF(A$15:A188,"*.")-COUNTIF(A$15:A188,"*)")+1,0))</f>
        <v>6.132</v>
      </c>
      <c r="B189" s="200" t="s">
        <v>2839</v>
      </c>
      <c r="C189" s="201" t="s">
        <v>5558</v>
      </c>
      <c r="D189" s="195" t="s">
        <v>99</v>
      </c>
      <c r="E189" s="254">
        <v>1</v>
      </c>
      <c r="F189" s="4"/>
      <c r="G189" s="198">
        <f t="shared" si="7"/>
        <v>0</v>
      </c>
    </row>
    <row r="190" spans="1:7" ht="23.25" x14ac:dyDescent="0.35">
      <c r="A190" s="238" t="str">
        <f>CONCATENATE($A$14,".",TEXT(COUNTA(A$15:A189)-COUNTIF(A$15:A189,"*.")-COUNTIF(A$15:A189,"*)")+1,0))</f>
        <v>6.133</v>
      </c>
      <c r="B190" s="200" t="s">
        <v>2840</v>
      </c>
      <c r="C190" s="201" t="s">
        <v>5559</v>
      </c>
      <c r="D190" s="195" t="s">
        <v>99</v>
      </c>
      <c r="E190" s="254">
        <v>1</v>
      </c>
      <c r="F190" s="4"/>
      <c r="G190" s="198">
        <f t="shared" si="7"/>
        <v>0</v>
      </c>
    </row>
    <row r="191" spans="1:7" ht="23.25" x14ac:dyDescent="0.35">
      <c r="A191" s="238" t="str">
        <f>CONCATENATE($A$14,".",TEXT(COUNTA(A$15:A190)-COUNTIF(A$15:A190,"*.")-COUNTIF(A$15:A190,"*)")+1,0))</f>
        <v>6.134</v>
      </c>
      <c r="B191" s="200" t="s">
        <v>2841</v>
      </c>
      <c r="C191" s="201" t="s">
        <v>5560</v>
      </c>
      <c r="D191" s="195" t="s">
        <v>99</v>
      </c>
      <c r="E191" s="254">
        <v>1</v>
      </c>
      <c r="F191" s="4"/>
      <c r="G191" s="198">
        <f t="shared" si="7"/>
        <v>0</v>
      </c>
    </row>
    <row r="192" spans="1:7" ht="23.25" x14ac:dyDescent="0.35">
      <c r="A192" s="238" t="str">
        <f>CONCATENATE($A$14,".",TEXT(COUNTA(A$15:A191)-COUNTIF(A$15:A191,"*.")-COUNTIF(A$15:A191,"*)")+1,0))</f>
        <v>6.135</v>
      </c>
      <c r="B192" s="200" t="s">
        <v>2842</v>
      </c>
      <c r="C192" s="201" t="s">
        <v>5561</v>
      </c>
      <c r="D192" s="195" t="s">
        <v>99</v>
      </c>
      <c r="E192" s="254">
        <v>1</v>
      </c>
      <c r="F192" s="4"/>
      <c r="G192" s="198">
        <f t="shared" si="7"/>
        <v>0</v>
      </c>
    </row>
    <row r="193" spans="1:7" ht="23.25" x14ac:dyDescent="0.35">
      <c r="A193" s="238" t="str">
        <f>CONCATENATE($A$14,".",TEXT(COUNTA(A$15:A192)-COUNTIF(A$15:A192,"*.")-COUNTIF(A$15:A192,"*)")+1,0))</f>
        <v>6.136</v>
      </c>
      <c r="B193" s="200" t="s">
        <v>2843</v>
      </c>
      <c r="C193" s="201" t="s">
        <v>5562</v>
      </c>
      <c r="D193" s="195" t="s">
        <v>99</v>
      </c>
      <c r="E193" s="254">
        <v>1</v>
      </c>
      <c r="F193" s="4"/>
      <c r="G193" s="198">
        <f t="shared" si="7"/>
        <v>0</v>
      </c>
    </row>
    <row r="194" spans="1:7" ht="23.25" x14ac:dyDescent="0.35">
      <c r="A194" s="238" t="str">
        <f>CONCATENATE($A$14,".",TEXT(COUNTA(A$15:A193)-COUNTIF(A$15:A193,"*.")-COUNTIF(A$15:A193,"*)")+1,0))</f>
        <v>6.137</v>
      </c>
      <c r="B194" s="200" t="s">
        <v>2844</v>
      </c>
      <c r="C194" s="201" t="s">
        <v>5563</v>
      </c>
      <c r="D194" s="195" t="s">
        <v>99</v>
      </c>
      <c r="E194" s="254">
        <v>1</v>
      </c>
      <c r="F194" s="4"/>
      <c r="G194" s="198">
        <f t="shared" si="7"/>
        <v>0</v>
      </c>
    </row>
    <row r="195" spans="1:7" ht="23.25" x14ac:dyDescent="0.35">
      <c r="A195" s="238" t="str">
        <f>CONCATENATE($A$14,".",TEXT(COUNTA(A$15:A194)-COUNTIF(A$15:A194,"*.")-COUNTIF(A$15:A194,"*)")+1,0))</f>
        <v>6.138</v>
      </c>
      <c r="B195" s="200" t="s">
        <v>2845</v>
      </c>
      <c r="C195" s="201" t="s">
        <v>5564</v>
      </c>
      <c r="D195" s="195" t="s">
        <v>99</v>
      </c>
      <c r="E195" s="254">
        <v>1</v>
      </c>
      <c r="F195" s="4"/>
      <c r="G195" s="198">
        <f t="shared" si="7"/>
        <v>0</v>
      </c>
    </row>
    <row r="196" spans="1:7" ht="23.25" x14ac:dyDescent="0.35">
      <c r="A196" s="238" t="str">
        <f>CONCATENATE($A$14,".",TEXT(COUNTA(A$15:A195)-COUNTIF(A$15:A195,"*.")-COUNTIF(A$15:A195,"*)")+1,0))</f>
        <v>6.139</v>
      </c>
      <c r="B196" s="200" t="s">
        <v>2846</v>
      </c>
      <c r="C196" s="201" t="s">
        <v>5565</v>
      </c>
      <c r="D196" s="195" t="s">
        <v>99</v>
      </c>
      <c r="E196" s="254">
        <v>1</v>
      </c>
      <c r="F196" s="4"/>
      <c r="G196" s="198">
        <f t="shared" si="7"/>
        <v>0</v>
      </c>
    </row>
    <row r="197" spans="1:7" ht="23.25" x14ac:dyDescent="0.35">
      <c r="A197" s="238" t="str">
        <f>CONCATENATE($A$14,".",TEXT(COUNTA(A$15:A196)-COUNTIF(A$15:A196,"*.")-COUNTIF(A$15:A196,"*)")+1,0))</f>
        <v>6.140</v>
      </c>
      <c r="B197" s="200" t="s">
        <v>2847</v>
      </c>
      <c r="C197" s="201" t="s">
        <v>5566</v>
      </c>
      <c r="D197" s="195" t="s">
        <v>99</v>
      </c>
      <c r="E197" s="254">
        <v>1</v>
      </c>
      <c r="F197" s="4"/>
      <c r="G197" s="198">
        <f t="shared" si="7"/>
        <v>0</v>
      </c>
    </row>
    <row r="198" spans="1:7" ht="23.25" x14ac:dyDescent="0.35">
      <c r="A198" s="238" t="str">
        <f>CONCATENATE($A$14,".",TEXT(COUNTA(A$15:A197)-COUNTIF(A$15:A197,"*.")-COUNTIF(A$15:A197,"*)")+1,0))</f>
        <v>6.141</v>
      </c>
      <c r="B198" s="200" t="s">
        <v>2848</v>
      </c>
      <c r="C198" s="201" t="s">
        <v>5567</v>
      </c>
      <c r="D198" s="195" t="s">
        <v>99</v>
      </c>
      <c r="E198" s="254">
        <v>1</v>
      </c>
      <c r="F198" s="4"/>
      <c r="G198" s="198">
        <f t="shared" si="7"/>
        <v>0</v>
      </c>
    </row>
    <row r="199" spans="1:7" ht="23.25" x14ac:dyDescent="0.35">
      <c r="A199" s="238" t="str">
        <f>CONCATENATE($A$14,".",TEXT(COUNTA(A$15:A198)-COUNTIF(A$15:A198,"*.")-COUNTIF(A$15:A198,"*)")+1,0))</f>
        <v>6.142</v>
      </c>
      <c r="B199" s="200" t="s">
        <v>2849</v>
      </c>
      <c r="C199" s="201" t="s">
        <v>5568</v>
      </c>
      <c r="D199" s="195" t="s">
        <v>99</v>
      </c>
      <c r="E199" s="254">
        <v>1</v>
      </c>
      <c r="F199" s="4"/>
      <c r="G199" s="198">
        <f t="shared" si="7"/>
        <v>0</v>
      </c>
    </row>
    <row r="200" spans="1:7" ht="23.25" x14ac:dyDescent="0.35">
      <c r="A200" s="238" t="str">
        <f>CONCATENATE($A$14,".",TEXT(COUNTA(A$15:A199)-COUNTIF(A$15:A199,"*.")-COUNTIF(A$15:A199,"*)")+1,0))</f>
        <v>6.143</v>
      </c>
      <c r="B200" s="200" t="s">
        <v>2850</v>
      </c>
      <c r="C200" s="201" t="s">
        <v>5569</v>
      </c>
      <c r="D200" s="195" t="s">
        <v>99</v>
      </c>
      <c r="E200" s="254">
        <v>1</v>
      </c>
      <c r="F200" s="4"/>
      <c r="G200" s="198">
        <f t="shared" si="7"/>
        <v>0</v>
      </c>
    </row>
    <row r="201" spans="1:7" ht="23.25" x14ac:dyDescent="0.35">
      <c r="A201" s="238" t="str">
        <f>CONCATENATE($A$14,".",TEXT(COUNTA(A$15:A200)-COUNTIF(A$15:A200,"*.")-COUNTIF(A$15:A200,"*)")+1,0))</f>
        <v>6.144</v>
      </c>
      <c r="B201" s="200" t="s">
        <v>2851</v>
      </c>
      <c r="C201" s="201" t="s">
        <v>5570</v>
      </c>
      <c r="D201" s="195" t="s">
        <v>99</v>
      </c>
      <c r="E201" s="254">
        <v>1</v>
      </c>
      <c r="F201" s="4"/>
      <c r="G201" s="198">
        <f t="shared" si="7"/>
        <v>0</v>
      </c>
    </row>
    <row r="202" spans="1:7" ht="23.25" x14ac:dyDescent="0.35">
      <c r="A202" s="238" t="str">
        <f>CONCATENATE($A$14,".",TEXT(COUNTA(A$15:A201)-COUNTIF(A$15:A201,"*.")-COUNTIF(A$15:A201,"*)")+1,0))</f>
        <v>6.145</v>
      </c>
      <c r="B202" s="200" t="s">
        <v>2852</v>
      </c>
      <c r="C202" s="201" t="s">
        <v>5571</v>
      </c>
      <c r="D202" s="195" t="s">
        <v>99</v>
      </c>
      <c r="E202" s="254">
        <v>1</v>
      </c>
      <c r="F202" s="4"/>
      <c r="G202" s="198">
        <f t="shared" si="7"/>
        <v>0</v>
      </c>
    </row>
    <row r="203" spans="1:7" ht="23.25" x14ac:dyDescent="0.35">
      <c r="A203" s="238" t="str">
        <f>CONCATENATE($A$14,".",TEXT(COUNTA(A$15:A202)-COUNTIF(A$15:A202,"*.")-COUNTIF(A$15:A202,"*)")+1,0))</f>
        <v>6.146</v>
      </c>
      <c r="B203" s="200" t="s">
        <v>2853</v>
      </c>
      <c r="C203" s="201" t="s">
        <v>5572</v>
      </c>
      <c r="D203" s="195" t="s">
        <v>99</v>
      </c>
      <c r="E203" s="254">
        <v>1</v>
      </c>
      <c r="F203" s="4"/>
      <c r="G203" s="198">
        <f t="shared" si="7"/>
        <v>0</v>
      </c>
    </row>
    <row r="204" spans="1:7" ht="23.25" x14ac:dyDescent="0.35">
      <c r="A204" s="238" t="str">
        <f>CONCATENATE($A$14,".",TEXT(COUNTA(A$15:A203)-COUNTIF(A$15:A203,"*.")-COUNTIF(A$15:A203,"*)")+1,0))</f>
        <v>6.147</v>
      </c>
      <c r="B204" s="200" t="s">
        <v>2854</v>
      </c>
      <c r="C204" s="201" t="s">
        <v>5573</v>
      </c>
      <c r="D204" s="195" t="s">
        <v>99</v>
      </c>
      <c r="E204" s="254">
        <v>1</v>
      </c>
      <c r="F204" s="4"/>
      <c r="G204" s="198">
        <f t="shared" si="7"/>
        <v>0</v>
      </c>
    </row>
    <row r="205" spans="1:7" ht="23.25" x14ac:dyDescent="0.35">
      <c r="A205" s="238" t="str">
        <f>CONCATENATE($A$14,".",TEXT(COUNTA(A$15:A204)-COUNTIF(A$15:A204,"*.")-COUNTIF(A$15:A204,"*)")+1,0))</f>
        <v>6.148</v>
      </c>
      <c r="B205" s="200" t="s">
        <v>2855</v>
      </c>
      <c r="C205" s="201" t="s">
        <v>5574</v>
      </c>
      <c r="D205" s="195" t="s">
        <v>99</v>
      </c>
      <c r="E205" s="254">
        <v>1</v>
      </c>
      <c r="F205" s="4"/>
      <c r="G205" s="198">
        <f t="shared" si="7"/>
        <v>0</v>
      </c>
    </row>
    <row r="206" spans="1:7" ht="23.25" x14ac:dyDescent="0.35">
      <c r="A206" s="238" t="str">
        <f>CONCATENATE($A$14,".",TEXT(COUNTA(A$15:A205)-COUNTIF(A$15:A205,"*.")-COUNTIF(A$15:A205,"*)")+1,0))</f>
        <v>6.149</v>
      </c>
      <c r="B206" s="200" t="s">
        <v>2856</v>
      </c>
      <c r="C206" s="201" t="s">
        <v>5575</v>
      </c>
      <c r="D206" s="195" t="s">
        <v>99</v>
      </c>
      <c r="E206" s="254">
        <v>1</v>
      </c>
      <c r="F206" s="4"/>
      <c r="G206" s="198">
        <f t="shared" si="7"/>
        <v>0</v>
      </c>
    </row>
    <row r="207" spans="1:7" ht="23.25" x14ac:dyDescent="0.35">
      <c r="A207" s="238" t="str">
        <f>CONCATENATE($A$14,".",TEXT(COUNTA(A$15:A206)-COUNTIF(A$15:A206,"*.")-COUNTIF(A$15:A206,"*)")+1,0))</f>
        <v>6.150</v>
      </c>
      <c r="B207" s="200" t="s">
        <v>2857</v>
      </c>
      <c r="C207" s="201" t="s">
        <v>5576</v>
      </c>
      <c r="D207" s="195" t="s">
        <v>99</v>
      </c>
      <c r="E207" s="254">
        <v>1</v>
      </c>
      <c r="F207" s="4"/>
      <c r="G207" s="198">
        <f t="shared" si="7"/>
        <v>0</v>
      </c>
    </row>
    <row r="208" spans="1:7" ht="23.25" x14ac:dyDescent="0.35">
      <c r="A208" s="238" t="str">
        <f>CONCATENATE($A$14,".",TEXT(COUNTA(A$15:A207)-COUNTIF(A$15:A207,"*.")-COUNTIF(A$15:A207,"*)")+1,0))</f>
        <v>6.151</v>
      </c>
      <c r="B208" s="200" t="s">
        <v>2858</v>
      </c>
      <c r="C208" s="201" t="s">
        <v>5577</v>
      </c>
      <c r="D208" s="195" t="s">
        <v>99</v>
      </c>
      <c r="E208" s="254">
        <v>1</v>
      </c>
      <c r="F208" s="4"/>
      <c r="G208" s="198">
        <f t="shared" si="7"/>
        <v>0</v>
      </c>
    </row>
    <row r="209" spans="1:7" ht="23.25" x14ac:dyDescent="0.35">
      <c r="A209" s="238" t="str">
        <f>CONCATENATE($A$14,".",TEXT(COUNTA(A$15:A208)-COUNTIF(A$15:A208,"*.")-COUNTIF(A$15:A208,"*)")+1,0))</f>
        <v>6.152</v>
      </c>
      <c r="B209" s="200" t="s">
        <v>2859</v>
      </c>
      <c r="C209" s="201" t="s">
        <v>5578</v>
      </c>
      <c r="D209" s="195" t="s">
        <v>99</v>
      </c>
      <c r="E209" s="254">
        <v>1</v>
      </c>
      <c r="F209" s="4"/>
      <c r="G209" s="198">
        <f t="shared" si="7"/>
        <v>0</v>
      </c>
    </row>
    <row r="210" spans="1:7" ht="23.25" x14ac:dyDescent="0.35">
      <c r="A210" s="238" t="str">
        <f>CONCATENATE($A$14,".",TEXT(COUNTA(A$15:A209)-COUNTIF(A$15:A209,"*.")-COUNTIF(A$15:A209,"*)")+1,0))</f>
        <v>6.153</v>
      </c>
      <c r="B210" s="200" t="s">
        <v>2860</v>
      </c>
      <c r="C210" s="201" t="s">
        <v>5579</v>
      </c>
      <c r="D210" s="195" t="s">
        <v>99</v>
      </c>
      <c r="E210" s="254">
        <v>1</v>
      </c>
      <c r="F210" s="4"/>
      <c r="G210" s="198">
        <f t="shared" si="7"/>
        <v>0</v>
      </c>
    </row>
    <row r="211" spans="1:7" ht="23.25" x14ac:dyDescent="0.35">
      <c r="A211" s="238" t="str">
        <f>CONCATENATE($A$14,".",TEXT(COUNTA(A$15:A210)-COUNTIF(A$15:A210,"*.")-COUNTIF(A$15:A210,"*)")+1,0))</f>
        <v>6.154</v>
      </c>
      <c r="B211" s="200" t="s">
        <v>2861</v>
      </c>
      <c r="C211" s="201" t="s">
        <v>5580</v>
      </c>
      <c r="D211" s="195" t="s">
        <v>99</v>
      </c>
      <c r="E211" s="254">
        <v>1</v>
      </c>
      <c r="F211" s="4"/>
      <c r="G211" s="198">
        <f t="shared" si="7"/>
        <v>0</v>
      </c>
    </row>
    <row r="212" spans="1:7" ht="23.25" x14ac:dyDescent="0.35">
      <c r="A212" s="238" t="str">
        <f>CONCATENATE($A$14,".",TEXT(COUNTA(A$15:A211)-COUNTIF(A$15:A211,"*.")-COUNTIF(A$15:A211,"*)")+1,0))</f>
        <v>6.155</v>
      </c>
      <c r="B212" s="200" t="s">
        <v>2862</v>
      </c>
      <c r="C212" s="201" t="s">
        <v>5581</v>
      </c>
      <c r="D212" s="195" t="s">
        <v>99</v>
      </c>
      <c r="E212" s="254">
        <v>1</v>
      </c>
      <c r="F212" s="4"/>
      <c r="G212" s="198">
        <f t="shared" si="7"/>
        <v>0</v>
      </c>
    </row>
    <row r="213" spans="1:7" ht="23.25" x14ac:dyDescent="0.35">
      <c r="A213" s="238" t="str">
        <f>CONCATENATE($A$14,".",TEXT(COUNTA(A$15:A212)-COUNTIF(A$15:A212,"*.")-COUNTIF(A$15:A212,"*)")+1,0))</f>
        <v>6.156</v>
      </c>
      <c r="B213" s="200" t="s">
        <v>2863</v>
      </c>
      <c r="C213" s="201" t="s">
        <v>5582</v>
      </c>
      <c r="D213" s="195" t="s">
        <v>99</v>
      </c>
      <c r="E213" s="254">
        <v>1</v>
      </c>
      <c r="F213" s="4"/>
      <c r="G213" s="198">
        <f t="shared" si="7"/>
        <v>0</v>
      </c>
    </row>
    <row r="214" spans="1:7" ht="23.25" x14ac:dyDescent="0.35">
      <c r="A214" s="238" t="str">
        <f>CONCATENATE($A$14,".",TEXT(COUNTA(A$15:A213)-COUNTIF(A$15:A213,"*.")-COUNTIF(A$15:A213,"*)")+1,0))</f>
        <v>6.157</v>
      </c>
      <c r="B214" s="200" t="s">
        <v>2864</v>
      </c>
      <c r="C214" s="201" t="s">
        <v>5583</v>
      </c>
      <c r="D214" s="195" t="s">
        <v>99</v>
      </c>
      <c r="E214" s="254">
        <v>1</v>
      </c>
      <c r="F214" s="4"/>
      <c r="G214" s="198">
        <f t="shared" si="7"/>
        <v>0</v>
      </c>
    </row>
    <row r="215" spans="1:7" ht="23.25" x14ac:dyDescent="0.35">
      <c r="A215" s="238" t="str">
        <f>CONCATENATE($A$14,".",TEXT(COUNTA(A$15:A214)-COUNTIF(A$15:A214,"*.")-COUNTIF(A$15:A214,"*)")+1,0))</f>
        <v>6.158</v>
      </c>
      <c r="B215" s="200" t="s">
        <v>2865</v>
      </c>
      <c r="C215" s="201" t="s">
        <v>5584</v>
      </c>
      <c r="D215" s="195" t="s">
        <v>99</v>
      </c>
      <c r="E215" s="254">
        <v>1</v>
      </c>
      <c r="F215" s="4"/>
      <c r="G215" s="198">
        <f t="shared" si="7"/>
        <v>0</v>
      </c>
    </row>
    <row r="216" spans="1:7" ht="23.25" x14ac:dyDescent="0.35">
      <c r="A216" s="238" t="str">
        <f>CONCATENATE($A$14,".",TEXT(COUNTA(A$15:A215)-COUNTIF(A$15:A215,"*.")-COUNTIF(A$15:A215,"*)")+1,0))</f>
        <v>6.159</v>
      </c>
      <c r="B216" s="200" t="s">
        <v>2866</v>
      </c>
      <c r="C216" s="201" t="s">
        <v>5585</v>
      </c>
      <c r="D216" s="195" t="s">
        <v>99</v>
      </c>
      <c r="E216" s="254">
        <v>1</v>
      </c>
      <c r="F216" s="4"/>
      <c r="G216" s="198">
        <f t="shared" si="7"/>
        <v>0</v>
      </c>
    </row>
    <row r="217" spans="1:7" ht="23.25" x14ac:dyDescent="0.35">
      <c r="A217" s="238" t="str">
        <f>CONCATENATE($A$14,".",TEXT(COUNTA(A$15:A216)-COUNTIF(A$15:A216,"*.")-COUNTIF(A$15:A216,"*)")+1,0))</f>
        <v>6.160</v>
      </c>
      <c r="B217" s="200" t="s">
        <v>2867</v>
      </c>
      <c r="C217" s="201" t="s">
        <v>5586</v>
      </c>
      <c r="D217" s="195" t="s">
        <v>99</v>
      </c>
      <c r="E217" s="254">
        <v>1</v>
      </c>
      <c r="F217" s="4"/>
      <c r="G217" s="198">
        <f t="shared" si="7"/>
        <v>0</v>
      </c>
    </row>
    <row r="218" spans="1:7" ht="23.25" x14ac:dyDescent="0.35">
      <c r="A218" s="238" t="str">
        <f>CONCATENATE($A$14,".",TEXT(COUNTA(A$15:A217)-COUNTIF(A$15:A217,"*.")-COUNTIF(A$15:A217,"*)")+1,0))</f>
        <v>6.161</v>
      </c>
      <c r="B218" s="200" t="s">
        <v>2868</v>
      </c>
      <c r="C218" s="201" t="s">
        <v>5587</v>
      </c>
      <c r="D218" s="195" t="s">
        <v>99</v>
      </c>
      <c r="E218" s="254">
        <v>1</v>
      </c>
      <c r="F218" s="4"/>
      <c r="G218" s="198">
        <f t="shared" si="7"/>
        <v>0</v>
      </c>
    </row>
    <row r="219" spans="1:7" ht="23.25" x14ac:dyDescent="0.35">
      <c r="A219" s="238" t="str">
        <f>CONCATENATE($A$14,".",TEXT(COUNTA(A$15:A218)-COUNTIF(A$15:A218,"*.")-COUNTIF(A$15:A218,"*)")+1,0))</f>
        <v>6.162</v>
      </c>
      <c r="B219" s="200" t="s">
        <v>2869</v>
      </c>
      <c r="C219" s="201" t="s">
        <v>5588</v>
      </c>
      <c r="D219" s="195" t="s">
        <v>99</v>
      </c>
      <c r="E219" s="254">
        <v>1</v>
      </c>
      <c r="F219" s="4"/>
      <c r="G219" s="198">
        <f t="shared" ref="G219" si="8">ROUND(E219*F219,2)</f>
        <v>0</v>
      </c>
    </row>
    <row r="220" spans="1:7" x14ac:dyDescent="0.35">
      <c r="A220" s="202"/>
      <c r="B220" s="200"/>
      <c r="C220" s="201"/>
      <c r="D220" s="195"/>
      <c r="E220" s="254"/>
      <c r="F220" s="197"/>
      <c r="G220" s="198" t="str">
        <f t="shared" ref="G220:G223" si="9">IF(OR(E220="",E220=0),"",E220*F220)</f>
        <v/>
      </c>
    </row>
    <row r="221" spans="1:7" x14ac:dyDescent="0.35">
      <c r="A221" s="202"/>
      <c r="B221" s="255" t="s">
        <v>2870</v>
      </c>
      <c r="C221" s="256" t="s">
        <v>5589</v>
      </c>
      <c r="D221" s="195"/>
      <c r="E221" s="254"/>
      <c r="F221" s="197"/>
      <c r="G221" s="198" t="str">
        <f t="shared" si="9"/>
        <v/>
      </c>
    </row>
    <row r="222" spans="1:7" x14ac:dyDescent="0.35">
      <c r="A222" s="202"/>
      <c r="B222" s="200"/>
      <c r="C222" s="201"/>
      <c r="D222" s="195"/>
      <c r="E222" s="254"/>
      <c r="F222" s="197"/>
      <c r="G222" s="198" t="str">
        <f t="shared" si="9"/>
        <v/>
      </c>
    </row>
    <row r="223" spans="1:7" ht="23.25" x14ac:dyDescent="0.35">
      <c r="A223" s="238" t="str">
        <f>CONCATENATE($A$14,".",TEXT(COUNTA(A$15:A222)-COUNTIF(A$15:A222,"*.")-COUNTIF(A$15:A222,"*)")+1,0))</f>
        <v>6.163</v>
      </c>
      <c r="B223" s="200" t="s">
        <v>3198</v>
      </c>
      <c r="C223" s="201" t="s">
        <v>5590</v>
      </c>
      <c r="D223" s="195"/>
      <c r="E223" s="254"/>
      <c r="F223" s="197"/>
      <c r="G223" s="198" t="str">
        <f t="shared" si="9"/>
        <v/>
      </c>
    </row>
    <row r="224" spans="1:7" ht="46.5" x14ac:dyDescent="0.35">
      <c r="A224" s="202"/>
      <c r="B224" s="200" t="s">
        <v>2871</v>
      </c>
      <c r="C224" s="201" t="s">
        <v>5591</v>
      </c>
      <c r="D224" s="195" t="s">
        <v>99</v>
      </c>
      <c r="E224" s="254">
        <v>1</v>
      </c>
      <c r="F224" s="4"/>
      <c r="G224" s="198">
        <f>ROUND(E224*F224,2)</f>
        <v>0</v>
      </c>
    </row>
    <row r="225" spans="1:7" x14ac:dyDescent="0.35">
      <c r="A225" s="202"/>
      <c r="B225" s="200"/>
      <c r="C225" s="201"/>
      <c r="D225" s="195"/>
      <c r="E225" s="254"/>
      <c r="F225" s="197"/>
      <c r="G225" s="198" t="str">
        <f t="shared" ref="G225:G227" si="10">IF(OR(E225="",E225=0),"",E225*F225)</f>
        <v/>
      </c>
    </row>
    <row r="226" spans="1:7" ht="23.25" x14ac:dyDescent="0.35">
      <c r="A226" s="202"/>
      <c r="B226" s="116" t="s">
        <v>591</v>
      </c>
      <c r="C226" s="203" t="s">
        <v>3566</v>
      </c>
      <c r="D226" s="195"/>
      <c r="E226" s="254"/>
      <c r="F226" s="197"/>
      <c r="G226" s="198" t="str">
        <f t="shared" si="10"/>
        <v/>
      </c>
    </row>
    <row r="227" spans="1:7" x14ac:dyDescent="0.35">
      <c r="A227" s="202"/>
      <c r="B227" s="200"/>
      <c r="C227" s="201"/>
      <c r="D227" s="195"/>
      <c r="E227" s="254"/>
      <c r="F227" s="197"/>
      <c r="G227" s="198" t="str">
        <f t="shared" si="10"/>
        <v/>
      </c>
    </row>
    <row r="228" spans="1:7" ht="23.25" x14ac:dyDescent="0.35">
      <c r="A228" s="238" t="str">
        <f>CONCATENATE($A$14,".",TEXT(COUNTA(A$15:A227)-COUNTIF(A$15:A227,"*.")-COUNTIF(A$15:A227,"*)")+1,0))</f>
        <v>6.164</v>
      </c>
      <c r="B228" s="200" t="s">
        <v>2872</v>
      </c>
      <c r="C228" s="201" t="s">
        <v>5592</v>
      </c>
      <c r="D228" s="195" t="s">
        <v>99</v>
      </c>
      <c r="E228" s="254">
        <v>1</v>
      </c>
      <c r="F228" s="4"/>
      <c r="G228" s="198">
        <f t="shared" ref="G228:G248" si="11">ROUND(E228*F228,2)</f>
        <v>0</v>
      </c>
    </row>
    <row r="229" spans="1:7" ht="23.25" x14ac:dyDescent="0.35">
      <c r="A229" s="238" t="str">
        <f>CONCATENATE($A$14,".",TEXT(COUNTA(A$15:A228)-COUNTIF(A$15:A228,"*.")-COUNTIF(A$15:A228,"*)")+1,0))</f>
        <v>6.165</v>
      </c>
      <c r="B229" s="200" t="s">
        <v>2873</v>
      </c>
      <c r="C229" s="201" t="s">
        <v>5593</v>
      </c>
      <c r="D229" s="195" t="s">
        <v>99</v>
      </c>
      <c r="E229" s="254">
        <v>1</v>
      </c>
      <c r="F229" s="4"/>
      <c r="G229" s="198">
        <f t="shared" si="11"/>
        <v>0</v>
      </c>
    </row>
    <row r="230" spans="1:7" ht="23.25" x14ac:dyDescent="0.35">
      <c r="A230" s="238" t="str">
        <f>CONCATENATE($A$14,".",TEXT(COUNTA(A$15:A229)-COUNTIF(A$15:A229,"*.")-COUNTIF(A$15:A229,"*)")+1,0))</f>
        <v>6.166</v>
      </c>
      <c r="B230" s="200" t="s">
        <v>2874</v>
      </c>
      <c r="C230" s="201" t="s">
        <v>5594</v>
      </c>
      <c r="D230" s="195" t="s">
        <v>99</v>
      </c>
      <c r="E230" s="254">
        <v>1</v>
      </c>
      <c r="F230" s="4"/>
      <c r="G230" s="198">
        <f t="shared" si="11"/>
        <v>0</v>
      </c>
    </row>
    <row r="231" spans="1:7" ht="23.25" x14ac:dyDescent="0.35">
      <c r="A231" s="238" t="str">
        <f>CONCATENATE($A$14,".",TEXT(COUNTA(A$15:A230)-COUNTIF(A$15:A230,"*.")-COUNTIF(A$15:A230,"*)")+1,0))</f>
        <v>6.167</v>
      </c>
      <c r="B231" s="200" t="s">
        <v>2875</v>
      </c>
      <c r="C231" s="201" t="s">
        <v>5595</v>
      </c>
      <c r="D231" s="195" t="s">
        <v>99</v>
      </c>
      <c r="E231" s="254">
        <v>1</v>
      </c>
      <c r="F231" s="4"/>
      <c r="G231" s="198">
        <f t="shared" si="11"/>
        <v>0</v>
      </c>
    </row>
    <row r="232" spans="1:7" ht="23.25" x14ac:dyDescent="0.35">
      <c r="A232" s="238" t="str">
        <f>CONCATENATE($A$14,".",TEXT(COUNTA(A$15:A231)-COUNTIF(A$15:A231,"*.")-COUNTIF(A$15:A231,"*)")+1,0))</f>
        <v>6.168</v>
      </c>
      <c r="B232" s="200" t="s">
        <v>2876</v>
      </c>
      <c r="C232" s="201" t="s">
        <v>5596</v>
      </c>
      <c r="D232" s="195" t="s">
        <v>99</v>
      </c>
      <c r="E232" s="254">
        <v>1</v>
      </c>
      <c r="F232" s="4"/>
      <c r="G232" s="198">
        <f t="shared" si="11"/>
        <v>0</v>
      </c>
    </row>
    <row r="233" spans="1:7" ht="23.25" x14ac:dyDescent="0.35">
      <c r="A233" s="238" t="str">
        <f>CONCATENATE($A$14,".",TEXT(COUNTA(A$15:A232)-COUNTIF(A$15:A232,"*.")-COUNTIF(A$15:A232,"*)")+1,0))</f>
        <v>6.169</v>
      </c>
      <c r="B233" s="200" t="s">
        <v>2876</v>
      </c>
      <c r="C233" s="201" t="s">
        <v>5596</v>
      </c>
      <c r="D233" s="195" t="s">
        <v>99</v>
      </c>
      <c r="E233" s="254">
        <v>1</v>
      </c>
      <c r="F233" s="4"/>
      <c r="G233" s="198">
        <f t="shared" si="11"/>
        <v>0</v>
      </c>
    </row>
    <row r="234" spans="1:7" ht="23.25" x14ac:dyDescent="0.35">
      <c r="A234" s="238" t="str">
        <f>CONCATENATE($A$14,".",TEXT(COUNTA(A$15:A233)-COUNTIF(A$15:A233,"*.")-COUNTIF(A$15:A233,"*)")+1,0))</f>
        <v>6.170</v>
      </c>
      <c r="B234" s="200" t="s">
        <v>2877</v>
      </c>
      <c r="C234" s="201" t="s">
        <v>5597</v>
      </c>
      <c r="D234" s="195" t="s">
        <v>99</v>
      </c>
      <c r="E234" s="254">
        <v>1</v>
      </c>
      <c r="F234" s="4"/>
      <c r="G234" s="198">
        <f t="shared" si="11"/>
        <v>0</v>
      </c>
    </row>
    <row r="235" spans="1:7" ht="23.25" x14ac:dyDescent="0.35">
      <c r="A235" s="238" t="str">
        <f>CONCATENATE($A$14,".",TEXT(COUNTA(A$15:A234)-COUNTIF(A$15:A234,"*.")-COUNTIF(A$15:A234,"*)")+1,0))</f>
        <v>6.171</v>
      </c>
      <c r="B235" s="200" t="s">
        <v>2878</v>
      </c>
      <c r="C235" s="201" t="s">
        <v>5598</v>
      </c>
      <c r="D235" s="195" t="s">
        <v>99</v>
      </c>
      <c r="E235" s="254">
        <v>1</v>
      </c>
      <c r="F235" s="4"/>
      <c r="G235" s="198">
        <f t="shared" si="11"/>
        <v>0</v>
      </c>
    </row>
    <row r="236" spans="1:7" ht="23.25" x14ac:dyDescent="0.35">
      <c r="A236" s="238" t="str">
        <f>CONCATENATE($A$14,".",TEXT(COUNTA(A$15:A235)-COUNTIF(A$15:A235,"*.")-COUNTIF(A$15:A235,"*)")+1,0))</f>
        <v>6.172</v>
      </c>
      <c r="B236" s="200" t="s">
        <v>2879</v>
      </c>
      <c r="C236" s="201" t="s">
        <v>5599</v>
      </c>
      <c r="D236" s="195" t="s">
        <v>99</v>
      </c>
      <c r="E236" s="254">
        <v>1</v>
      </c>
      <c r="F236" s="4"/>
      <c r="G236" s="198">
        <f t="shared" si="11"/>
        <v>0</v>
      </c>
    </row>
    <row r="237" spans="1:7" ht="23.25" x14ac:dyDescent="0.35">
      <c r="A237" s="238" t="str">
        <f>CONCATENATE($A$14,".",TEXT(COUNTA(A$15:A236)-COUNTIF(A$15:A236,"*.")-COUNTIF(A$15:A236,"*)")+1,0))</f>
        <v>6.173</v>
      </c>
      <c r="B237" s="200" t="s">
        <v>2880</v>
      </c>
      <c r="C237" s="201" t="s">
        <v>5600</v>
      </c>
      <c r="D237" s="195" t="s">
        <v>99</v>
      </c>
      <c r="E237" s="254">
        <v>1</v>
      </c>
      <c r="F237" s="4"/>
      <c r="G237" s="198">
        <f t="shared" si="11"/>
        <v>0</v>
      </c>
    </row>
    <row r="238" spans="1:7" ht="23.25" x14ac:dyDescent="0.35">
      <c r="A238" s="238" t="str">
        <f>CONCATENATE($A$14,".",TEXT(COUNTA(A$15:A237)-COUNTIF(A$15:A237,"*.")-COUNTIF(A$15:A237,"*)")+1,0))</f>
        <v>6.174</v>
      </c>
      <c r="B238" s="200" t="s">
        <v>2881</v>
      </c>
      <c r="C238" s="201" t="s">
        <v>5601</v>
      </c>
      <c r="D238" s="195" t="s">
        <v>99</v>
      </c>
      <c r="E238" s="254">
        <v>1</v>
      </c>
      <c r="F238" s="4"/>
      <c r="G238" s="198">
        <f t="shared" si="11"/>
        <v>0</v>
      </c>
    </row>
    <row r="239" spans="1:7" ht="23.25" x14ac:dyDescent="0.35">
      <c r="A239" s="238" t="str">
        <f>CONCATENATE($A$14,".",TEXT(COUNTA(A$15:A238)-COUNTIF(A$15:A238,"*.")-COUNTIF(A$15:A238,"*)")+1,0))</f>
        <v>6.175</v>
      </c>
      <c r="B239" s="200" t="s">
        <v>2882</v>
      </c>
      <c r="C239" s="201" t="s">
        <v>5602</v>
      </c>
      <c r="D239" s="195" t="s">
        <v>99</v>
      </c>
      <c r="E239" s="254">
        <v>1</v>
      </c>
      <c r="F239" s="4"/>
      <c r="G239" s="198">
        <f t="shared" si="11"/>
        <v>0</v>
      </c>
    </row>
    <row r="240" spans="1:7" ht="23.25" x14ac:dyDescent="0.35">
      <c r="A240" s="238" t="str">
        <f>CONCATENATE($A$14,".",TEXT(COUNTA(A$15:A239)-COUNTIF(A$15:A239,"*.")-COUNTIF(A$15:A239,"*)")+1,0))</f>
        <v>6.176</v>
      </c>
      <c r="B240" s="200" t="s">
        <v>2883</v>
      </c>
      <c r="C240" s="201" t="s">
        <v>5603</v>
      </c>
      <c r="D240" s="195" t="s">
        <v>99</v>
      </c>
      <c r="E240" s="254">
        <v>1</v>
      </c>
      <c r="F240" s="4"/>
      <c r="G240" s="198">
        <f t="shared" si="11"/>
        <v>0</v>
      </c>
    </row>
    <row r="241" spans="1:7" ht="23.25" x14ac:dyDescent="0.35">
      <c r="A241" s="238" t="str">
        <f>CONCATENATE($A$14,".",TEXT(COUNTA(A$15:A240)-COUNTIF(A$15:A240,"*.")-COUNTIF(A$15:A240,"*)")+1,0))</f>
        <v>6.177</v>
      </c>
      <c r="B241" s="200" t="s">
        <v>2884</v>
      </c>
      <c r="C241" s="201" t="s">
        <v>5604</v>
      </c>
      <c r="D241" s="195" t="s">
        <v>99</v>
      </c>
      <c r="E241" s="254">
        <v>1</v>
      </c>
      <c r="F241" s="4"/>
      <c r="G241" s="198">
        <f t="shared" si="11"/>
        <v>0</v>
      </c>
    </row>
    <row r="242" spans="1:7" ht="23.25" x14ac:dyDescent="0.35">
      <c r="A242" s="238" t="str">
        <f>CONCATENATE($A$14,".",TEXT(COUNTA(A$15:A241)-COUNTIF(A$15:A241,"*.")-COUNTIF(A$15:A241,"*)")+1,0))</f>
        <v>6.178</v>
      </c>
      <c r="B242" s="200" t="s">
        <v>2885</v>
      </c>
      <c r="C242" s="201" t="s">
        <v>5605</v>
      </c>
      <c r="D242" s="195" t="s">
        <v>99</v>
      </c>
      <c r="E242" s="254">
        <v>1</v>
      </c>
      <c r="F242" s="4"/>
      <c r="G242" s="198">
        <f t="shared" si="11"/>
        <v>0</v>
      </c>
    </row>
    <row r="243" spans="1:7" ht="23.25" x14ac:dyDescent="0.35">
      <c r="A243" s="238" t="str">
        <f>CONCATENATE($A$14,".",TEXT(COUNTA(A$15:A242)-COUNTIF(A$15:A242,"*.")-COUNTIF(A$15:A242,"*)")+1,0))</f>
        <v>6.179</v>
      </c>
      <c r="B243" s="200" t="s">
        <v>2886</v>
      </c>
      <c r="C243" s="201" t="s">
        <v>5606</v>
      </c>
      <c r="D243" s="195" t="s">
        <v>99</v>
      </c>
      <c r="E243" s="254">
        <v>1</v>
      </c>
      <c r="F243" s="4"/>
      <c r="G243" s="198">
        <f t="shared" si="11"/>
        <v>0</v>
      </c>
    </row>
    <row r="244" spans="1:7" ht="23.25" x14ac:dyDescent="0.35">
      <c r="A244" s="238" t="str">
        <f>CONCATENATE($A$14,".",TEXT(COUNTA(A$15:A243)-COUNTIF(A$15:A243,"*.")-COUNTIF(A$15:A243,"*)")+1,0))</f>
        <v>6.180</v>
      </c>
      <c r="B244" s="200" t="s">
        <v>2887</v>
      </c>
      <c r="C244" s="201" t="s">
        <v>5607</v>
      </c>
      <c r="D244" s="195" t="s">
        <v>99</v>
      </c>
      <c r="E244" s="254">
        <v>1</v>
      </c>
      <c r="F244" s="4"/>
      <c r="G244" s="198">
        <f t="shared" si="11"/>
        <v>0</v>
      </c>
    </row>
    <row r="245" spans="1:7" ht="23.25" x14ac:dyDescent="0.35">
      <c r="A245" s="238" t="str">
        <f>CONCATENATE($A$14,".",TEXT(COUNTA(A$15:A244)-COUNTIF(A$15:A244,"*.")-COUNTIF(A$15:A244,"*)")+1,0))</f>
        <v>6.181</v>
      </c>
      <c r="B245" s="200" t="s">
        <v>2888</v>
      </c>
      <c r="C245" s="201" t="s">
        <v>5608</v>
      </c>
      <c r="D245" s="195" t="s">
        <v>99</v>
      </c>
      <c r="E245" s="254">
        <v>1</v>
      </c>
      <c r="F245" s="4"/>
      <c r="G245" s="198">
        <f t="shared" si="11"/>
        <v>0</v>
      </c>
    </row>
    <row r="246" spans="1:7" ht="23.25" x14ac:dyDescent="0.35">
      <c r="A246" s="238" t="str">
        <f>CONCATENATE($A$14,".",TEXT(COUNTA(A$15:A245)-COUNTIF(A$15:A245,"*.")-COUNTIF(A$15:A245,"*)")+1,0))</f>
        <v>6.182</v>
      </c>
      <c r="B246" s="200" t="s">
        <v>2889</v>
      </c>
      <c r="C246" s="201" t="s">
        <v>5609</v>
      </c>
      <c r="D246" s="195" t="s">
        <v>99</v>
      </c>
      <c r="E246" s="254">
        <v>1</v>
      </c>
      <c r="F246" s="4"/>
      <c r="G246" s="198">
        <f t="shared" si="11"/>
        <v>0</v>
      </c>
    </row>
    <row r="247" spans="1:7" ht="23.25" x14ac:dyDescent="0.35">
      <c r="A247" s="238" t="str">
        <f>CONCATENATE($A$14,".",TEXT(COUNTA(A$15:A246)-COUNTIF(A$15:A246,"*.")-COUNTIF(A$15:A246,"*)")+1,0))</f>
        <v>6.183</v>
      </c>
      <c r="B247" s="200" t="s">
        <v>2890</v>
      </c>
      <c r="C247" s="201" t="s">
        <v>5610</v>
      </c>
      <c r="D247" s="195" t="s">
        <v>99</v>
      </c>
      <c r="E247" s="254">
        <v>1</v>
      </c>
      <c r="F247" s="4"/>
      <c r="G247" s="198">
        <f t="shared" si="11"/>
        <v>0</v>
      </c>
    </row>
    <row r="248" spans="1:7" ht="34.9" x14ac:dyDescent="0.35">
      <c r="A248" s="238" t="str">
        <f>CONCATENATE($A$14,".",TEXT(COUNTA(A$15:A247)-COUNTIF(A$15:A247,"*.")-COUNTIF(A$15:A247,"*)")+1,0))</f>
        <v>6.184</v>
      </c>
      <c r="B248" s="200" t="s">
        <v>2891</v>
      </c>
      <c r="C248" s="201" t="s">
        <v>5611</v>
      </c>
      <c r="D248" s="195" t="s">
        <v>99</v>
      </c>
      <c r="E248" s="254">
        <v>1</v>
      </c>
      <c r="F248" s="4"/>
      <c r="G248" s="198">
        <f t="shared" si="11"/>
        <v>0</v>
      </c>
    </row>
    <row r="249" spans="1:7" x14ac:dyDescent="0.35">
      <c r="A249" s="202"/>
      <c r="B249" s="200"/>
      <c r="C249" s="201"/>
      <c r="D249" s="195"/>
      <c r="E249" s="254"/>
      <c r="F249" s="197"/>
      <c r="G249" s="198"/>
    </row>
    <row r="250" spans="1:7" x14ac:dyDescent="0.35">
      <c r="A250" s="202"/>
      <c r="B250" s="255" t="s">
        <v>2870</v>
      </c>
      <c r="C250" s="256" t="s">
        <v>5589</v>
      </c>
      <c r="D250" s="195"/>
      <c r="E250" s="254"/>
      <c r="F250" s="197"/>
      <c r="G250" s="198" t="str">
        <f t="shared" ref="G250:G251" si="12">IF(OR(E250="",E250=0),"",E250*F250)</f>
        <v/>
      </c>
    </row>
    <row r="251" spans="1:7" x14ac:dyDescent="0.35">
      <c r="A251" s="202"/>
      <c r="B251" s="200"/>
      <c r="C251" s="201"/>
      <c r="D251" s="195"/>
      <c r="E251" s="254"/>
      <c r="F251" s="197"/>
      <c r="G251" s="198" t="str">
        <f t="shared" si="12"/>
        <v/>
      </c>
    </row>
    <row r="252" spans="1:7" ht="23.25" x14ac:dyDescent="0.35">
      <c r="A252" s="238" t="str">
        <f>CONCATENATE($A$14,".",TEXT(COUNTA(A$15:A251)-COUNTIF(A$15:A251,"*.")-COUNTIF(A$15:A251,"*)")+1,0))</f>
        <v>6.185</v>
      </c>
      <c r="B252" s="200" t="s">
        <v>3198</v>
      </c>
      <c r="C252" s="201" t="s">
        <v>5590</v>
      </c>
      <c r="D252" s="195"/>
      <c r="E252" s="254"/>
      <c r="F252" s="197"/>
      <c r="G252" s="198"/>
    </row>
    <row r="253" spans="1:7" ht="46.5" x14ac:dyDescent="0.35">
      <c r="A253" s="202"/>
      <c r="B253" s="200" t="s">
        <v>2892</v>
      </c>
      <c r="C253" s="201" t="s">
        <v>5612</v>
      </c>
      <c r="D253" s="195" t="s">
        <v>99</v>
      </c>
      <c r="E253" s="254">
        <v>1</v>
      </c>
      <c r="F253" s="4"/>
      <c r="G253" s="198">
        <f>ROUND(E253*F253,2)</f>
        <v>0</v>
      </c>
    </row>
    <row r="254" spans="1:7" x14ac:dyDescent="0.35">
      <c r="A254" s="202"/>
      <c r="B254" s="200"/>
      <c r="C254" s="201"/>
      <c r="D254" s="195"/>
      <c r="E254" s="254"/>
      <c r="F254" s="197"/>
      <c r="G254" s="198" t="str">
        <f t="shared" ref="G254:G256" si="13">IF(OR(E254="",E254=0),"",E254*F254)</f>
        <v/>
      </c>
    </row>
    <row r="255" spans="1:7" ht="23.25" x14ac:dyDescent="0.35">
      <c r="A255" s="202"/>
      <c r="B255" s="116" t="s">
        <v>591</v>
      </c>
      <c r="C255" s="203" t="s">
        <v>3566</v>
      </c>
      <c r="D255" s="195"/>
      <c r="E255" s="254"/>
      <c r="F255" s="197"/>
      <c r="G255" s="198" t="str">
        <f t="shared" si="13"/>
        <v/>
      </c>
    </row>
    <row r="256" spans="1:7" x14ac:dyDescent="0.35">
      <c r="A256" s="202"/>
      <c r="B256" s="200"/>
      <c r="C256" s="201"/>
      <c r="D256" s="195"/>
      <c r="E256" s="254"/>
      <c r="F256" s="197"/>
      <c r="G256" s="198" t="str">
        <f t="shared" si="13"/>
        <v/>
      </c>
    </row>
    <row r="257" spans="1:7" ht="34.9" x14ac:dyDescent="0.35">
      <c r="A257" s="238" t="str">
        <f>CONCATENATE($A$14,".",TEXT(COUNTA(A$15:A256)-COUNTIF(A$15:A256,"*.")-COUNTIF(A$15:A256,"*)")+1,0))</f>
        <v>6.186</v>
      </c>
      <c r="B257" s="200" t="s">
        <v>2893</v>
      </c>
      <c r="C257" s="201" t="s">
        <v>5613</v>
      </c>
      <c r="D257" s="195" t="s">
        <v>99</v>
      </c>
      <c r="E257" s="254">
        <v>1</v>
      </c>
      <c r="F257" s="4"/>
      <c r="G257" s="198">
        <f>ROUND(E257*F257,2)</f>
        <v>0</v>
      </c>
    </row>
    <row r="258" spans="1:7" ht="34.9" x14ac:dyDescent="0.35">
      <c r="A258" s="238" t="str">
        <f>CONCATENATE($A$14,".",TEXT(COUNTA(A$15:A257)-COUNTIF(A$15:A257,"*.")-COUNTIF(A$15:A257,"*)")+1,0))</f>
        <v>6.187</v>
      </c>
      <c r="B258" s="200" t="s">
        <v>2894</v>
      </c>
      <c r="C258" s="201" t="s">
        <v>5614</v>
      </c>
      <c r="D258" s="195" t="s">
        <v>99</v>
      </c>
      <c r="E258" s="254">
        <v>1</v>
      </c>
      <c r="F258" s="4"/>
      <c r="G258" s="198">
        <f>ROUND(E258*F258,2)</f>
        <v>0</v>
      </c>
    </row>
    <row r="259" spans="1:7" ht="34.9" x14ac:dyDescent="0.35">
      <c r="A259" s="238" t="str">
        <f>CONCATENATE($A$14,".",TEXT(COUNTA(A$15:A258)-COUNTIF(A$15:A258,"*.")-COUNTIF(A$15:A258,"*)")+1,0))</f>
        <v>6.188</v>
      </c>
      <c r="B259" s="200" t="s">
        <v>2895</v>
      </c>
      <c r="C259" s="201" t="s">
        <v>5615</v>
      </c>
      <c r="D259" s="195" t="s">
        <v>99</v>
      </c>
      <c r="E259" s="254">
        <v>1</v>
      </c>
      <c r="F259" s="4"/>
      <c r="G259" s="198">
        <f>ROUND(E259*F259,2)</f>
        <v>0</v>
      </c>
    </row>
    <row r="260" spans="1:7" s="78" customFormat="1" ht="11.65" x14ac:dyDescent="0.35">
      <c r="A260" s="212"/>
      <c r="B260" s="123"/>
      <c r="C260" s="244"/>
      <c r="D260" s="215"/>
      <c r="E260" s="216"/>
      <c r="F260" s="217"/>
      <c r="G260" s="218"/>
    </row>
    <row r="261" spans="1:7" s="220" customFormat="1" ht="11.65" x14ac:dyDescent="0.35">
      <c r="A261" s="177"/>
      <c r="B261" s="178" t="str">
        <f>B8</f>
        <v>PREZRAČEVANJE IN KLIMATIZACIJA SISTEM KS 16</v>
      </c>
      <c r="C261" s="178" t="str">
        <f>$C$8</f>
        <v>VENTILATION AND AIR CONDITIONING SYSTEM KS 16</v>
      </c>
      <c r="D261" s="179"/>
      <c r="E261" s="180"/>
      <c r="F261" s="181"/>
      <c r="G261" s="219">
        <f>SUM(G13:G260)</f>
        <v>0</v>
      </c>
    </row>
  </sheetData>
  <sheetProtection algorithmName="SHA-512" hashValue="5Ivr/JZQDT78jDlXeALCpqQ+n+6599Kq4bBcbIdv2Z89SBV5d+q2MWxbC96N/zDn5htkG9V4xaGsRo6jRir3fg==" saltValue="AnJr4UZRXstXqy3wz/JL7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4210-F6CF-4769-BB13-CEAC5CB70257}">
  <sheetPr codeName="List14">
    <pageSetUpPr fitToPage="1"/>
  </sheetPr>
  <dimension ref="A1:K34"/>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1184</v>
      </c>
      <c r="B8" s="170" t="s">
        <v>1186</v>
      </c>
      <c r="C8" s="170" t="s">
        <v>5616</v>
      </c>
      <c r="D8" s="165"/>
      <c r="E8" s="166"/>
      <c r="F8" s="167"/>
      <c r="G8" s="171">
        <f>G34</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1185</v>
      </c>
      <c r="B14" s="223" t="str">
        <f>B8</f>
        <v>SISTEM NADTLAK STOPNIŠČ - VS 75</v>
      </c>
      <c r="C14" s="223" t="str">
        <f>$C$8</f>
        <v>STAIRWAY PRESSURISATION SYSTEM - VS 75</v>
      </c>
      <c r="D14" s="195"/>
      <c r="E14" s="224"/>
      <c r="F14" s="197"/>
      <c r="G14" s="198"/>
    </row>
    <row r="15" spans="1:11" x14ac:dyDescent="0.35">
      <c r="A15" s="193"/>
      <c r="B15" s="111"/>
      <c r="C15" s="194"/>
      <c r="D15" s="195"/>
      <c r="E15" s="224"/>
      <c r="F15" s="197"/>
      <c r="G15" s="198"/>
    </row>
    <row r="16" spans="1:11" ht="174.4" x14ac:dyDescent="0.35">
      <c r="A16" s="238" t="str">
        <f>CONCATENATE($A$14,".",TEXT(COUNTA(A$15:A15)-COUNTIF(A$15:A15,"*.")-COUNTIF(A$15:A15,"*)")+1,0))</f>
        <v>7.1</v>
      </c>
      <c r="B16" s="116" t="s">
        <v>5630</v>
      </c>
      <c r="C16" s="116" t="s">
        <v>6451</v>
      </c>
      <c r="D16" s="204"/>
      <c r="E16" s="205"/>
      <c r="F16" s="197"/>
      <c r="G16" s="198" t="str">
        <f t="shared" ref="G16" si="0">IF(OR(E16="",E16=0),"",E16*F16)</f>
        <v/>
      </c>
      <c r="K16" s="221"/>
    </row>
    <row r="17" spans="1:7" ht="34.9" x14ac:dyDescent="0.35">
      <c r="A17" s="202"/>
      <c r="B17" s="257" t="s">
        <v>2896</v>
      </c>
      <c r="C17" s="258" t="s">
        <v>5617</v>
      </c>
      <c r="D17" s="195" t="s">
        <v>98</v>
      </c>
      <c r="E17" s="196">
        <v>1</v>
      </c>
      <c r="F17" s="4"/>
      <c r="G17" s="198">
        <f>ROUND(E17*F17,2)</f>
        <v>0</v>
      </c>
    </row>
    <row r="18" spans="1:7" x14ac:dyDescent="0.35">
      <c r="A18" s="202"/>
      <c r="B18" s="111"/>
      <c r="C18" s="194"/>
      <c r="D18" s="195"/>
      <c r="E18" s="196"/>
      <c r="F18" s="197"/>
      <c r="G18" s="198" t="str">
        <f t="shared" ref="G18:G20" si="1">IF(OR(E18="",E18=0),"",E18*F18)</f>
        <v/>
      </c>
    </row>
    <row r="19" spans="1:7" ht="23.25" x14ac:dyDescent="0.35">
      <c r="A19" s="208"/>
      <c r="B19" s="111" t="s">
        <v>591</v>
      </c>
      <c r="C19" s="194" t="s">
        <v>3566</v>
      </c>
      <c r="D19" s="195"/>
      <c r="E19" s="196"/>
      <c r="F19" s="197"/>
      <c r="G19" s="198" t="str">
        <f t="shared" si="1"/>
        <v/>
      </c>
    </row>
    <row r="20" spans="1:7" x14ac:dyDescent="0.35">
      <c r="A20" s="208"/>
      <c r="B20" s="111"/>
      <c r="C20" s="194"/>
      <c r="D20" s="195"/>
      <c r="E20" s="196"/>
      <c r="F20" s="197"/>
      <c r="G20" s="198" t="str">
        <f t="shared" si="1"/>
        <v/>
      </c>
    </row>
    <row r="21" spans="1:7" ht="34.9" x14ac:dyDescent="0.35">
      <c r="A21" s="238" t="str">
        <f>CONCATENATE($A$14,".",TEXT(COUNTA(A$15:A20)-COUNTIF(A$15:A20,"*.")-COUNTIF(A$15:A20,"*)")+1,0))</f>
        <v>7.2</v>
      </c>
      <c r="B21" s="257" t="s">
        <v>2897</v>
      </c>
      <c r="C21" s="258" t="s">
        <v>5618</v>
      </c>
      <c r="D21" s="195" t="s">
        <v>99</v>
      </c>
      <c r="E21" s="196">
        <v>1</v>
      </c>
      <c r="F21" s="4"/>
      <c r="G21" s="198">
        <f t="shared" ref="G21:G32" si="2">ROUND(E21*F21,2)</f>
        <v>0</v>
      </c>
    </row>
    <row r="22" spans="1:7" ht="34.9" x14ac:dyDescent="0.35">
      <c r="A22" s="238" t="str">
        <f>CONCATENATE($A$14,".",TEXT(COUNTA(A$15:A21)-COUNTIF(A$15:A21,"*.")-COUNTIF(A$15:A21,"*)")+1,0))</f>
        <v>7.3</v>
      </c>
      <c r="B22" s="257" t="s">
        <v>2898</v>
      </c>
      <c r="C22" s="258" t="s">
        <v>5619</v>
      </c>
      <c r="D22" s="195" t="s">
        <v>99</v>
      </c>
      <c r="E22" s="196">
        <v>1</v>
      </c>
      <c r="F22" s="4"/>
      <c r="G22" s="198">
        <f t="shared" si="2"/>
        <v>0</v>
      </c>
    </row>
    <row r="23" spans="1:7" ht="34.9" x14ac:dyDescent="0.35">
      <c r="A23" s="238" t="str">
        <f>CONCATENATE($A$14,".",TEXT(COUNTA(A$15:A22)-COUNTIF(A$15:A22,"*.")-COUNTIF(A$15:A22,"*)")+1,0))</f>
        <v>7.4</v>
      </c>
      <c r="B23" s="257" t="s">
        <v>2899</v>
      </c>
      <c r="C23" s="258" t="s">
        <v>5620</v>
      </c>
      <c r="D23" s="195" t="s">
        <v>99</v>
      </c>
      <c r="E23" s="196">
        <v>1</v>
      </c>
      <c r="F23" s="4"/>
      <c r="G23" s="198">
        <f t="shared" si="2"/>
        <v>0</v>
      </c>
    </row>
    <row r="24" spans="1:7" ht="34.9" x14ac:dyDescent="0.35">
      <c r="A24" s="238" t="str">
        <f>CONCATENATE($A$14,".",TEXT(COUNTA(A$15:A23)-COUNTIF(A$15:A23,"*.")-COUNTIF(A$15:A23,"*)")+1,0))</f>
        <v>7.5</v>
      </c>
      <c r="B24" s="257" t="s">
        <v>2900</v>
      </c>
      <c r="C24" s="258" t="s">
        <v>5621</v>
      </c>
      <c r="D24" s="195" t="s">
        <v>99</v>
      </c>
      <c r="E24" s="196">
        <v>1</v>
      </c>
      <c r="F24" s="4"/>
      <c r="G24" s="198">
        <f t="shared" si="2"/>
        <v>0</v>
      </c>
    </row>
    <row r="25" spans="1:7" ht="34.9" x14ac:dyDescent="0.35">
      <c r="A25" s="238" t="str">
        <f>CONCATENATE($A$14,".",TEXT(COUNTA(A$15:A24)-COUNTIF(A$15:A24,"*.")-COUNTIF(A$15:A24,"*)")+1,0))</f>
        <v>7.6</v>
      </c>
      <c r="B25" s="257" t="s">
        <v>2901</v>
      </c>
      <c r="C25" s="258" t="s">
        <v>5622</v>
      </c>
      <c r="D25" s="195" t="s">
        <v>99</v>
      </c>
      <c r="E25" s="196">
        <v>1</v>
      </c>
      <c r="F25" s="4"/>
      <c r="G25" s="198">
        <f t="shared" si="2"/>
        <v>0</v>
      </c>
    </row>
    <row r="26" spans="1:7" ht="34.9" x14ac:dyDescent="0.35">
      <c r="A26" s="238" t="str">
        <f>CONCATENATE($A$14,".",TEXT(COUNTA(A$15:A25)-COUNTIF(A$15:A25,"*.")-COUNTIF(A$15:A25,"*)")+1,0))</f>
        <v>7.7</v>
      </c>
      <c r="B26" s="257" t="s">
        <v>2902</v>
      </c>
      <c r="C26" s="258" t="s">
        <v>5623</v>
      </c>
      <c r="D26" s="195" t="s">
        <v>99</v>
      </c>
      <c r="E26" s="196">
        <v>1</v>
      </c>
      <c r="F26" s="4"/>
      <c r="G26" s="198">
        <f t="shared" si="2"/>
        <v>0</v>
      </c>
    </row>
    <row r="27" spans="1:7" ht="34.9" x14ac:dyDescent="0.35">
      <c r="A27" s="238" t="str">
        <f>CONCATENATE($A$14,".",TEXT(COUNTA(A$15:A26)-COUNTIF(A$15:A26,"*.")-COUNTIF(A$15:A26,"*)")+1,0))</f>
        <v>7.8</v>
      </c>
      <c r="B27" s="257" t="s">
        <v>2903</v>
      </c>
      <c r="C27" s="258" t="s">
        <v>5624</v>
      </c>
      <c r="D27" s="195" t="s">
        <v>99</v>
      </c>
      <c r="E27" s="196">
        <v>1</v>
      </c>
      <c r="F27" s="4"/>
      <c r="G27" s="198">
        <f t="shared" si="2"/>
        <v>0</v>
      </c>
    </row>
    <row r="28" spans="1:7" ht="34.9" x14ac:dyDescent="0.35">
      <c r="A28" s="238" t="str">
        <f>CONCATENATE($A$14,".",TEXT(COUNTA(A$15:A27)-COUNTIF(A$15:A27,"*.")-COUNTIF(A$15:A27,"*)")+1,0))</f>
        <v>7.9</v>
      </c>
      <c r="B28" s="257" t="s">
        <v>2904</v>
      </c>
      <c r="C28" s="258" t="s">
        <v>5625</v>
      </c>
      <c r="D28" s="195" t="s">
        <v>99</v>
      </c>
      <c r="E28" s="196">
        <v>1</v>
      </c>
      <c r="F28" s="4"/>
      <c r="G28" s="198">
        <f t="shared" si="2"/>
        <v>0</v>
      </c>
    </row>
    <row r="29" spans="1:7" ht="34.9" x14ac:dyDescent="0.35">
      <c r="A29" s="238" t="str">
        <f>CONCATENATE($A$14,".",TEXT(COUNTA(A$15:A28)-COUNTIF(A$15:A28,"*.")-COUNTIF(A$15:A28,"*)")+1,0))</f>
        <v>7.10</v>
      </c>
      <c r="B29" s="257" t="s">
        <v>2905</v>
      </c>
      <c r="C29" s="258" t="s">
        <v>5626</v>
      </c>
      <c r="D29" s="195" t="s">
        <v>99</v>
      </c>
      <c r="E29" s="196">
        <v>1</v>
      </c>
      <c r="F29" s="4"/>
      <c r="G29" s="198">
        <f t="shared" si="2"/>
        <v>0</v>
      </c>
    </row>
    <row r="30" spans="1:7" ht="34.9" x14ac:dyDescent="0.35">
      <c r="A30" s="238" t="str">
        <f>CONCATENATE($A$14,".",TEXT(COUNTA(A$15:A29)-COUNTIF(A$15:A29,"*.")-COUNTIF(A$15:A29,"*)")+1,0))</f>
        <v>7.11</v>
      </c>
      <c r="B30" s="257" t="s">
        <v>2906</v>
      </c>
      <c r="C30" s="258" t="s">
        <v>5627</v>
      </c>
      <c r="D30" s="195" t="s">
        <v>99</v>
      </c>
      <c r="E30" s="196">
        <v>1</v>
      </c>
      <c r="F30" s="4"/>
      <c r="G30" s="198">
        <f t="shared" si="2"/>
        <v>0</v>
      </c>
    </row>
    <row r="31" spans="1:7" ht="23.25" x14ac:dyDescent="0.35">
      <c r="A31" s="238" t="str">
        <f>CONCATENATE($A$14,".",TEXT(COUNTA(A$15:A30)-COUNTIF(A$15:A30,"*.")-COUNTIF(A$15:A30,"*)")+1,0))</f>
        <v>7.12</v>
      </c>
      <c r="B31" s="257" t="s">
        <v>2907</v>
      </c>
      <c r="C31" s="258" t="s">
        <v>5628</v>
      </c>
      <c r="D31" s="195" t="s">
        <v>99</v>
      </c>
      <c r="E31" s="196">
        <v>1</v>
      </c>
      <c r="F31" s="4"/>
      <c r="G31" s="198">
        <f t="shared" si="2"/>
        <v>0</v>
      </c>
    </row>
    <row r="32" spans="1:7" ht="34.9" x14ac:dyDescent="0.35">
      <c r="A32" s="238" t="str">
        <f>CONCATENATE($A$14,".",TEXT(COUNTA(A$15:A31)-COUNTIF(A$15:A31,"*.")-COUNTIF(A$15:A31,"*)")+1,0))</f>
        <v>7.13</v>
      </c>
      <c r="B32" s="257" t="s">
        <v>2908</v>
      </c>
      <c r="C32" s="258" t="s">
        <v>5629</v>
      </c>
      <c r="D32" s="195" t="s">
        <v>99</v>
      </c>
      <c r="E32" s="196">
        <v>1</v>
      </c>
      <c r="F32" s="4"/>
      <c r="G32" s="198">
        <f t="shared" si="2"/>
        <v>0</v>
      </c>
    </row>
    <row r="33" spans="1:7" s="78" customFormat="1" ht="11.65" x14ac:dyDescent="0.35">
      <c r="A33" s="212"/>
      <c r="B33" s="213"/>
      <c r="C33" s="214"/>
      <c r="D33" s="215"/>
      <c r="E33" s="216"/>
      <c r="F33" s="217"/>
      <c r="G33" s="218"/>
    </row>
    <row r="34" spans="1:7" s="220" customFormat="1" ht="11.65" x14ac:dyDescent="0.35">
      <c r="A34" s="177"/>
      <c r="B34" s="178" t="str">
        <f>B8</f>
        <v>SISTEM NADTLAK STOPNIŠČ - VS 75</v>
      </c>
      <c r="C34" s="178" t="str">
        <f>$C$8</f>
        <v>STAIRWAY PRESSURISATION SYSTEM - VS 75</v>
      </c>
      <c r="D34" s="179"/>
      <c r="E34" s="180"/>
      <c r="F34" s="181"/>
      <c r="G34" s="219">
        <f>SUM(G13:G33)</f>
        <v>0</v>
      </c>
    </row>
  </sheetData>
  <sheetProtection algorithmName="SHA-512" hashValue="+rsJLlbaXLiUX70NhqPjkz6OzBHtnuQIktIvuo47efV8oGJa+2xG0bYZC+AiUQ/fUUdBPo1pRR7gSOC3LsH7xg==" saltValue="FiyIXQVlXVlEEMsNxcBJs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A934-9AC3-4B84-AD84-E8E63CE2055C}">
  <sheetPr codeName="List15">
    <pageSetUpPr fitToPage="1"/>
  </sheetPr>
  <dimension ref="A1:K33"/>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1187</v>
      </c>
      <c r="B8" s="170" t="s">
        <v>1189</v>
      </c>
      <c r="C8" s="170" t="s">
        <v>5631</v>
      </c>
      <c r="D8" s="165"/>
      <c r="E8" s="166"/>
      <c r="F8" s="167"/>
      <c r="G8" s="171">
        <f>G33</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1188</v>
      </c>
      <c r="B14" s="223" t="str">
        <f>B8</f>
        <v>SISTEM NADTLAK STOPNIŠČ - VS 76</v>
      </c>
      <c r="C14" s="223" t="str">
        <f>$C$8</f>
        <v>STAIR PRESSURISATION SYSTEM - VS 76</v>
      </c>
      <c r="D14" s="195"/>
      <c r="E14" s="224"/>
      <c r="F14" s="197"/>
      <c r="G14" s="198"/>
    </row>
    <row r="15" spans="1:11" x14ac:dyDescent="0.35">
      <c r="A15" s="193"/>
      <c r="B15" s="111"/>
      <c r="C15" s="194"/>
      <c r="D15" s="195"/>
      <c r="E15" s="224"/>
      <c r="F15" s="197"/>
      <c r="G15" s="198"/>
    </row>
    <row r="16" spans="1:11" ht="174.4" x14ac:dyDescent="0.35">
      <c r="A16" s="238" t="str">
        <f>CONCATENATE($A$14,".",TEXT(COUNTA(A$15:A15)-COUNTIF(A$15:A15,"*.")-COUNTIF(A$15:A15,"*)")+1,0))</f>
        <v>8.1</v>
      </c>
      <c r="B16" s="116" t="s">
        <v>5630</v>
      </c>
      <c r="C16" s="116" t="s">
        <v>6451</v>
      </c>
      <c r="D16" s="204"/>
      <c r="E16" s="205"/>
      <c r="F16" s="197"/>
      <c r="G16" s="198" t="str">
        <f t="shared" ref="G16" si="0">IF(OR(E16="",E16=0),"",E16*F16)</f>
        <v/>
      </c>
      <c r="K16" s="221"/>
    </row>
    <row r="17" spans="1:7" ht="34.9" x14ac:dyDescent="0.35">
      <c r="A17" s="202"/>
      <c r="B17" s="257" t="s">
        <v>2909</v>
      </c>
      <c r="C17" s="258" t="s">
        <v>5632</v>
      </c>
      <c r="D17" s="195" t="s">
        <v>98</v>
      </c>
      <c r="E17" s="196">
        <v>1</v>
      </c>
      <c r="F17" s="4"/>
      <c r="G17" s="198">
        <f>ROUND(E17*F17,2)</f>
        <v>0</v>
      </c>
    </row>
    <row r="18" spans="1:7" x14ac:dyDescent="0.35">
      <c r="A18" s="202"/>
      <c r="B18" s="111"/>
      <c r="C18" s="194"/>
      <c r="D18" s="195"/>
      <c r="E18" s="196"/>
      <c r="F18" s="197"/>
      <c r="G18" s="198" t="str">
        <f t="shared" ref="G18:G20" si="1">IF(OR(E18="",E18=0),"",E18*F18)</f>
        <v/>
      </c>
    </row>
    <row r="19" spans="1:7" ht="23.25" x14ac:dyDescent="0.35">
      <c r="A19" s="208"/>
      <c r="B19" s="111" t="s">
        <v>591</v>
      </c>
      <c r="C19" s="194" t="s">
        <v>3566</v>
      </c>
      <c r="D19" s="195"/>
      <c r="E19" s="196"/>
      <c r="F19" s="197"/>
      <c r="G19" s="198" t="str">
        <f t="shared" si="1"/>
        <v/>
      </c>
    </row>
    <row r="20" spans="1:7" x14ac:dyDescent="0.35">
      <c r="A20" s="208"/>
      <c r="B20" s="111"/>
      <c r="C20" s="194"/>
      <c r="D20" s="195"/>
      <c r="E20" s="196"/>
      <c r="F20" s="197"/>
      <c r="G20" s="198" t="str">
        <f t="shared" si="1"/>
        <v/>
      </c>
    </row>
    <row r="21" spans="1:7" ht="34.9" x14ac:dyDescent="0.35">
      <c r="A21" s="238" t="str">
        <f>CONCATENATE($A$14,".",TEXT(COUNTA(A$15:A20)-COUNTIF(A$15:A20,"*.")-COUNTIF(A$15:A20,"*)")+1,0))</f>
        <v>8.2</v>
      </c>
      <c r="B21" s="257" t="s">
        <v>2910</v>
      </c>
      <c r="C21" s="258" t="s">
        <v>5633</v>
      </c>
      <c r="D21" s="195" t="s">
        <v>98</v>
      </c>
      <c r="E21" s="196">
        <v>1</v>
      </c>
      <c r="F21" s="4"/>
      <c r="G21" s="198">
        <f t="shared" ref="G21:G31" si="2">ROUND(E21*F21,2)</f>
        <v>0</v>
      </c>
    </row>
    <row r="22" spans="1:7" ht="34.9" x14ac:dyDescent="0.35">
      <c r="A22" s="238" t="str">
        <f>CONCATENATE($A$14,".",TEXT(COUNTA(A$15:A21)-COUNTIF(A$15:A21,"*.")-COUNTIF(A$15:A21,"*)")+1,0))</f>
        <v>8.3</v>
      </c>
      <c r="B22" s="257" t="s">
        <v>2911</v>
      </c>
      <c r="C22" s="258" t="s">
        <v>5634</v>
      </c>
      <c r="D22" s="195" t="s">
        <v>98</v>
      </c>
      <c r="E22" s="196">
        <v>1</v>
      </c>
      <c r="F22" s="4"/>
      <c r="G22" s="198">
        <f t="shared" si="2"/>
        <v>0</v>
      </c>
    </row>
    <row r="23" spans="1:7" ht="34.9" x14ac:dyDescent="0.35">
      <c r="A23" s="238" t="str">
        <f>CONCATENATE($A$14,".",TEXT(COUNTA(A$15:A22)-COUNTIF(A$15:A22,"*.")-COUNTIF(A$15:A22,"*)")+1,0))</f>
        <v>8.4</v>
      </c>
      <c r="B23" s="257" t="s">
        <v>2912</v>
      </c>
      <c r="C23" s="258" t="s">
        <v>5635</v>
      </c>
      <c r="D23" s="195" t="s">
        <v>98</v>
      </c>
      <c r="E23" s="196">
        <v>1</v>
      </c>
      <c r="F23" s="4"/>
      <c r="G23" s="198">
        <f t="shared" si="2"/>
        <v>0</v>
      </c>
    </row>
    <row r="24" spans="1:7" ht="34.9" x14ac:dyDescent="0.35">
      <c r="A24" s="238" t="str">
        <f>CONCATENATE($A$14,".",TEXT(COUNTA(A$15:A23)-COUNTIF(A$15:A23,"*.")-COUNTIF(A$15:A23,"*)")+1,0))</f>
        <v>8.5</v>
      </c>
      <c r="B24" s="257" t="s">
        <v>2913</v>
      </c>
      <c r="C24" s="258" t="s">
        <v>5636</v>
      </c>
      <c r="D24" s="195" t="s">
        <v>98</v>
      </c>
      <c r="E24" s="196">
        <v>1</v>
      </c>
      <c r="F24" s="4"/>
      <c r="G24" s="198">
        <f t="shared" si="2"/>
        <v>0</v>
      </c>
    </row>
    <row r="25" spans="1:7" ht="34.9" x14ac:dyDescent="0.35">
      <c r="A25" s="238" t="str">
        <f>CONCATENATE($A$14,".",TEXT(COUNTA(A$15:A24)-COUNTIF(A$15:A24,"*.")-COUNTIF(A$15:A24,"*)")+1,0))</f>
        <v>8.6</v>
      </c>
      <c r="B25" s="257" t="s">
        <v>2914</v>
      </c>
      <c r="C25" s="258" t="s">
        <v>5637</v>
      </c>
      <c r="D25" s="195" t="s">
        <v>98</v>
      </c>
      <c r="E25" s="196">
        <v>1</v>
      </c>
      <c r="F25" s="4"/>
      <c r="G25" s="198">
        <f t="shared" si="2"/>
        <v>0</v>
      </c>
    </row>
    <row r="26" spans="1:7" ht="34.9" x14ac:dyDescent="0.35">
      <c r="A26" s="238" t="str">
        <f>CONCATENATE($A$14,".",TEXT(COUNTA(A$15:A25)-COUNTIF(A$15:A25,"*.")-COUNTIF(A$15:A25,"*)")+1,0))</f>
        <v>8.7</v>
      </c>
      <c r="B26" s="257" t="s">
        <v>2915</v>
      </c>
      <c r="C26" s="258" t="s">
        <v>5638</v>
      </c>
      <c r="D26" s="195" t="s">
        <v>98</v>
      </c>
      <c r="E26" s="196">
        <v>1</v>
      </c>
      <c r="F26" s="4"/>
      <c r="G26" s="198">
        <f t="shared" si="2"/>
        <v>0</v>
      </c>
    </row>
    <row r="27" spans="1:7" ht="34.9" x14ac:dyDescent="0.35">
      <c r="A27" s="238" t="str">
        <f>CONCATENATE($A$14,".",TEXT(COUNTA(A$15:A26)-COUNTIF(A$15:A26,"*.")-COUNTIF(A$15:A26,"*)")+1,0))</f>
        <v>8.8</v>
      </c>
      <c r="B27" s="257" t="s">
        <v>2916</v>
      </c>
      <c r="C27" s="258" t="s">
        <v>5639</v>
      </c>
      <c r="D27" s="195" t="s">
        <v>98</v>
      </c>
      <c r="E27" s="196">
        <v>1</v>
      </c>
      <c r="F27" s="4"/>
      <c r="G27" s="198">
        <f t="shared" si="2"/>
        <v>0</v>
      </c>
    </row>
    <row r="28" spans="1:7" ht="34.9" x14ac:dyDescent="0.35">
      <c r="A28" s="238" t="str">
        <f>CONCATENATE($A$14,".",TEXT(COUNTA(A$15:A27)-COUNTIF(A$15:A27,"*.")-COUNTIF(A$15:A27,"*)")+1,0))</f>
        <v>8.9</v>
      </c>
      <c r="B28" s="257" t="s">
        <v>2917</v>
      </c>
      <c r="C28" s="258" t="s">
        <v>5640</v>
      </c>
      <c r="D28" s="195" t="s">
        <v>98</v>
      </c>
      <c r="E28" s="196">
        <v>1</v>
      </c>
      <c r="F28" s="4"/>
      <c r="G28" s="198">
        <f t="shared" si="2"/>
        <v>0</v>
      </c>
    </row>
    <row r="29" spans="1:7" ht="34.9" x14ac:dyDescent="0.35">
      <c r="A29" s="238" t="str">
        <f>CONCATENATE($A$14,".",TEXT(COUNTA(A$15:A28)-COUNTIF(A$15:A28,"*.")-COUNTIF(A$15:A28,"*)")+1,0))</f>
        <v>8.10</v>
      </c>
      <c r="B29" s="257" t="s">
        <v>2918</v>
      </c>
      <c r="C29" s="258" t="s">
        <v>5641</v>
      </c>
      <c r="D29" s="195" t="s">
        <v>98</v>
      </c>
      <c r="E29" s="196">
        <v>1</v>
      </c>
      <c r="F29" s="4"/>
      <c r="G29" s="198">
        <f t="shared" si="2"/>
        <v>0</v>
      </c>
    </row>
    <row r="30" spans="1:7" ht="23.25" x14ac:dyDescent="0.35">
      <c r="A30" s="238" t="str">
        <f>CONCATENATE($A$14,".",TEXT(COUNTA(A$15:A29)-COUNTIF(A$15:A29,"*.")-COUNTIF(A$15:A29,"*)")+1,0))</f>
        <v>8.11</v>
      </c>
      <c r="B30" s="257" t="s">
        <v>2919</v>
      </c>
      <c r="C30" s="258" t="s">
        <v>5642</v>
      </c>
      <c r="D30" s="195" t="s">
        <v>98</v>
      </c>
      <c r="E30" s="196">
        <v>1</v>
      </c>
      <c r="F30" s="4"/>
      <c r="G30" s="198">
        <f t="shared" si="2"/>
        <v>0</v>
      </c>
    </row>
    <row r="31" spans="1:7" ht="34.9" x14ac:dyDescent="0.35">
      <c r="A31" s="238" t="str">
        <f>CONCATENATE($A$14,".",TEXT(COUNTA(A$15:A30)-COUNTIF(A$15:A30,"*.")-COUNTIF(A$15:A30,"*)")+1,0))</f>
        <v>8.12</v>
      </c>
      <c r="B31" s="257" t="s">
        <v>2920</v>
      </c>
      <c r="C31" s="258" t="s">
        <v>5643</v>
      </c>
      <c r="D31" s="195" t="s">
        <v>98</v>
      </c>
      <c r="E31" s="196">
        <v>1</v>
      </c>
      <c r="F31" s="4"/>
      <c r="G31" s="198">
        <f t="shared" si="2"/>
        <v>0</v>
      </c>
    </row>
    <row r="32" spans="1:7" s="78" customFormat="1" ht="11.65" x14ac:dyDescent="0.35">
      <c r="A32" s="212"/>
      <c r="B32" s="213"/>
      <c r="C32" s="214"/>
      <c r="D32" s="215"/>
      <c r="E32" s="216"/>
      <c r="F32" s="217"/>
      <c r="G32" s="218"/>
    </row>
    <row r="33" spans="1:7" s="220" customFormat="1" ht="11.65" x14ac:dyDescent="0.35">
      <c r="A33" s="177"/>
      <c r="B33" s="178" t="str">
        <f>B8</f>
        <v>SISTEM NADTLAK STOPNIŠČ - VS 76</v>
      </c>
      <c r="C33" s="178" t="str">
        <f>$C$8</f>
        <v>STAIR PRESSURISATION SYSTEM - VS 76</v>
      </c>
      <c r="D33" s="179"/>
      <c r="E33" s="180"/>
      <c r="F33" s="181"/>
      <c r="G33" s="219">
        <f>SUM(G13:G32)</f>
        <v>0</v>
      </c>
    </row>
  </sheetData>
  <sheetProtection algorithmName="SHA-512" hashValue="IQdhBQSbh/CNgY3oUcrx/2aS8GSZGZKN9LGOW94JnARj5KIK5M3dsfGrmSLdI8zn59kMC1nIo3OMdjrmDETrlA==" saltValue="sB6ogKeIlQvEFYJjeVV8u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2B7D4-7E4D-4746-AE5A-029035C69D84}">
  <sheetPr codeName="List16">
    <pageSetUpPr fitToPage="1"/>
  </sheetPr>
  <dimension ref="A1:K33"/>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1192</v>
      </c>
      <c r="B8" s="170" t="s">
        <v>1190</v>
      </c>
      <c r="C8" s="170" t="s">
        <v>6495</v>
      </c>
      <c r="D8" s="165"/>
      <c r="E8" s="166"/>
      <c r="F8" s="167"/>
      <c r="G8" s="171">
        <f>G33</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1191</v>
      </c>
      <c r="B14" s="223" t="str">
        <f>B8</f>
        <v>SISTEM NADTLAK STOPNIŠČ - VS 77</v>
      </c>
      <c r="C14" s="223" t="str">
        <f>$C$8</f>
        <v>STAIR PRESSURISATION SYSTEM - VS 77</v>
      </c>
      <c r="D14" s="195"/>
      <c r="E14" s="224"/>
      <c r="F14" s="197"/>
      <c r="G14" s="198"/>
    </row>
    <row r="15" spans="1:11" x14ac:dyDescent="0.35">
      <c r="A15" s="193"/>
      <c r="B15" s="111"/>
      <c r="C15" s="194"/>
      <c r="D15" s="195"/>
      <c r="E15" s="224"/>
      <c r="F15" s="197"/>
      <c r="G15" s="198"/>
    </row>
    <row r="16" spans="1:11" ht="174.4" x14ac:dyDescent="0.35">
      <c r="A16" s="238" t="str">
        <f>CONCATENATE($A$14,".",TEXT(COUNTA(A$15:A15)-COUNTIF(A$15:A15,"*.")-COUNTIF(A$15:A15,"*)")+1,0))</f>
        <v>9.1</v>
      </c>
      <c r="B16" s="116" t="s">
        <v>5630</v>
      </c>
      <c r="C16" s="116" t="s">
        <v>6451</v>
      </c>
      <c r="D16" s="204"/>
      <c r="E16" s="205"/>
      <c r="F16" s="197"/>
      <c r="G16" s="198" t="str">
        <f t="shared" ref="G16" si="0">IF(OR(E16="",E16=0),"",E16*F16)</f>
        <v/>
      </c>
      <c r="K16" s="221"/>
    </row>
    <row r="17" spans="1:7" ht="34.9" x14ac:dyDescent="0.35">
      <c r="A17" s="202"/>
      <c r="B17" s="116" t="s">
        <v>2921</v>
      </c>
      <c r="C17" s="203" t="s">
        <v>5644</v>
      </c>
      <c r="D17" s="195" t="s">
        <v>98</v>
      </c>
      <c r="E17" s="196">
        <v>1</v>
      </c>
      <c r="F17" s="4"/>
      <c r="G17" s="198">
        <f>ROUND(E17*F17,2)</f>
        <v>0</v>
      </c>
    </row>
    <row r="18" spans="1:7" x14ac:dyDescent="0.35">
      <c r="A18" s="202"/>
      <c r="B18" s="116"/>
      <c r="C18" s="203"/>
      <c r="D18" s="195"/>
      <c r="E18" s="196"/>
      <c r="F18" s="197"/>
      <c r="G18" s="198" t="str">
        <f t="shared" ref="G18:G20" si="1">IF(OR(E18="",E18=0),"",E18*F18)</f>
        <v/>
      </c>
    </row>
    <row r="19" spans="1:7" ht="23.25" x14ac:dyDescent="0.35">
      <c r="A19" s="208"/>
      <c r="B19" s="116" t="s">
        <v>591</v>
      </c>
      <c r="C19" s="203" t="s">
        <v>3566</v>
      </c>
      <c r="D19" s="195"/>
      <c r="E19" s="196"/>
      <c r="F19" s="197"/>
      <c r="G19" s="198" t="str">
        <f t="shared" si="1"/>
        <v/>
      </c>
    </row>
    <row r="20" spans="1:7" x14ac:dyDescent="0.35">
      <c r="A20" s="208"/>
      <c r="B20" s="116"/>
      <c r="C20" s="203"/>
      <c r="D20" s="195"/>
      <c r="E20" s="196"/>
      <c r="F20" s="197"/>
      <c r="G20" s="198" t="str">
        <f t="shared" si="1"/>
        <v/>
      </c>
    </row>
    <row r="21" spans="1:7" ht="34.9" x14ac:dyDescent="0.35">
      <c r="A21" s="238" t="str">
        <f>CONCATENATE($A$14,".",TEXT(COUNTA(A$15:A20)-COUNTIF(A$15:A20,"*.")-COUNTIF(A$15:A20,"*)")+1,0))</f>
        <v>9.2</v>
      </c>
      <c r="B21" s="116" t="s">
        <v>2922</v>
      </c>
      <c r="C21" s="203" t="s">
        <v>5645</v>
      </c>
      <c r="D21" s="195" t="s">
        <v>99</v>
      </c>
      <c r="E21" s="196">
        <v>1</v>
      </c>
      <c r="F21" s="4"/>
      <c r="G21" s="198">
        <f t="shared" ref="G21:G31" si="2">ROUND(E21*F21,2)</f>
        <v>0</v>
      </c>
    </row>
    <row r="22" spans="1:7" ht="34.9" x14ac:dyDescent="0.35">
      <c r="A22" s="238" t="str">
        <f>CONCATENATE($A$14,".",TEXT(COUNTA(A$15:A21)-COUNTIF(A$15:A21,"*.")-COUNTIF(A$15:A21,"*)")+1,0))</f>
        <v>9.3</v>
      </c>
      <c r="B22" s="116" t="s">
        <v>2923</v>
      </c>
      <c r="C22" s="203" t="s">
        <v>5646</v>
      </c>
      <c r="D22" s="195" t="s">
        <v>99</v>
      </c>
      <c r="E22" s="196">
        <v>1</v>
      </c>
      <c r="F22" s="4"/>
      <c r="G22" s="198">
        <f t="shared" si="2"/>
        <v>0</v>
      </c>
    </row>
    <row r="23" spans="1:7" ht="34.9" x14ac:dyDescent="0.35">
      <c r="A23" s="238" t="str">
        <f>CONCATENATE($A$14,".",TEXT(COUNTA(A$15:A22)-COUNTIF(A$15:A22,"*.")-COUNTIF(A$15:A22,"*)")+1,0))</f>
        <v>9.4</v>
      </c>
      <c r="B23" s="116" t="s">
        <v>2924</v>
      </c>
      <c r="C23" s="203" t="s">
        <v>5647</v>
      </c>
      <c r="D23" s="195" t="s">
        <v>99</v>
      </c>
      <c r="E23" s="196">
        <v>1</v>
      </c>
      <c r="F23" s="4"/>
      <c r="G23" s="198">
        <f t="shared" si="2"/>
        <v>0</v>
      </c>
    </row>
    <row r="24" spans="1:7" ht="34.9" x14ac:dyDescent="0.35">
      <c r="A24" s="238" t="str">
        <f>CONCATENATE($A$14,".",TEXT(COUNTA(A$15:A23)-COUNTIF(A$15:A23,"*.")-COUNTIF(A$15:A23,"*)")+1,0))</f>
        <v>9.5</v>
      </c>
      <c r="B24" s="116" t="s">
        <v>2925</v>
      </c>
      <c r="C24" s="203" t="s">
        <v>5648</v>
      </c>
      <c r="D24" s="195" t="s">
        <v>99</v>
      </c>
      <c r="E24" s="196">
        <v>1</v>
      </c>
      <c r="F24" s="4"/>
      <c r="G24" s="198">
        <f t="shared" si="2"/>
        <v>0</v>
      </c>
    </row>
    <row r="25" spans="1:7" ht="34.9" x14ac:dyDescent="0.35">
      <c r="A25" s="238" t="str">
        <f>CONCATENATE($A$14,".",TEXT(COUNTA(A$15:A24)-COUNTIF(A$15:A24,"*.")-COUNTIF(A$15:A24,"*)")+1,0))</f>
        <v>9.6</v>
      </c>
      <c r="B25" s="116" t="s">
        <v>2926</v>
      </c>
      <c r="C25" s="203" t="s">
        <v>5649</v>
      </c>
      <c r="D25" s="195" t="s">
        <v>99</v>
      </c>
      <c r="E25" s="196">
        <v>1</v>
      </c>
      <c r="F25" s="4"/>
      <c r="G25" s="198">
        <f t="shared" si="2"/>
        <v>0</v>
      </c>
    </row>
    <row r="26" spans="1:7" ht="34.9" x14ac:dyDescent="0.35">
      <c r="A26" s="238" t="str">
        <f>CONCATENATE($A$14,".",TEXT(COUNTA(A$15:A25)-COUNTIF(A$15:A25,"*.")-COUNTIF(A$15:A25,"*)")+1,0))</f>
        <v>9.7</v>
      </c>
      <c r="B26" s="116" t="s">
        <v>2927</v>
      </c>
      <c r="C26" s="203" t="s">
        <v>5650</v>
      </c>
      <c r="D26" s="195" t="s">
        <v>99</v>
      </c>
      <c r="E26" s="196">
        <v>1</v>
      </c>
      <c r="F26" s="4"/>
      <c r="G26" s="198">
        <f t="shared" si="2"/>
        <v>0</v>
      </c>
    </row>
    <row r="27" spans="1:7" ht="34.9" x14ac:dyDescent="0.35">
      <c r="A27" s="238" t="str">
        <f>CONCATENATE($A$14,".",TEXT(COUNTA(A$15:A26)-COUNTIF(A$15:A26,"*.")-COUNTIF(A$15:A26,"*)")+1,0))</f>
        <v>9.8</v>
      </c>
      <c r="B27" s="116" t="s">
        <v>2928</v>
      </c>
      <c r="C27" s="203" t="s">
        <v>5651</v>
      </c>
      <c r="D27" s="195" t="s">
        <v>99</v>
      </c>
      <c r="E27" s="196">
        <v>1</v>
      </c>
      <c r="F27" s="4"/>
      <c r="G27" s="198">
        <f t="shared" si="2"/>
        <v>0</v>
      </c>
    </row>
    <row r="28" spans="1:7" ht="34.9" x14ac:dyDescent="0.35">
      <c r="A28" s="238" t="str">
        <f>CONCATENATE($A$14,".",TEXT(COUNTA(A$15:A27)-COUNTIF(A$15:A27,"*.")-COUNTIF(A$15:A27,"*)")+1,0))</f>
        <v>9.9</v>
      </c>
      <c r="B28" s="116" t="s">
        <v>2929</v>
      </c>
      <c r="C28" s="203" t="s">
        <v>5652</v>
      </c>
      <c r="D28" s="195" t="s">
        <v>99</v>
      </c>
      <c r="E28" s="196">
        <v>1</v>
      </c>
      <c r="F28" s="4"/>
      <c r="G28" s="198">
        <f t="shared" si="2"/>
        <v>0</v>
      </c>
    </row>
    <row r="29" spans="1:7" ht="34.9" x14ac:dyDescent="0.35">
      <c r="A29" s="238" t="str">
        <f>CONCATENATE($A$14,".",TEXT(COUNTA(A$15:A28)-COUNTIF(A$15:A28,"*.")-COUNTIF(A$15:A28,"*)")+1,0))</f>
        <v>9.10</v>
      </c>
      <c r="B29" s="116" t="s">
        <v>2930</v>
      </c>
      <c r="C29" s="203" t="s">
        <v>5653</v>
      </c>
      <c r="D29" s="195" t="s">
        <v>99</v>
      </c>
      <c r="E29" s="196">
        <v>1</v>
      </c>
      <c r="F29" s="4"/>
      <c r="G29" s="198">
        <f t="shared" si="2"/>
        <v>0</v>
      </c>
    </row>
    <row r="30" spans="1:7" ht="34.9" x14ac:dyDescent="0.35">
      <c r="A30" s="238" t="str">
        <f>CONCATENATE($A$14,".",TEXT(COUNTA(A$15:A29)-COUNTIF(A$15:A29,"*.")-COUNTIF(A$15:A29,"*)")+1,0))</f>
        <v>9.11</v>
      </c>
      <c r="B30" s="116" t="s">
        <v>2931</v>
      </c>
      <c r="C30" s="203" t="s">
        <v>5654</v>
      </c>
      <c r="D30" s="195" t="s">
        <v>99</v>
      </c>
      <c r="E30" s="196">
        <v>1</v>
      </c>
      <c r="F30" s="4"/>
      <c r="G30" s="198">
        <f t="shared" si="2"/>
        <v>0</v>
      </c>
    </row>
    <row r="31" spans="1:7" ht="23.25" x14ac:dyDescent="0.35">
      <c r="A31" s="238" t="str">
        <f>CONCATENATE($A$14,".",TEXT(COUNTA(A$15:A30)-COUNTIF(A$15:A30,"*.")-COUNTIF(A$15:A30,"*)")+1,0))</f>
        <v>9.12</v>
      </c>
      <c r="B31" s="116" t="s">
        <v>2932</v>
      </c>
      <c r="C31" s="203" t="s">
        <v>5655</v>
      </c>
      <c r="D31" s="195" t="s">
        <v>99</v>
      </c>
      <c r="E31" s="196">
        <v>1</v>
      </c>
      <c r="F31" s="4"/>
      <c r="G31" s="198">
        <f t="shared" si="2"/>
        <v>0</v>
      </c>
    </row>
    <row r="32" spans="1:7" s="78" customFormat="1" ht="11.65" x14ac:dyDescent="0.35">
      <c r="A32" s="212"/>
      <c r="B32" s="123"/>
      <c r="C32" s="244"/>
      <c r="D32" s="215"/>
      <c r="E32" s="216"/>
      <c r="F32" s="217"/>
      <c r="G32" s="218"/>
    </row>
    <row r="33" spans="1:7" s="220" customFormat="1" ht="11.65" x14ac:dyDescent="0.35">
      <c r="A33" s="177"/>
      <c r="B33" s="178" t="str">
        <f>B8</f>
        <v>SISTEM NADTLAK STOPNIŠČ - VS 77</v>
      </c>
      <c r="C33" s="178" t="str">
        <f>$C$8</f>
        <v>STAIR PRESSURISATION SYSTEM - VS 77</v>
      </c>
      <c r="D33" s="179"/>
      <c r="E33" s="180"/>
      <c r="F33" s="181"/>
      <c r="G33" s="219">
        <f>SUM(G13:G32)</f>
        <v>0</v>
      </c>
    </row>
  </sheetData>
  <sheetProtection algorithmName="SHA-512" hashValue="nMbjtJbKpTxPZhXEmjETbUGNe8f65MS84gzn1VXQOftch5zTRKT6QX2xq27rGJEZQSyCFck1/eWXvIX+J2DAsA==" saltValue="hPQnJ5VrnmYH8KSuIRwSb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6BFAD-3833-454E-B089-ED362CB6CE7F}">
  <sheetPr codeName="List26">
    <pageSetUpPr fitToPage="1"/>
  </sheetPr>
  <dimension ref="A1:K25"/>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1194</v>
      </c>
      <c r="B8" s="170" t="s">
        <v>3125</v>
      </c>
      <c r="C8" s="170" t="s">
        <v>5656</v>
      </c>
      <c r="D8" s="165"/>
      <c r="E8" s="166"/>
      <c r="F8" s="167"/>
      <c r="G8" s="171">
        <f>G25</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1193</v>
      </c>
      <c r="B14" s="223" t="str">
        <f>B8</f>
        <v>SISTEM NADTLAK STOPNIŠČ - VS 78</v>
      </c>
      <c r="C14" s="223" t="str">
        <f>$C$8</f>
        <v>STAIR PRESSURISATION SYSTEM - VS 78</v>
      </c>
      <c r="D14" s="195"/>
      <c r="E14" s="224"/>
      <c r="F14" s="197"/>
      <c r="G14" s="198"/>
    </row>
    <row r="15" spans="1:11" x14ac:dyDescent="0.35">
      <c r="A15" s="193"/>
      <c r="B15" s="111"/>
      <c r="C15" s="194"/>
      <c r="D15" s="195"/>
      <c r="E15" s="224"/>
      <c r="F15" s="197"/>
      <c r="G15" s="198"/>
    </row>
    <row r="16" spans="1:11" ht="174.4" x14ac:dyDescent="0.35">
      <c r="A16" s="238" t="str">
        <f>CONCATENATE($A$14,".",TEXT(COUNTA(A$15:A15)-COUNTIF(A$15:A15,"*.")-COUNTIF(A$15:A15,"*)")+1,0))</f>
        <v>10.1</v>
      </c>
      <c r="B16" s="259" t="s">
        <v>5630</v>
      </c>
      <c r="C16" s="259" t="s">
        <v>6451</v>
      </c>
      <c r="D16" s="204"/>
      <c r="E16" s="205"/>
      <c r="F16" s="197"/>
      <c r="G16" s="198" t="str">
        <f t="shared" ref="G16" si="0">IF(OR(E16="",E16=0),"",E16*F16)</f>
        <v/>
      </c>
      <c r="K16" s="221"/>
    </row>
    <row r="17" spans="1:7" ht="34.9" x14ac:dyDescent="0.35">
      <c r="A17" s="202"/>
      <c r="B17" s="206" t="s">
        <v>3126</v>
      </c>
      <c r="C17" s="207" t="s">
        <v>5657</v>
      </c>
      <c r="D17" s="195" t="s">
        <v>98</v>
      </c>
      <c r="E17" s="196">
        <v>1</v>
      </c>
      <c r="F17" s="4"/>
      <c r="G17" s="198">
        <f>ROUND(E17*F17,2)</f>
        <v>0</v>
      </c>
    </row>
    <row r="18" spans="1:7" x14ac:dyDescent="0.35">
      <c r="A18" s="202"/>
      <c r="B18" s="116"/>
      <c r="C18" s="203"/>
      <c r="D18" s="195"/>
      <c r="E18" s="196"/>
      <c r="F18" s="197"/>
      <c r="G18" s="198" t="str">
        <f t="shared" ref="G18:G20" si="1">IF(OR(E18="",E18=0),"",E18*F18)</f>
        <v/>
      </c>
    </row>
    <row r="19" spans="1:7" ht="23.25" x14ac:dyDescent="0.35">
      <c r="A19" s="208"/>
      <c r="B19" s="116" t="s">
        <v>591</v>
      </c>
      <c r="C19" s="203" t="s">
        <v>3566</v>
      </c>
      <c r="D19" s="195"/>
      <c r="E19" s="196"/>
      <c r="F19" s="197"/>
      <c r="G19" s="198" t="str">
        <f t="shared" si="1"/>
        <v/>
      </c>
    </row>
    <row r="20" spans="1:7" x14ac:dyDescent="0.35">
      <c r="A20" s="208"/>
      <c r="B20" s="116"/>
      <c r="C20" s="203"/>
      <c r="D20" s="195"/>
      <c r="E20" s="196"/>
      <c r="F20" s="197"/>
      <c r="G20" s="198" t="str">
        <f t="shared" si="1"/>
        <v/>
      </c>
    </row>
    <row r="21" spans="1:7" ht="34.9" x14ac:dyDescent="0.35">
      <c r="A21" s="238" t="str">
        <f>CONCATENATE($A$14,".",TEXT(COUNTA(A$15:A20)-COUNTIF(A$15:A20,"*.")-COUNTIF(A$15:A20,"*)")+1,0))</f>
        <v>10.2</v>
      </c>
      <c r="B21" s="116" t="s">
        <v>3127</v>
      </c>
      <c r="C21" s="203" t="s">
        <v>5658</v>
      </c>
      <c r="D21" s="195" t="s">
        <v>99</v>
      </c>
      <c r="E21" s="196">
        <v>1</v>
      </c>
      <c r="F21" s="4"/>
      <c r="G21" s="198">
        <f t="shared" ref="G21:G23" si="2">ROUND(E21*F21,2)</f>
        <v>0</v>
      </c>
    </row>
    <row r="22" spans="1:7" ht="34.9" x14ac:dyDescent="0.35">
      <c r="A22" s="238" t="str">
        <f>CONCATENATE($A$14,".",TEXT(COUNTA(A$15:A21)-COUNTIF(A$15:A21,"*.")-COUNTIF(A$15:A21,"*)")+1,0))</f>
        <v>10.3</v>
      </c>
      <c r="B22" s="116" t="s">
        <v>3128</v>
      </c>
      <c r="C22" s="203" t="s">
        <v>5659</v>
      </c>
      <c r="D22" s="195" t="s">
        <v>99</v>
      </c>
      <c r="E22" s="196">
        <v>1</v>
      </c>
      <c r="F22" s="4"/>
      <c r="G22" s="198">
        <f t="shared" si="2"/>
        <v>0</v>
      </c>
    </row>
    <row r="23" spans="1:7" ht="23.25" x14ac:dyDescent="0.35">
      <c r="A23" s="260"/>
      <c r="B23" s="116" t="s">
        <v>3129</v>
      </c>
      <c r="C23" s="203" t="s">
        <v>5660</v>
      </c>
      <c r="D23" s="195" t="s">
        <v>99</v>
      </c>
      <c r="E23" s="196">
        <v>1</v>
      </c>
      <c r="F23" s="8"/>
      <c r="G23" s="198">
        <f t="shared" si="2"/>
        <v>0</v>
      </c>
    </row>
    <row r="24" spans="1:7" s="78" customFormat="1" ht="11.65" x14ac:dyDescent="0.35">
      <c r="A24" s="212"/>
      <c r="B24" s="123"/>
      <c r="C24" s="244"/>
      <c r="D24" s="215"/>
      <c r="E24" s="216"/>
      <c r="F24" s="217"/>
      <c r="G24" s="218"/>
    </row>
    <row r="25" spans="1:7" s="220" customFormat="1" ht="11.65" x14ac:dyDescent="0.35">
      <c r="A25" s="177"/>
      <c r="B25" s="178" t="str">
        <f>B8</f>
        <v>SISTEM NADTLAK STOPNIŠČ - VS 78</v>
      </c>
      <c r="C25" s="178" t="str">
        <f>$C$8</f>
        <v>STAIR PRESSURISATION SYSTEM - VS 78</v>
      </c>
      <c r="D25" s="179"/>
      <c r="E25" s="180"/>
      <c r="F25" s="181"/>
      <c r="G25" s="219">
        <f>SUM(G13:G24)</f>
        <v>0</v>
      </c>
    </row>
  </sheetData>
  <sheetProtection algorithmName="SHA-512" hashValue="ReQhVjuCPyBdhaOOVDmXy7qbnVMarzD0IUpt6fCNvB/l/DVJYK78I3oId10S+Wb4OFPtIG+mfBUQbF/0q1Ch4w==" saltValue="sao9wpQe7kQQHjxpAeWyd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4F8F6-E1C4-4553-BBBB-8EDBD38744E6}">
  <sheetPr codeName="List27">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1196</v>
      </c>
      <c r="B8" s="170" t="s">
        <v>3132</v>
      </c>
      <c r="C8" s="170" t="s">
        <v>5661</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1197</v>
      </c>
      <c r="B14" s="269" t="str">
        <f>B8</f>
        <v>SISTEM ODVODA DIMA IN TOPLOTE - ODT81</v>
      </c>
      <c r="C14" s="269" t="str">
        <f>C8</f>
        <v>SMOKE AND HEAT EXTRACTION SYSTEM - ODT81</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11.1</v>
      </c>
      <c r="B16" s="272" t="s">
        <v>3199</v>
      </c>
      <c r="C16" s="273" t="s">
        <v>5662</v>
      </c>
      <c r="D16" s="204"/>
      <c r="E16" s="205"/>
      <c r="F16" s="197"/>
      <c r="G16" s="198" t="str">
        <f t="shared" si="0"/>
        <v/>
      </c>
    </row>
    <row r="17" spans="1:7" ht="34.9" x14ac:dyDescent="0.35">
      <c r="A17" s="202"/>
      <c r="B17" s="257" t="s">
        <v>3133</v>
      </c>
      <c r="C17" s="258" t="s">
        <v>5663</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11.2</v>
      </c>
      <c r="B21" s="257" t="s">
        <v>3134</v>
      </c>
      <c r="C21" s="258" t="s">
        <v>5664</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ODT81</v>
      </c>
      <c r="C23" s="178" t="str">
        <f>C8</f>
        <v>SMOKE AND HEAT EXTRACTION SYSTEM - ODT81</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G/+QGBDvzjdzanbaAhZ1zCNae9/4sJxqS55fxzZQZfhvQzonf8e7or0s82yhriTUwbfjjFLGZqrYeD4jopARJw==" saltValue="epDTNNFgnZpHjOd+dc8p2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8752E-EE8C-4CD1-8A2C-FF7917D2835A}">
  <sheetPr codeName="List28">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1199</v>
      </c>
      <c r="B8" s="170" t="s">
        <v>3135</v>
      </c>
      <c r="C8" s="170" t="s">
        <v>5665</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1198</v>
      </c>
      <c r="B14" s="269" t="str">
        <f>B8</f>
        <v>SISTEM ODVODA DIMA IN TOPLOTE - ODT82</v>
      </c>
      <c r="C14" s="269" t="str">
        <f>C8</f>
        <v>SMOKE AND HEAT EXTRACTION SYSTEM - ODT82</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12.1</v>
      </c>
      <c r="B16" s="272" t="s">
        <v>3199</v>
      </c>
      <c r="C16" s="273" t="s">
        <v>5662</v>
      </c>
      <c r="D16" s="204"/>
      <c r="E16" s="205"/>
      <c r="F16" s="197"/>
      <c r="G16" s="198" t="str">
        <f t="shared" si="0"/>
        <v/>
      </c>
    </row>
    <row r="17" spans="1:7" ht="34.9" x14ac:dyDescent="0.35">
      <c r="A17" s="202"/>
      <c r="B17" s="257" t="s">
        <v>3136</v>
      </c>
      <c r="C17" s="258" t="s">
        <v>5666</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12.2</v>
      </c>
      <c r="B21" s="257" t="s">
        <v>3137</v>
      </c>
      <c r="C21" s="258" t="s">
        <v>5667</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ODT82</v>
      </c>
      <c r="C23" s="178" t="str">
        <f>C8</f>
        <v>SMOKE AND HEAT EXTRACTION SYSTEM - ODT82</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yGOF5I5nmgLGHndLvuBKWMXk22inJ48FWQUWK6TVZ/KwRmqytQwMB7YZS1sSxViFnW+86GwLy2ZmBRQgNH7nRg==" saltValue="emFP8t70No39RTjGOvTAv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C80A4-5B2C-4C07-9AC8-2FB7D9FE869F}">
  <sheetPr codeName="List29">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1200</v>
      </c>
      <c r="B8" s="170" t="s">
        <v>3138</v>
      </c>
      <c r="C8" s="170" t="s">
        <v>5668</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1201</v>
      </c>
      <c r="B14" s="269" t="str">
        <f>B8</f>
        <v>SISTEM ODVODA DIMA IN TOPLOTE - ODT83</v>
      </c>
      <c r="C14" s="269" t="str">
        <f>$C$8</f>
        <v>SMOKE AND HEAT EXTRACTION SYSTEM - ODT83</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13.1</v>
      </c>
      <c r="B16" s="272" t="s">
        <v>3199</v>
      </c>
      <c r="C16" s="273" t="s">
        <v>5662</v>
      </c>
      <c r="D16" s="204"/>
      <c r="E16" s="205"/>
      <c r="F16" s="197"/>
      <c r="G16" s="198" t="str">
        <f t="shared" si="0"/>
        <v/>
      </c>
    </row>
    <row r="17" spans="1:7" ht="34.9" x14ac:dyDescent="0.35">
      <c r="A17" s="202"/>
      <c r="B17" s="257" t="s">
        <v>3139</v>
      </c>
      <c r="C17" s="258" t="s">
        <v>5669</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13.2</v>
      </c>
      <c r="B21" s="257" t="s">
        <v>3140</v>
      </c>
      <c r="C21" s="258" t="s">
        <v>5670</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ODT83</v>
      </c>
      <c r="C23" s="178" t="str">
        <f>C8</f>
        <v>SMOKE AND HEAT EXTRACTION SYSTEM - ODT83</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p75L/CC4WY40KrEcNkwYL2XEYQlcn0PjxO6wK+OgciVP23P5zGblDmOy0bmqK9Cyk8nS3Zw6Y09pls2UnVuWCg==" saltValue="odDiOgQozbRb+yuW66IF7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24999-FDBB-4232-BFD4-D27BA2792736}">
  <sheetPr codeName="List30">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1204</v>
      </c>
      <c r="B8" s="170" t="s">
        <v>3141</v>
      </c>
      <c r="C8" s="170" t="s">
        <v>5676</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1205</v>
      </c>
      <c r="B14" s="269" t="str">
        <f>B8</f>
        <v>SISTEM ODVODA DIMA IN TOPLOTE - ODT84</v>
      </c>
      <c r="C14" s="269" t="str">
        <f>C8</f>
        <v>SMOKE AND HEAT EXTRACTION SYSTEM - ODT84</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14.1</v>
      </c>
      <c r="B16" s="272" t="s">
        <v>3199</v>
      </c>
      <c r="C16" s="273" t="s">
        <v>5662</v>
      </c>
      <c r="D16" s="204"/>
      <c r="E16" s="205"/>
      <c r="F16" s="197"/>
      <c r="G16" s="198" t="str">
        <f t="shared" si="0"/>
        <v/>
      </c>
    </row>
    <row r="17" spans="1:7" ht="34.9" x14ac:dyDescent="0.35">
      <c r="A17" s="202"/>
      <c r="B17" s="257" t="s">
        <v>3142</v>
      </c>
      <c r="C17" s="258" t="s">
        <v>5671</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14.2</v>
      </c>
      <c r="B21" s="257" t="s">
        <v>3143</v>
      </c>
      <c r="C21" s="258" t="s">
        <v>5672</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ODT84</v>
      </c>
      <c r="C23" s="178" t="str">
        <f>C8</f>
        <v>SMOKE AND HEAT EXTRACTION SYSTEM - ODT84</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hEqMZANQa72DEvckm38lMrxxv52wSjk70dblAWmz1+feC/GS/a7rVpFNVYXCeZ0Hoz1wNlje4QVRJKYKiJvzzQ==" saltValue="Rji+e5IY92JNU5IuE+rIO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8A0C8-4313-4D3E-9D6A-E72F9FEFF4E3}">
  <sheetPr codeName="List31">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1202</v>
      </c>
      <c r="B8" s="170" t="s">
        <v>3144</v>
      </c>
      <c r="C8" s="170" t="s">
        <v>5675</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1203</v>
      </c>
      <c r="B14" s="269" t="str">
        <f>B8</f>
        <v>SISTEM ODVODA DIMA IN TOPLOTE - ODT85</v>
      </c>
      <c r="C14" s="269" t="str">
        <f>C8</f>
        <v>SMOKE AND HEAT EXTRACTION SYSTEM - ODT85</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15.1</v>
      </c>
      <c r="B16" s="272" t="s">
        <v>3199</v>
      </c>
      <c r="C16" s="273" t="s">
        <v>5662</v>
      </c>
      <c r="D16" s="204"/>
      <c r="E16" s="205"/>
      <c r="F16" s="197"/>
      <c r="G16" s="198" t="str">
        <f t="shared" si="0"/>
        <v/>
      </c>
    </row>
    <row r="17" spans="1:7" ht="34.9" x14ac:dyDescent="0.35">
      <c r="A17" s="202"/>
      <c r="B17" s="257" t="s">
        <v>3145</v>
      </c>
      <c r="C17" s="258" t="s">
        <v>5673</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15.2</v>
      </c>
      <c r="B21" s="257" t="s">
        <v>3146</v>
      </c>
      <c r="C21" s="258" t="s">
        <v>5674</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ODT85</v>
      </c>
      <c r="C23" s="178" t="str">
        <f>C8</f>
        <v>SMOKE AND HEAT EXTRACTION SYSTEM - ODT85</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RK9wksCCnawuZBBerSP3Ash+RYqeho1WgilrusfbKMNOXeD7ff/F//CI4VU2jLY/Qb1TE/p4+Bo2qyVsFGjnSg==" saltValue="UwRZyHg5WydlupU8Bic1s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8EA32-B248-4692-B97A-38D12FCA67F2}">
  <sheetPr codeName="List32">
    <pageSetUpPr fitToPage="1"/>
  </sheetPr>
  <dimension ref="A1:G1552"/>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80" customWidth="1"/>
    <col min="8" max="16384" width="9.1328125" style="57"/>
  </cols>
  <sheetData>
    <row r="1" spans="1:7" x14ac:dyDescent="0.35">
      <c r="A1" s="38" t="s">
        <v>1</v>
      </c>
      <c r="B1" s="39" t="s">
        <v>11</v>
      </c>
      <c r="C1" s="39" t="s">
        <v>11</v>
      </c>
      <c r="D1" s="56"/>
      <c r="E1" s="61"/>
      <c r="F1" s="61"/>
      <c r="G1" s="61"/>
    </row>
    <row r="2" spans="1:7" x14ac:dyDescent="0.35">
      <c r="A2" s="38"/>
      <c r="B2" s="39"/>
      <c r="C2" s="39"/>
      <c r="D2" s="56"/>
      <c r="E2" s="61"/>
      <c r="F2" s="61"/>
      <c r="G2" s="61"/>
    </row>
    <row r="3" spans="1:7" x14ac:dyDescent="0.35">
      <c r="A3" s="38" t="s">
        <v>12</v>
      </c>
      <c r="B3" s="39" t="s">
        <v>429</v>
      </c>
      <c r="C3" s="39" t="s">
        <v>429</v>
      </c>
      <c r="D3" s="56"/>
      <c r="E3" s="61"/>
      <c r="F3" s="61"/>
      <c r="G3" s="61"/>
    </row>
    <row r="4" spans="1:7" x14ac:dyDescent="0.35">
      <c r="A4" s="38" t="s">
        <v>13</v>
      </c>
      <c r="B4" s="39" t="s">
        <v>14</v>
      </c>
      <c r="C4" s="39" t="s">
        <v>14</v>
      </c>
      <c r="D4" s="56"/>
      <c r="E4" s="61"/>
      <c r="F4" s="61"/>
      <c r="G4" s="61"/>
    </row>
    <row r="5" spans="1:7" s="162" customFormat="1" ht="13.15" x14ac:dyDescent="0.35">
      <c r="A5" s="159"/>
      <c r="B5" s="160"/>
      <c r="C5" s="160"/>
      <c r="D5" s="161"/>
      <c r="E5" s="161"/>
      <c r="F5" s="161"/>
      <c r="G5" s="161"/>
    </row>
    <row r="6" spans="1:7" x14ac:dyDescent="0.35">
      <c r="A6" s="134"/>
      <c r="B6" s="163"/>
      <c r="C6" s="163"/>
      <c r="D6" s="125"/>
      <c r="E6" s="124"/>
      <c r="F6" s="56"/>
      <c r="G6" s="56"/>
    </row>
    <row r="7" spans="1:7" x14ac:dyDescent="0.35">
      <c r="A7" s="164" t="s">
        <v>430</v>
      </c>
      <c r="B7" s="39" t="s">
        <v>30</v>
      </c>
      <c r="C7" s="39" t="s">
        <v>6483</v>
      </c>
      <c r="D7" s="165"/>
      <c r="E7" s="166"/>
      <c r="F7" s="167"/>
      <c r="G7" s="261"/>
    </row>
    <row r="8" spans="1:7" x14ac:dyDescent="0.35">
      <c r="A8" s="169" t="s">
        <v>1211</v>
      </c>
      <c r="B8" s="170" t="s">
        <v>3147</v>
      </c>
      <c r="C8" s="170" t="s">
        <v>5677</v>
      </c>
      <c r="D8" s="165"/>
      <c r="E8" s="166"/>
      <c r="F8" s="167"/>
      <c r="G8" s="171">
        <f>G23</f>
        <v>0</v>
      </c>
    </row>
    <row r="9" spans="1:7" x14ac:dyDescent="0.35">
      <c r="A9" s="38"/>
      <c r="B9" s="43"/>
      <c r="C9" s="43"/>
      <c r="D9" s="172"/>
      <c r="E9" s="124"/>
      <c r="F9" s="56"/>
      <c r="G9" s="56"/>
    </row>
    <row r="10" spans="1:7" x14ac:dyDescent="0.35">
      <c r="A10" s="153" t="s">
        <v>6478</v>
      </c>
      <c r="B10" s="43"/>
      <c r="C10" s="43"/>
      <c r="D10" s="172"/>
      <c r="E10" s="124"/>
      <c r="F10" s="56"/>
      <c r="G10" s="56"/>
    </row>
    <row r="11" spans="1:7" x14ac:dyDescent="0.35">
      <c r="A11" s="173"/>
      <c r="B11" s="39"/>
      <c r="C11" s="39"/>
      <c r="D11" s="174"/>
      <c r="E11" s="175"/>
      <c r="F11" s="176"/>
      <c r="G11" s="176"/>
    </row>
    <row r="12" spans="1:7" x14ac:dyDescent="0.35">
      <c r="A12" s="177" t="s">
        <v>64</v>
      </c>
      <c r="B12" s="178" t="s">
        <v>65</v>
      </c>
      <c r="C12" s="178" t="s">
        <v>6481</v>
      </c>
      <c r="D12" s="179" t="s">
        <v>66</v>
      </c>
      <c r="E12" s="180" t="s">
        <v>67</v>
      </c>
      <c r="F12" s="181" t="s">
        <v>68</v>
      </c>
      <c r="G12" s="181" t="s">
        <v>69</v>
      </c>
    </row>
    <row r="13" spans="1:7" x14ac:dyDescent="0.35">
      <c r="A13" s="262"/>
      <c r="B13" s="263"/>
      <c r="C13" s="264"/>
      <c r="D13" s="265"/>
      <c r="E13" s="266"/>
      <c r="F13" s="267"/>
      <c r="G13" s="268"/>
    </row>
    <row r="14" spans="1:7" x14ac:dyDescent="0.35">
      <c r="A14" s="190" t="s">
        <v>1212</v>
      </c>
      <c r="B14" s="269" t="str">
        <f>B8</f>
        <v>SISTEM ODVODA DIMA IN TOPLOTE - ODT86</v>
      </c>
      <c r="C14" s="269" t="str">
        <f>C8</f>
        <v>SMOKE AND HEAT EXTRACTION SYSTEM - ODT86</v>
      </c>
      <c r="D14" s="195"/>
      <c r="E14" s="196"/>
      <c r="F14" s="197"/>
      <c r="G14" s="198" t="str">
        <f t="shared" ref="G14:G20" si="0">IF(OR(E14="",E14=0),"",E14*F14)</f>
        <v/>
      </c>
    </row>
    <row r="15" spans="1:7" x14ac:dyDescent="0.35">
      <c r="A15" s="193"/>
      <c r="B15" s="270"/>
      <c r="C15" s="271"/>
      <c r="D15" s="195"/>
      <c r="E15" s="196"/>
      <c r="F15" s="197"/>
      <c r="G15" s="198" t="str">
        <f t="shared" si="0"/>
        <v/>
      </c>
    </row>
    <row r="16" spans="1:7" ht="23.25" x14ac:dyDescent="0.35">
      <c r="A16" s="238" t="str">
        <f>CONCATENATE($A$14,".",TEXT(COUNTA(A$15:A15)-COUNTIF(A$15:A15,"*.")-COUNTIF(A$15:A15,"*)")+1,0))</f>
        <v>16.1</v>
      </c>
      <c r="B16" s="272" t="s">
        <v>3199</v>
      </c>
      <c r="C16" s="273" t="s">
        <v>5662</v>
      </c>
      <c r="D16" s="204"/>
      <c r="E16" s="205"/>
      <c r="F16" s="197"/>
      <c r="G16" s="198" t="str">
        <f t="shared" si="0"/>
        <v/>
      </c>
    </row>
    <row r="17" spans="1:7" ht="34.9" x14ac:dyDescent="0.35">
      <c r="A17" s="202"/>
      <c r="B17" s="257" t="s">
        <v>3148</v>
      </c>
      <c r="C17" s="258" t="s">
        <v>5678</v>
      </c>
      <c r="D17" s="195" t="s">
        <v>98</v>
      </c>
      <c r="E17" s="196">
        <v>1</v>
      </c>
      <c r="F17" s="4"/>
      <c r="G17" s="198">
        <f>ROUND(E17*F17,2)</f>
        <v>0</v>
      </c>
    </row>
    <row r="18" spans="1:7" x14ac:dyDescent="0.35">
      <c r="A18" s="202"/>
      <c r="B18" s="270"/>
      <c r="C18" s="271"/>
      <c r="D18" s="195"/>
      <c r="E18" s="196"/>
      <c r="F18" s="197"/>
      <c r="G18" s="198" t="str">
        <f t="shared" si="0"/>
        <v/>
      </c>
    </row>
    <row r="19" spans="1:7" ht="23.25" x14ac:dyDescent="0.35">
      <c r="A19" s="208"/>
      <c r="B19" s="270" t="s">
        <v>591</v>
      </c>
      <c r="C19" s="271" t="s">
        <v>3566</v>
      </c>
      <c r="D19" s="195"/>
      <c r="E19" s="196"/>
      <c r="F19" s="197"/>
      <c r="G19" s="198" t="str">
        <f t="shared" si="0"/>
        <v/>
      </c>
    </row>
    <row r="20" spans="1:7" x14ac:dyDescent="0.35">
      <c r="A20" s="208"/>
      <c r="B20" s="270"/>
      <c r="C20" s="271"/>
      <c r="D20" s="195"/>
      <c r="E20" s="196"/>
      <c r="F20" s="197"/>
      <c r="G20" s="198" t="str">
        <f t="shared" si="0"/>
        <v/>
      </c>
    </row>
    <row r="21" spans="1:7" ht="34.9" x14ac:dyDescent="0.35">
      <c r="A21" s="238" t="str">
        <f>CONCATENATE($A$14,".",TEXT(COUNTA(A$15:A20)-COUNTIF(A$15:A20,"*.")-COUNTIF(A$15:A20,"*)")+1,0))</f>
        <v>16.2</v>
      </c>
      <c r="B21" s="257" t="s">
        <v>3149</v>
      </c>
      <c r="C21" s="258" t="s">
        <v>5679</v>
      </c>
      <c r="D21" s="195" t="s">
        <v>99</v>
      </c>
      <c r="E21" s="196">
        <v>1</v>
      </c>
      <c r="F21" s="4"/>
      <c r="G21" s="198">
        <f>ROUND(E21*F21,2)</f>
        <v>0</v>
      </c>
    </row>
    <row r="22" spans="1:7" s="78" customFormat="1" ht="11.65" x14ac:dyDescent="0.35">
      <c r="A22" s="274"/>
      <c r="B22" s="275"/>
      <c r="C22" s="276"/>
      <c r="D22" s="277"/>
      <c r="E22" s="278"/>
      <c r="F22" s="279"/>
      <c r="G22" s="280"/>
    </row>
    <row r="23" spans="1:7" s="78" customFormat="1" ht="11.65" x14ac:dyDescent="0.35">
      <c r="A23" s="177"/>
      <c r="B23" s="178" t="str">
        <f>B8</f>
        <v>SISTEM ODVODA DIMA IN TOPLOTE - ODT86</v>
      </c>
      <c r="C23" s="178" t="str">
        <f>C8</f>
        <v>SMOKE AND HEAT EXTRACTION SYSTEM - ODT86</v>
      </c>
      <c r="D23" s="179"/>
      <c r="E23" s="180"/>
      <c r="F23" s="181"/>
      <c r="G23" s="219">
        <f>SUM(G13:G22)</f>
        <v>0</v>
      </c>
    </row>
    <row r="24" spans="1:7" s="78" customFormat="1" ht="11.65" x14ac:dyDescent="0.35">
      <c r="A24" s="155"/>
      <c r="B24" s="281"/>
      <c r="C24" s="281"/>
      <c r="E24" s="79"/>
      <c r="F24" s="80"/>
      <c r="G24" s="80"/>
    </row>
    <row r="25" spans="1:7" s="78" customFormat="1" ht="11.65" x14ac:dyDescent="0.35">
      <c r="A25" s="155"/>
      <c r="B25" s="281"/>
      <c r="C25" s="281"/>
      <c r="E25" s="79"/>
      <c r="F25" s="80"/>
      <c r="G25" s="80"/>
    </row>
    <row r="26" spans="1:7" s="78" customFormat="1" ht="11.65" x14ac:dyDescent="0.35">
      <c r="A26" s="155"/>
      <c r="B26" s="281"/>
      <c r="C26" s="281"/>
      <c r="E26" s="79"/>
      <c r="F26" s="80"/>
      <c r="G26" s="80"/>
    </row>
    <row r="27" spans="1:7" s="78" customFormat="1" ht="11.65" x14ac:dyDescent="0.35">
      <c r="A27" s="155"/>
      <c r="B27" s="281"/>
      <c r="C27" s="281"/>
      <c r="E27" s="79"/>
      <c r="F27" s="80"/>
      <c r="G27" s="80"/>
    </row>
    <row r="28" spans="1:7" s="78" customFormat="1" ht="11.65" x14ac:dyDescent="0.35">
      <c r="A28" s="155"/>
      <c r="B28" s="281"/>
      <c r="C28" s="281"/>
      <c r="E28" s="79"/>
      <c r="F28" s="80"/>
      <c r="G28" s="80"/>
    </row>
    <row r="29" spans="1:7" s="78" customFormat="1" ht="11.65" x14ac:dyDescent="0.35">
      <c r="A29" s="155"/>
      <c r="B29" s="281"/>
      <c r="C29" s="281"/>
      <c r="E29" s="79"/>
      <c r="F29" s="80"/>
      <c r="G29" s="80"/>
    </row>
    <row r="30" spans="1:7" s="78" customFormat="1" ht="11.65" x14ac:dyDescent="0.35">
      <c r="A30" s="155"/>
      <c r="B30" s="281"/>
      <c r="C30" s="281"/>
      <c r="E30" s="79"/>
      <c r="F30" s="80"/>
      <c r="G30" s="80"/>
    </row>
    <row r="31" spans="1:7" s="78" customFormat="1" ht="11.65" x14ac:dyDescent="0.35">
      <c r="A31" s="155"/>
      <c r="B31" s="281"/>
      <c r="C31" s="281"/>
      <c r="E31" s="79"/>
      <c r="F31" s="80"/>
      <c r="G31" s="80"/>
    </row>
    <row r="32" spans="1:7" s="78" customFormat="1" ht="11.65" x14ac:dyDescent="0.35">
      <c r="A32" s="155"/>
      <c r="B32" s="281"/>
      <c r="C32" s="281"/>
      <c r="E32" s="79"/>
      <c r="F32" s="80"/>
      <c r="G32" s="80"/>
    </row>
    <row r="33" spans="1:7" s="78" customFormat="1" ht="11.65" x14ac:dyDescent="0.35">
      <c r="A33" s="155"/>
      <c r="B33" s="281"/>
      <c r="C33" s="281"/>
      <c r="E33" s="79"/>
      <c r="F33" s="80"/>
      <c r="G33" s="80"/>
    </row>
    <row r="34" spans="1:7" s="78" customFormat="1" ht="11.65" x14ac:dyDescent="0.35">
      <c r="A34" s="155"/>
      <c r="B34" s="281"/>
      <c r="C34" s="281"/>
      <c r="E34" s="79"/>
      <c r="F34" s="80"/>
      <c r="G34" s="80"/>
    </row>
    <row r="35" spans="1:7" s="78" customFormat="1" ht="11.65" x14ac:dyDescent="0.35">
      <c r="A35" s="155"/>
      <c r="B35" s="281"/>
      <c r="C35" s="281"/>
      <c r="E35" s="79"/>
      <c r="F35" s="80"/>
      <c r="G35" s="80"/>
    </row>
    <row r="36" spans="1:7" s="78" customFormat="1" ht="11.65" x14ac:dyDescent="0.35">
      <c r="A36" s="155"/>
      <c r="B36" s="281"/>
      <c r="C36" s="281"/>
      <c r="E36" s="79"/>
      <c r="F36" s="80"/>
      <c r="G36" s="80"/>
    </row>
    <row r="37" spans="1:7" s="78" customFormat="1" ht="11.65" x14ac:dyDescent="0.35">
      <c r="A37" s="155"/>
      <c r="B37" s="281"/>
      <c r="C37" s="281"/>
      <c r="E37" s="79"/>
      <c r="F37" s="80"/>
      <c r="G37" s="80"/>
    </row>
    <row r="38" spans="1:7" s="78" customFormat="1" ht="11.65" x14ac:dyDescent="0.35">
      <c r="A38" s="155"/>
      <c r="B38" s="281"/>
      <c r="C38" s="281"/>
      <c r="E38" s="79"/>
      <c r="F38" s="80"/>
      <c r="G38" s="80"/>
    </row>
    <row r="39" spans="1:7" s="78" customFormat="1" ht="11.65" x14ac:dyDescent="0.35">
      <c r="A39" s="155"/>
      <c r="B39" s="281"/>
      <c r="C39" s="281"/>
      <c r="E39" s="79"/>
      <c r="F39" s="80"/>
      <c r="G39" s="80"/>
    </row>
    <row r="40" spans="1:7" s="78" customFormat="1" ht="11.65" x14ac:dyDescent="0.35">
      <c r="A40" s="155"/>
      <c r="B40" s="281"/>
      <c r="C40" s="281"/>
      <c r="E40" s="79"/>
      <c r="F40" s="80"/>
      <c r="G40" s="80"/>
    </row>
    <row r="41" spans="1:7" s="78" customFormat="1" ht="11.65" x14ac:dyDescent="0.35">
      <c r="A41" s="155"/>
      <c r="B41" s="281"/>
      <c r="C41" s="281"/>
      <c r="E41" s="79"/>
      <c r="F41" s="80"/>
      <c r="G41" s="80"/>
    </row>
    <row r="42" spans="1:7" s="78" customFormat="1" ht="11.65" x14ac:dyDescent="0.35">
      <c r="A42" s="155"/>
      <c r="B42" s="281"/>
      <c r="C42" s="281"/>
      <c r="E42" s="79"/>
      <c r="F42" s="80"/>
      <c r="G42" s="80"/>
    </row>
    <row r="43" spans="1:7" s="78" customFormat="1" ht="11.65" x14ac:dyDescent="0.35">
      <c r="A43" s="155"/>
      <c r="B43" s="281"/>
      <c r="C43" s="281"/>
      <c r="E43" s="79"/>
      <c r="F43" s="80"/>
      <c r="G43" s="80"/>
    </row>
    <row r="44" spans="1:7" s="78" customFormat="1" ht="11.65" x14ac:dyDescent="0.35">
      <c r="A44" s="155"/>
      <c r="B44" s="281"/>
      <c r="C44" s="281"/>
      <c r="E44" s="79"/>
      <c r="F44" s="80"/>
      <c r="G44" s="80"/>
    </row>
    <row r="45" spans="1:7" s="78" customFormat="1" ht="11.65" x14ac:dyDescent="0.35">
      <c r="A45" s="155"/>
      <c r="B45" s="281"/>
      <c r="C45" s="281"/>
      <c r="E45" s="79"/>
      <c r="F45" s="80"/>
      <c r="G45" s="80"/>
    </row>
    <row r="46" spans="1:7" s="78" customFormat="1" ht="11.65" x14ac:dyDescent="0.35">
      <c r="A46" s="155"/>
      <c r="B46" s="281"/>
      <c r="C46" s="281"/>
      <c r="E46" s="79"/>
      <c r="F46" s="80"/>
      <c r="G46" s="80"/>
    </row>
    <row r="47" spans="1:7" s="78" customFormat="1" ht="11.65" x14ac:dyDescent="0.35">
      <c r="A47" s="155"/>
      <c r="B47" s="281"/>
      <c r="C47" s="281"/>
      <c r="E47" s="79"/>
      <c r="F47" s="80"/>
      <c r="G47" s="80"/>
    </row>
    <row r="48" spans="1:7" s="78" customFormat="1" ht="11.65" x14ac:dyDescent="0.35">
      <c r="A48" s="155"/>
      <c r="B48" s="281"/>
      <c r="C48" s="281"/>
      <c r="E48" s="79"/>
      <c r="F48" s="80"/>
      <c r="G48" s="80"/>
    </row>
    <row r="49" spans="1:7" s="78" customFormat="1" ht="11.65" x14ac:dyDescent="0.35">
      <c r="A49" s="155"/>
      <c r="B49" s="281"/>
      <c r="C49" s="281"/>
      <c r="E49" s="79"/>
      <c r="F49" s="80"/>
      <c r="G49" s="80"/>
    </row>
    <row r="50" spans="1:7" s="78" customFormat="1" ht="11.65" x14ac:dyDescent="0.35">
      <c r="A50" s="155"/>
      <c r="B50" s="281"/>
      <c r="C50" s="281"/>
      <c r="E50" s="79"/>
      <c r="F50" s="80"/>
      <c r="G50" s="80"/>
    </row>
    <row r="51" spans="1:7" s="78" customFormat="1" ht="11.65" x14ac:dyDescent="0.35">
      <c r="A51" s="155"/>
      <c r="B51" s="281"/>
      <c r="C51" s="281"/>
      <c r="E51" s="79"/>
      <c r="F51" s="80"/>
      <c r="G51" s="80"/>
    </row>
    <row r="52" spans="1:7" s="78" customFormat="1" ht="11.65" x14ac:dyDescent="0.35">
      <c r="A52" s="155"/>
      <c r="B52" s="281"/>
      <c r="C52" s="281"/>
      <c r="E52" s="79"/>
      <c r="F52" s="80"/>
      <c r="G52" s="80"/>
    </row>
    <row r="53" spans="1:7" s="78" customFormat="1" ht="11.65" x14ac:dyDescent="0.35">
      <c r="A53" s="155"/>
      <c r="B53" s="281"/>
      <c r="C53" s="281"/>
      <c r="E53" s="79"/>
      <c r="F53" s="80"/>
      <c r="G53" s="80"/>
    </row>
    <row r="54" spans="1:7" s="78" customFormat="1" ht="11.65" x14ac:dyDescent="0.35">
      <c r="A54" s="155"/>
      <c r="B54" s="281"/>
      <c r="C54" s="281"/>
      <c r="E54" s="79"/>
      <c r="F54" s="80"/>
      <c r="G54" s="80"/>
    </row>
    <row r="55" spans="1:7" s="78" customFormat="1" ht="11.65" x14ac:dyDescent="0.35">
      <c r="A55" s="155"/>
      <c r="B55" s="281"/>
      <c r="C55" s="281"/>
      <c r="E55" s="79"/>
      <c r="F55" s="80"/>
      <c r="G55" s="80"/>
    </row>
    <row r="56" spans="1:7" s="78" customFormat="1" ht="11.65" x14ac:dyDescent="0.35">
      <c r="A56" s="155"/>
      <c r="B56" s="281"/>
      <c r="C56" s="281"/>
      <c r="E56" s="79"/>
      <c r="F56" s="80"/>
      <c r="G56" s="80"/>
    </row>
    <row r="57" spans="1:7" s="78" customFormat="1" ht="11.65" x14ac:dyDescent="0.35">
      <c r="A57" s="155"/>
      <c r="B57" s="281"/>
      <c r="C57" s="281"/>
      <c r="E57" s="79"/>
      <c r="F57" s="80"/>
      <c r="G57" s="80"/>
    </row>
    <row r="58" spans="1:7" s="78" customFormat="1" ht="11.65" x14ac:dyDescent="0.35">
      <c r="A58" s="155"/>
      <c r="B58" s="281"/>
      <c r="C58" s="281"/>
      <c r="E58" s="79"/>
      <c r="F58" s="80"/>
      <c r="G58" s="80"/>
    </row>
    <row r="59" spans="1:7" s="78" customFormat="1" ht="11.65" x14ac:dyDescent="0.35">
      <c r="A59" s="155"/>
      <c r="B59" s="281"/>
      <c r="C59" s="281"/>
      <c r="E59" s="79"/>
      <c r="F59" s="80"/>
      <c r="G59" s="80"/>
    </row>
    <row r="60" spans="1:7" s="78" customFormat="1" ht="11.65" x14ac:dyDescent="0.35">
      <c r="A60" s="155"/>
      <c r="B60" s="281"/>
      <c r="C60" s="281"/>
      <c r="E60" s="79"/>
      <c r="F60" s="80"/>
      <c r="G60" s="80"/>
    </row>
    <row r="61" spans="1:7" s="78" customFormat="1" ht="11.65" x14ac:dyDescent="0.35">
      <c r="A61" s="155"/>
      <c r="B61" s="281"/>
      <c r="C61" s="281"/>
      <c r="E61" s="79"/>
      <c r="F61" s="80"/>
      <c r="G61" s="80"/>
    </row>
    <row r="62" spans="1:7" s="78" customFormat="1" ht="11.65" x14ac:dyDescent="0.35">
      <c r="A62" s="155"/>
      <c r="B62" s="281"/>
      <c r="C62" s="281"/>
      <c r="E62" s="79"/>
      <c r="F62" s="80"/>
      <c r="G62" s="80"/>
    </row>
    <row r="63" spans="1:7" s="78" customFormat="1" ht="11.65" x14ac:dyDescent="0.35">
      <c r="A63" s="155"/>
      <c r="B63" s="281"/>
      <c r="C63" s="281"/>
      <c r="E63" s="79"/>
      <c r="F63" s="80"/>
      <c r="G63" s="80"/>
    </row>
    <row r="64" spans="1:7" s="78" customFormat="1" ht="11.65" x14ac:dyDescent="0.35">
      <c r="A64" s="155"/>
      <c r="B64" s="281"/>
      <c r="C64" s="281"/>
      <c r="E64" s="79"/>
      <c r="F64" s="80"/>
      <c r="G64" s="80"/>
    </row>
    <row r="65" spans="1:7" s="78" customFormat="1" ht="11.65" x14ac:dyDescent="0.35">
      <c r="A65" s="155"/>
      <c r="B65" s="281"/>
      <c r="C65" s="281"/>
      <c r="E65" s="79"/>
      <c r="F65" s="80"/>
      <c r="G65" s="80"/>
    </row>
    <row r="66" spans="1:7" s="78" customFormat="1" ht="11.65" x14ac:dyDescent="0.35">
      <c r="A66" s="155"/>
      <c r="B66" s="281"/>
      <c r="C66" s="281"/>
      <c r="E66" s="79"/>
      <c r="F66" s="80"/>
      <c r="G66" s="80"/>
    </row>
    <row r="67" spans="1:7" s="78" customFormat="1" ht="11.65" x14ac:dyDescent="0.35">
      <c r="A67" s="155"/>
      <c r="B67" s="281"/>
      <c r="C67" s="281"/>
      <c r="E67" s="79"/>
      <c r="F67" s="80"/>
      <c r="G67" s="80"/>
    </row>
    <row r="68" spans="1:7" s="78" customFormat="1" ht="11.65" x14ac:dyDescent="0.35">
      <c r="A68" s="155"/>
      <c r="B68" s="281"/>
      <c r="C68" s="281"/>
      <c r="E68" s="79"/>
      <c r="F68" s="80"/>
      <c r="G68" s="80"/>
    </row>
    <row r="69" spans="1:7" s="78" customFormat="1" ht="11.65" x14ac:dyDescent="0.35">
      <c r="A69" s="155"/>
      <c r="B69" s="281"/>
      <c r="C69" s="281"/>
      <c r="E69" s="79"/>
      <c r="F69" s="80"/>
      <c r="G69" s="80"/>
    </row>
    <row r="70" spans="1:7" s="78" customFormat="1" ht="11.65" x14ac:dyDescent="0.35">
      <c r="A70" s="155"/>
      <c r="B70" s="281"/>
      <c r="C70" s="281"/>
      <c r="E70" s="79"/>
      <c r="F70" s="80"/>
      <c r="G70" s="80"/>
    </row>
    <row r="71" spans="1:7" s="78" customFormat="1" ht="11.65" x14ac:dyDescent="0.35">
      <c r="A71" s="155"/>
      <c r="B71" s="281"/>
      <c r="C71" s="281"/>
      <c r="E71" s="79"/>
      <c r="F71" s="80"/>
      <c r="G71" s="80"/>
    </row>
    <row r="72" spans="1:7" s="78" customFormat="1" ht="11.65" x14ac:dyDescent="0.35">
      <c r="A72" s="155"/>
      <c r="B72" s="281"/>
      <c r="C72" s="281"/>
      <c r="E72" s="79"/>
      <c r="F72" s="80"/>
      <c r="G72" s="80"/>
    </row>
    <row r="73" spans="1:7" s="78" customFormat="1" ht="11.65" x14ac:dyDescent="0.35">
      <c r="A73" s="155"/>
      <c r="B73" s="281"/>
      <c r="C73" s="281"/>
      <c r="E73" s="79"/>
      <c r="F73" s="80"/>
      <c r="G73" s="80"/>
    </row>
    <row r="74" spans="1:7" s="78" customFormat="1" ht="11.65" x14ac:dyDescent="0.35">
      <c r="A74" s="155"/>
      <c r="B74" s="281"/>
      <c r="C74" s="281"/>
      <c r="E74" s="79"/>
      <c r="F74" s="80"/>
      <c r="G74" s="80"/>
    </row>
    <row r="75" spans="1:7" s="78" customFormat="1" ht="11.65" x14ac:dyDescent="0.35">
      <c r="A75" s="155"/>
      <c r="B75" s="281"/>
      <c r="C75" s="281"/>
      <c r="E75" s="79"/>
      <c r="F75" s="80"/>
      <c r="G75" s="80"/>
    </row>
    <row r="76" spans="1:7" s="78" customFormat="1" ht="11.65" x14ac:dyDescent="0.35">
      <c r="A76" s="155"/>
      <c r="B76" s="281"/>
      <c r="C76" s="281"/>
      <c r="E76" s="79"/>
      <c r="F76" s="80"/>
      <c r="G76" s="80"/>
    </row>
    <row r="77" spans="1:7" s="78" customFormat="1" ht="11.65" x14ac:dyDescent="0.35">
      <c r="A77" s="155"/>
      <c r="B77" s="281"/>
      <c r="C77" s="281"/>
      <c r="E77" s="79"/>
      <c r="F77" s="80"/>
      <c r="G77" s="80"/>
    </row>
    <row r="78" spans="1:7" s="78" customFormat="1" ht="11.65" x14ac:dyDescent="0.35">
      <c r="A78" s="155"/>
      <c r="B78" s="281"/>
      <c r="C78" s="281"/>
      <c r="E78" s="79"/>
      <c r="F78" s="80"/>
      <c r="G78" s="80"/>
    </row>
    <row r="79" spans="1:7" s="78" customFormat="1" ht="11.65" x14ac:dyDescent="0.35">
      <c r="A79" s="155"/>
      <c r="B79" s="281"/>
      <c r="C79" s="281"/>
      <c r="E79" s="79"/>
      <c r="F79" s="80"/>
      <c r="G79" s="80"/>
    </row>
    <row r="80" spans="1:7" s="78" customFormat="1" ht="11.65" x14ac:dyDescent="0.35">
      <c r="A80" s="155"/>
      <c r="B80" s="281"/>
      <c r="C80" s="281"/>
      <c r="E80" s="79"/>
      <c r="F80" s="80"/>
      <c r="G80" s="80"/>
    </row>
    <row r="81" spans="1:7" s="78" customFormat="1" ht="11.65" x14ac:dyDescent="0.35">
      <c r="A81" s="155"/>
      <c r="B81" s="281"/>
      <c r="C81" s="281"/>
      <c r="E81" s="79"/>
      <c r="F81" s="80"/>
      <c r="G81" s="80"/>
    </row>
    <row r="82" spans="1:7" s="78" customFormat="1" ht="11.65" x14ac:dyDescent="0.35">
      <c r="A82" s="155"/>
      <c r="B82" s="281"/>
      <c r="C82" s="281"/>
      <c r="E82" s="79"/>
      <c r="F82" s="80"/>
      <c r="G82" s="80"/>
    </row>
    <row r="83" spans="1:7" s="78" customFormat="1" ht="11.65" x14ac:dyDescent="0.35">
      <c r="A83" s="155"/>
      <c r="B83" s="281"/>
      <c r="C83" s="281"/>
      <c r="E83" s="79"/>
      <c r="F83" s="80"/>
      <c r="G83" s="80"/>
    </row>
    <row r="84" spans="1:7" s="78" customFormat="1" ht="11.65" x14ac:dyDescent="0.35">
      <c r="A84" s="155"/>
      <c r="B84" s="281"/>
      <c r="C84" s="281"/>
      <c r="E84" s="79"/>
      <c r="F84" s="80"/>
      <c r="G84" s="80"/>
    </row>
    <row r="85" spans="1:7" s="78" customFormat="1" ht="11.65" x14ac:dyDescent="0.35">
      <c r="A85" s="155"/>
      <c r="B85" s="281"/>
      <c r="C85" s="281"/>
      <c r="E85" s="79"/>
      <c r="F85" s="80"/>
      <c r="G85" s="80"/>
    </row>
    <row r="86" spans="1:7" s="78" customFormat="1" ht="11.65" x14ac:dyDescent="0.35">
      <c r="A86" s="155"/>
      <c r="B86" s="281"/>
      <c r="C86" s="281"/>
      <c r="E86" s="79"/>
      <c r="F86" s="80"/>
      <c r="G86" s="80"/>
    </row>
    <row r="87" spans="1:7" s="78" customFormat="1" ht="11.65" x14ac:dyDescent="0.35">
      <c r="A87" s="155"/>
      <c r="B87" s="281"/>
      <c r="C87" s="281"/>
      <c r="E87" s="79"/>
      <c r="F87" s="80"/>
      <c r="G87" s="80"/>
    </row>
    <row r="88" spans="1:7" s="78" customFormat="1" ht="11.65" x14ac:dyDescent="0.35">
      <c r="A88" s="155"/>
      <c r="B88" s="281"/>
      <c r="C88" s="281"/>
      <c r="E88" s="79"/>
      <c r="F88" s="80"/>
      <c r="G88" s="80"/>
    </row>
    <row r="89" spans="1:7" s="78" customFormat="1" ht="11.65" x14ac:dyDescent="0.35">
      <c r="A89" s="155"/>
      <c r="B89" s="281"/>
      <c r="C89" s="281"/>
      <c r="E89" s="79"/>
      <c r="F89" s="80"/>
      <c r="G89" s="80"/>
    </row>
    <row r="90" spans="1:7" s="78" customFormat="1" ht="11.65" x14ac:dyDescent="0.35">
      <c r="A90" s="155"/>
      <c r="B90" s="281"/>
      <c r="C90" s="281"/>
      <c r="E90" s="79"/>
      <c r="F90" s="80"/>
      <c r="G90" s="80"/>
    </row>
    <row r="91" spans="1:7" s="78" customFormat="1" ht="11.65" x14ac:dyDescent="0.35">
      <c r="A91" s="155"/>
      <c r="B91" s="281"/>
      <c r="C91" s="281"/>
      <c r="E91" s="79"/>
      <c r="F91" s="80"/>
      <c r="G91" s="80"/>
    </row>
    <row r="92" spans="1:7" s="78" customFormat="1" ht="11.65" x14ac:dyDescent="0.35">
      <c r="A92" s="155"/>
      <c r="B92" s="281"/>
      <c r="C92" s="281"/>
      <c r="E92" s="79"/>
      <c r="F92" s="80"/>
      <c r="G92" s="80"/>
    </row>
    <row r="93" spans="1:7" s="78" customFormat="1" ht="11.65" x14ac:dyDescent="0.35">
      <c r="A93" s="155"/>
      <c r="B93" s="281"/>
      <c r="C93" s="281"/>
      <c r="E93" s="79"/>
      <c r="F93" s="80"/>
      <c r="G93" s="80"/>
    </row>
    <row r="94" spans="1:7" s="78" customFormat="1" ht="11.65" x14ac:dyDescent="0.35">
      <c r="A94" s="155"/>
      <c r="B94" s="281"/>
      <c r="C94" s="281"/>
      <c r="E94" s="79"/>
      <c r="F94" s="80"/>
      <c r="G94" s="80"/>
    </row>
    <row r="95" spans="1:7" s="78" customFormat="1" ht="11.65" x14ac:dyDescent="0.35">
      <c r="A95" s="155"/>
      <c r="B95" s="281"/>
      <c r="C95" s="281"/>
      <c r="E95" s="79"/>
      <c r="F95" s="80"/>
      <c r="G95" s="80"/>
    </row>
    <row r="96" spans="1:7" s="78" customFormat="1" ht="11.65" x14ac:dyDescent="0.35">
      <c r="A96" s="155"/>
      <c r="B96" s="281"/>
      <c r="C96" s="281"/>
      <c r="E96" s="79"/>
      <c r="F96" s="80"/>
      <c r="G96" s="80"/>
    </row>
    <row r="97" spans="1:7" s="78" customFormat="1" ht="11.65" x14ac:dyDescent="0.35">
      <c r="A97" s="155"/>
      <c r="B97" s="281"/>
      <c r="C97" s="281"/>
      <c r="E97" s="79"/>
      <c r="F97" s="80"/>
      <c r="G97" s="80"/>
    </row>
    <row r="98" spans="1:7" s="78" customFormat="1" ht="11.65" x14ac:dyDescent="0.35">
      <c r="A98" s="155"/>
      <c r="B98" s="281"/>
      <c r="C98" s="281"/>
      <c r="E98" s="79"/>
      <c r="F98" s="80"/>
      <c r="G98" s="80"/>
    </row>
    <row r="99" spans="1:7" s="78" customFormat="1" ht="11.65" x14ac:dyDescent="0.35">
      <c r="A99" s="155"/>
      <c r="B99" s="281"/>
      <c r="C99" s="281"/>
      <c r="E99" s="79"/>
      <c r="F99" s="80"/>
      <c r="G99" s="80"/>
    </row>
    <row r="100" spans="1:7" s="78" customFormat="1" ht="11.65" x14ac:dyDescent="0.35">
      <c r="A100" s="155"/>
      <c r="B100" s="281"/>
      <c r="C100" s="281"/>
      <c r="E100" s="79"/>
      <c r="F100" s="80"/>
      <c r="G100" s="80"/>
    </row>
    <row r="101" spans="1:7" s="78" customFormat="1" ht="11.65" x14ac:dyDescent="0.35">
      <c r="A101" s="155"/>
      <c r="B101" s="281"/>
      <c r="C101" s="281"/>
      <c r="E101" s="79"/>
      <c r="F101" s="80"/>
      <c r="G101" s="80"/>
    </row>
    <row r="102" spans="1:7" s="78" customFormat="1" ht="11.65" x14ac:dyDescent="0.35">
      <c r="A102" s="155"/>
      <c r="B102" s="281"/>
      <c r="C102" s="281"/>
      <c r="E102" s="79"/>
      <c r="F102" s="80"/>
      <c r="G102" s="80"/>
    </row>
    <row r="103" spans="1:7" s="78" customFormat="1" ht="11.65" x14ac:dyDescent="0.35">
      <c r="A103" s="155"/>
      <c r="B103" s="281"/>
      <c r="C103" s="281"/>
      <c r="E103" s="79"/>
      <c r="F103" s="80"/>
      <c r="G103" s="80"/>
    </row>
    <row r="104" spans="1:7" s="78" customFormat="1" ht="11.65" x14ac:dyDescent="0.35">
      <c r="A104" s="155"/>
      <c r="B104" s="281"/>
      <c r="C104" s="281"/>
      <c r="E104" s="79"/>
      <c r="F104" s="80"/>
      <c r="G104" s="80"/>
    </row>
    <row r="105" spans="1:7" s="78" customFormat="1" ht="11.65" x14ac:dyDescent="0.35">
      <c r="A105" s="155"/>
      <c r="B105" s="281"/>
      <c r="C105" s="281"/>
      <c r="E105" s="79"/>
      <c r="F105" s="80"/>
      <c r="G105" s="80"/>
    </row>
    <row r="106" spans="1:7" s="78" customFormat="1" ht="11.65" x14ac:dyDescent="0.35">
      <c r="A106" s="155"/>
      <c r="B106" s="281"/>
      <c r="C106" s="281"/>
      <c r="E106" s="79"/>
      <c r="F106" s="80"/>
      <c r="G106" s="80"/>
    </row>
    <row r="107" spans="1:7" s="78" customFormat="1" ht="11.65" x14ac:dyDescent="0.35">
      <c r="A107" s="155"/>
      <c r="B107" s="281"/>
      <c r="C107" s="281"/>
      <c r="E107" s="79"/>
      <c r="F107" s="80"/>
      <c r="G107" s="80"/>
    </row>
    <row r="108" spans="1:7" s="78" customFormat="1" ht="11.65" x14ac:dyDescent="0.35">
      <c r="A108" s="155"/>
      <c r="B108" s="281"/>
      <c r="C108" s="281"/>
      <c r="E108" s="79"/>
      <c r="F108" s="80"/>
      <c r="G108" s="80"/>
    </row>
    <row r="109" spans="1:7" s="78" customFormat="1" ht="11.65" x14ac:dyDescent="0.35">
      <c r="A109" s="155"/>
      <c r="B109" s="281"/>
      <c r="C109" s="281"/>
      <c r="E109" s="79"/>
      <c r="F109" s="80"/>
      <c r="G109" s="80"/>
    </row>
    <row r="110" spans="1:7" s="78" customFormat="1" ht="11.65" x14ac:dyDescent="0.35">
      <c r="A110" s="155"/>
      <c r="B110" s="281"/>
      <c r="C110" s="281"/>
      <c r="E110" s="79"/>
      <c r="F110" s="80"/>
      <c r="G110" s="80"/>
    </row>
    <row r="111" spans="1:7" s="78" customFormat="1" ht="11.65" x14ac:dyDescent="0.35">
      <c r="A111" s="155"/>
      <c r="B111" s="281"/>
      <c r="C111" s="281"/>
      <c r="E111" s="79"/>
      <c r="F111" s="80"/>
      <c r="G111" s="80"/>
    </row>
    <row r="112" spans="1:7" s="78" customFormat="1" ht="11.65" x14ac:dyDescent="0.35">
      <c r="A112" s="155"/>
      <c r="B112" s="281"/>
      <c r="C112" s="281"/>
      <c r="E112" s="79"/>
      <c r="F112" s="80"/>
      <c r="G112" s="80"/>
    </row>
    <row r="113" spans="1:7" s="78" customFormat="1" ht="11.65" x14ac:dyDescent="0.35">
      <c r="A113" s="155"/>
      <c r="B113" s="281"/>
      <c r="C113" s="281"/>
      <c r="E113" s="79"/>
      <c r="F113" s="80"/>
      <c r="G113" s="80"/>
    </row>
    <row r="114" spans="1:7" s="78" customFormat="1" ht="11.65" x14ac:dyDescent="0.35">
      <c r="A114" s="155"/>
      <c r="B114" s="281"/>
      <c r="C114" s="281"/>
      <c r="E114" s="79"/>
      <c r="F114" s="80"/>
      <c r="G114" s="80"/>
    </row>
    <row r="115" spans="1:7" s="78" customFormat="1" ht="11.65" x14ac:dyDescent="0.35">
      <c r="A115" s="155"/>
      <c r="B115" s="281"/>
      <c r="C115" s="281"/>
      <c r="E115" s="79"/>
      <c r="F115" s="80"/>
      <c r="G115" s="80"/>
    </row>
    <row r="116" spans="1:7" s="78" customFormat="1" ht="11.65" x14ac:dyDescent="0.35">
      <c r="A116" s="155"/>
      <c r="B116" s="281"/>
      <c r="C116" s="281"/>
      <c r="E116" s="79"/>
      <c r="F116" s="80"/>
      <c r="G116" s="80"/>
    </row>
    <row r="117" spans="1:7" s="78" customFormat="1" ht="11.65" x14ac:dyDescent="0.35">
      <c r="A117" s="155"/>
      <c r="B117" s="281"/>
      <c r="C117" s="281"/>
      <c r="E117" s="79"/>
      <c r="F117" s="80"/>
      <c r="G117" s="80"/>
    </row>
    <row r="118" spans="1:7" s="78" customFormat="1" ht="11.65" x14ac:dyDescent="0.35">
      <c r="A118" s="155"/>
      <c r="B118" s="281"/>
      <c r="C118" s="281"/>
      <c r="E118" s="79"/>
      <c r="F118" s="80"/>
      <c r="G118" s="80"/>
    </row>
    <row r="119" spans="1:7" s="78" customFormat="1" ht="11.65" x14ac:dyDescent="0.35">
      <c r="A119" s="155"/>
      <c r="B119" s="281"/>
      <c r="C119" s="281"/>
      <c r="E119" s="79"/>
      <c r="F119" s="80"/>
      <c r="G119" s="80"/>
    </row>
    <row r="120" spans="1:7" s="78" customFormat="1" ht="11.65" x14ac:dyDescent="0.35">
      <c r="A120" s="155"/>
      <c r="B120" s="281"/>
      <c r="C120" s="281"/>
      <c r="E120" s="79"/>
      <c r="F120" s="80"/>
      <c r="G120" s="80"/>
    </row>
    <row r="121" spans="1:7" s="78" customFormat="1" ht="11.65" x14ac:dyDescent="0.35">
      <c r="A121" s="155"/>
      <c r="B121" s="281"/>
      <c r="C121" s="281"/>
      <c r="E121" s="79"/>
      <c r="F121" s="80"/>
      <c r="G121" s="80"/>
    </row>
    <row r="122" spans="1:7" s="78" customFormat="1" ht="11.65" x14ac:dyDescent="0.35">
      <c r="A122" s="155"/>
      <c r="B122" s="281"/>
      <c r="C122" s="281"/>
      <c r="E122" s="79"/>
      <c r="F122" s="80"/>
      <c r="G122" s="80"/>
    </row>
    <row r="123" spans="1:7" s="78" customFormat="1" ht="11.65" x14ac:dyDescent="0.35">
      <c r="A123" s="155"/>
      <c r="B123" s="281"/>
      <c r="C123" s="281"/>
      <c r="E123" s="79"/>
      <c r="F123" s="80"/>
      <c r="G123" s="80"/>
    </row>
    <row r="124" spans="1:7" s="78" customFormat="1" ht="11.65" x14ac:dyDescent="0.35">
      <c r="A124" s="155"/>
      <c r="B124" s="281"/>
      <c r="C124" s="281"/>
      <c r="E124" s="79"/>
      <c r="F124" s="80"/>
      <c r="G124" s="80"/>
    </row>
    <row r="125" spans="1:7" s="78" customFormat="1" ht="11.65" x14ac:dyDescent="0.35">
      <c r="A125" s="155"/>
      <c r="B125" s="281"/>
      <c r="C125" s="281"/>
      <c r="E125" s="79"/>
      <c r="F125" s="80"/>
      <c r="G125" s="80"/>
    </row>
    <row r="126" spans="1:7" s="78" customFormat="1" ht="11.65" x14ac:dyDescent="0.35">
      <c r="A126" s="155"/>
      <c r="B126" s="281"/>
      <c r="C126" s="281"/>
      <c r="E126" s="79"/>
      <c r="F126" s="80"/>
      <c r="G126" s="80"/>
    </row>
    <row r="127" spans="1:7" s="78" customFormat="1" ht="11.65" x14ac:dyDescent="0.35">
      <c r="A127" s="155"/>
      <c r="B127" s="281"/>
      <c r="C127" s="281"/>
      <c r="E127" s="79"/>
      <c r="F127" s="80"/>
      <c r="G127" s="80"/>
    </row>
    <row r="128" spans="1:7" s="78" customFormat="1" ht="11.65" x14ac:dyDescent="0.35">
      <c r="A128" s="155"/>
      <c r="B128" s="281"/>
      <c r="C128" s="281"/>
      <c r="E128" s="79"/>
      <c r="F128" s="80"/>
      <c r="G128" s="80"/>
    </row>
    <row r="129" spans="1:7" s="78" customFormat="1" ht="11.65" x14ac:dyDescent="0.35">
      <c r="A129" s="155"/>
      <c r="B129" s="281"/>
      <c r="C129" s="281"/>
      <c r="E129" s="79"/>
      <c r="F129" s="80"/>
      <c r="G129" s="80"/>
    </row>
    <row r="130" spans="1:7" s="78" customFormat="1" ht="11.65" x14ac:dyDescent="0.35">
      <c r="A130" s="155"/>
      <c r="B130" s="281"/>
      <c r="C130" s="281"/>
      <c r="E130" s="79"/>
      <c r="F130" s="80"/>
      <c r="G130" s="80"/>
    </row>
    <row r="131" spans="1:7" s="78" customFormat="1" ht="11.65" x14ac:dyDescent="0.35">
      <c r="A131" s="155"/>
      <c r="B131" s="281"/>
      <c r="C131" s="281"/>
      <c r="E131" s="79"/>
      <c r="F131" s="80"/>
      <c r="G131" s="80"/>
    </row>
    <row r="132" spans="1:7" s="78" customFormat="1" ht="11.65" x14ac:dyDescent="0.35">
      <c r="A132" s="155"/>
      <c r="B132" s="281"/>
      <c r="C132" s="281"/>
      <c r="E132" s="79"/>
      <c r="F132" s="80"/>
      <c r="G132" s="80"/>
    </row>
    <row r="133" spans="1:7" s="78" customFormat="1" ht="11.65" x14ac:dyDescent="0.35">
      <c r="A133" s="155"/>
      <c r="B133" s="281"/>
      <c r="C133" s="281"/>
      <c r="E133" s="79"/>
      <c r="F133" s="80"/>
      <c r="G133" s="80"/>
    </row>
    <row r="134" spans="1:7" s="78" customFormat="1" ht="11.65" x14ac:dyDescent="0.35">
      <c r="A134" s="155"/>
      <c r="B134" s="281"/>
      <c r="C134" s="281"/>
      <c r="E134" s="79"/>
      <c r="F134" s="80"/>
      <c r="G134" s="80"/>
    </row>
    <row r="135" spans="1:7" s="78" customFormat="1" ht="11.65" x14ac:dyDescent="0.35">
      <c r="A135" s="155"/>
      <c r="B135" s="281"/>
      <c r="C135" s="281"/>
      <c r="E135" s="79"/>
      <c r="F135" s="80"/>
      <c r="G135" s="80"/>
    </row>
    <row r="136" spans="1:7" s="78" customFormat="1" ht="11.65" x14ac:dyDescent="0.35">
      <c r="A136" s="155"/>
      <c r="B136" s="281"/>
      <c r="C136" s="281"/>
      <c r="E136" s="79"/>
      <c r="F136" s="80"/>
      <c r="G136" s="80"/>
    </row>
    <row r="137" spans="1:7" s="78" customFormat="1" ht="11.65" x14ac:dyDescent="0.35">
      <c r="A137" s="155"/>
      <c r="B137" s="281"/>
      <c r="C137" s="281"/>
      <c r="E137" s="79"/>
      <c r="F137" s="80"/>
      <c r="G137" s="80"/>
    </row>
    <row r="138" spans="1:7" s="78" customFormat="1" ht="11.65" x14ac:dyDescent="0.35">
      <c r="A138" s="155"/>
      <c r="B138" s="281"/>
      <c r="C138" s="281"/>
      <c r="E138" s="79"/>
      <c r="F138" s="80"/>
      <c r="G138" s="80"/>
    </row>
    <row r="139" spans="1:7" s="78" customFormat="1" ht="11.65" x14ac:dyDescent="0.35">
      <c r="A139" s="155"/>
      <c r="B139" s="281"/>
      <c r="C139" s="281"/>
      <c r="E139" s="79"/>
      <c r="F139" s="80"/>
      <c r="G139" s="80"/>
    </row>
    <row r="140" spans="1:7" s="78" customFormat="1" ht="11.65" x14ac:dyDescent="0.35">
      <c r="A140" s="155"/>
      <c r="B140" s="281"/>
      <c r="C140" s="281"/>
      <c r="E140" s="79"/>
      <c r="F140" s="80"/>
      <c r="G140" s="80"/>
    </row>
    <row r="141" spans="1:7" s="78" customFormat="1" ht="11.65" x14ac:dyDescent="0.35">
      <c r="A141" s="155"/>
      <c r="B141" s="281"/>
      <c r="C141" s="281"/>
      <c r="E141" s="79"/>
      <c r="F141" s="80"/>
      <c r="G141" s="80"/>
    </row>
    <row r="142" spans="1:7" s="78" customFormat="1" ht="11.65" x14ac:dyDescent="0.35">
      <c r="A142" s="155"/>
      <c r="B142" s="281"/>
      <c r="C142" s="281"/>
      <c r="E142" s="79"/>
      <c r="F142" s="80"/>
      <c r="G142" s="80"/>
    </row>
    <row r="143" spans="1:7" s="78" customFormat="1" ht="11.65" x14ac:dyDescent="0.35">
      <c r="A143" s="155"/>
      <c r="B143" s="281"/>
      <c r="C143" s="281"/>
      <c r="E143" s="79"/>
      <c r="F143" s="80"/>
      <c r="G143" s="80"/>
    </row>
    <row r="144" spans="1:7" s="78" customFormat="1" ht="11.65" x14ac:dyDescent="0.35">
      <c r="A144" s="155"/>
      <c r="B144" s="281"/>
      <c r="C144" s="281"/>
      <c r="E144" s="79"/>
      <c r="F144" s="80"/>
      <c r="G144" s="80"/>
    </row>
    <row r="145" spans="1:7" s="78" customFormat="1" ht="11.65" x14ac:dyDescent="0.35">
      <c r="A145" s="155"/>
      <c r="B145" s="281"/>
      <c r="C145" s="281"/>
      <c r="E145" s="79"/>
      <c r="F145" s="80"/>
      <c r="G145" s="80"/>
    </row>
    <row r="146" spans="1:7" s="78" customFormat="1" ht="11.65" x14ac:dyDescent="0.35">
      <c r="A146" s="155"/>
      <c r="B146" s="281"/>
      <c r="C146" s="281"/>
      <c r="E146" s="79"/>
      <c r="F146" s="80"/>
      <c r="G146" s="80"/>
    </row>
    <row r="147" spans="1:7" s="78" customFormat="1" ht="11.65" x14ac:dyDescent="0.35">
      <c r="A147" s="155"/>
      <c r="B147" s="281"/>
      <c r="C147" s="281"/>
      <c r="E147" s="79"/>
      <c r="F147" s="80"/>
      <c r="G147" s="80"/>
    </row>
    <row r="148" spans="1:7" s="78" customFormat="1" ht="11.65" x14ac:dyDescent="0.35">
      <c r="A148" s="155"/>
      <c r="B148" s="281"/>
      <c r="C148" s="281"/>
      <c r="E148" s="79"/>
      <c r="F148" s="80"/>
      <c r="G148" s="80"/>
    </row>
    <row r="149" spans="1:7" s="78" customFormat="1" ht="11.65" x14ac:dyDescent="0.35">
      <c r="A149" s="155"/>
      <c r="B149" s="281"/>
      <c r="C149" s="281"/>
      <c r="E149" s="79"/>
      <c r="F149" s="80"/>
      <c r="G149" s="80"/>
    </row>
    <row r="150" spans="1:7" s="78" customFormat="1" ht="11.65" x14ac:dyDescent="0.35">
      <c r="A150" s="155"/>
      <c r="B150" s="281"/>
      <c r="C150" s="281"/>
      <c r="E150" s="79"/>
      <c r="F150" s="80"/>
      <c r="G150" s="80"/>
    </row>
    <row r="151" spans="1:7" s="78" customFormat="1" ht="11.65" x14ac:dyDescent="0.35">
      <c r="A151" s="155"/>
      <c r="B151" s="281"/>
      <c r="C151" s="281"/>
      <c r="E151" s="79"/>
      <c r="F151" s="80"/>
      <c r="G151" s="80"/>
    </row>
    <row r="152" spans="1:7" s="78" customFormat="1" ht="11.65" x14ac:dyDescent="0.35">
      <c r="A152" s="155"/>
      <c r="B152" s="281"/>
      <c r="C152" s="281"/>
      <c r="E152" s="79"/>
      <c r="F152" s="80"/>
      <c r="G152" s="80"/>
    </row>
    <row r="153" spans="1:7" s="78" customFormat="1" ht="11.65" x14ac:dyDescent="0.35">
      <c r="A153" s="155"/>
      <c r="B153" s="281"/>
      <c r="C153" s="281"/>
      <c r="E153" s="79"/>
      <c r="F153" s="80"/>
      <c r="G153" s="80"/>
    </row>
    <row r="154" spans="1:7" s="78" customFormat="1" ht="11.65" x14ac:dyDescent="0.35">
      <c r="A154" s="155"/>
      <c r="B154" s="281"/>
      <c r="C154" s="281"/>
      <c r="E154" s="79"/>
      <c r="F154" s="80"/>
      <c r="G154" s="80"/>
    </row>
    <row r="155" spans="1:7" s="78" customFormat="1" ht="11.65" x14ac:dyDescent="0.35">
      <c r="A155" s="155"/>
      <c r="B155" s="281"/>
      <c r="C155" s="281"/>
      <c r="E155" s="79"/>
      <c r="F155" s="80"/>
      <c r="G155" s="80"/>
    </row>
    <row r="156" spans="1:7" s="78" customFormat="1" ht="11.65" x14ac:dyDescent="0.35">
      <c r="A156" s="155"/>
      <c r="B156" s="281"/>
      <c r="C156" s="281"/>
      <c r="E156" s="79"/>
      <c r="F156" s="80"/>
      <c r="G156" s="80"/>
    </row>
    <row r="157" spans="1:7" s="78" customFormat="1" ht="11.65" x14ac:dyDescent="0.35">
      <c r="A157" s="155"/>
      <c r="B157" s="281"/>
      <c r="C157" s="281"/>
      <c r="E157" s="79"/>
      <c r="F157" s="80"/>
      <c r="G157" s="80"/>
    </row>
    <row r="158" spans="1:7" s="78" customFormat="1" ht="11.65" x14ac:dyDescent="0.35">
      <c r="A158" s="155"/>
      <c r="B158" s="281"/>
      <c r="C158" s="281"/>
      <c r="E158" s="79"/>
      <c r="F158" s="80"/>
      <c r="G158" s="80"/>
    </row>
    <row r="159" spans="1:7" s="78" customFormat="1" ht="11.65" x14ac:dyDescent="0.35">
      <c r="A159" s="155"/>
      <c r="B159" s="281"/>
      <c r="C159" s="281"/>
      <c r="E159" s="79"/>
      <c r="F159" s="80"/>
      <c r="G159" s="80"/>
    </row>
    <row r="160" spans="1:7" s="78" customFormat="1" ht="11.65" x14ac:dyDescent="0.35">
      <c r="A160" s="155"/>
      <c r="B160" s="281"/>
      <c r="C160" s="281"/>
      <c r="E160" s="79"/>
      <c r="F160" s="80"/>
      <c r="G160" s="80"/>
    </row>
    <row r="161" spans="1:7" s="78" customFormat="1" ht="11.65" x14ac:dyDescent="0.35">
      <c r="A161" s="155"/>
      <c r="B161" s="281"/>
      <c r="C161" s="281"/>
      <c r="E161" s="79"/>
      <c r="F161" s="80"/>
      <c r="G161" s="80"/>
    </row>
    <row r="162" spans="1:7" s="78" customFormat="1" ht="11.65" x14ac:dyDescent="0.35">
      <c r="A162" s="155"/>
      <c r="B162" s="281"/>
      <c r="C162" s="281"/>
      <c r="E162" s="79"/>
      <c r="F162" s="80"/>
      <c r="G162" s="80"/>
    </row>
    <row r="163" spans="1:7" s="78" customFormat="1" ht="11.65" x14ac:dyDescent="0.35">
      <c r="A163" s="155"/>
      <c r="B163" s="281"/>
      <c r="C163" s="281"/>
      <c r="E163" s="79"/>
      <c r="F163" s="80"/>
      <c r="G163" s="80"/>
    </row>
    <row r="164" spans="1:7" s="78" customFormat="1" ht="11.65" x14ac:dyDescent="0.35">
      <c r="A164" s="155"/>
      <c r="B164" s="281"/>
      <c r="C164" s="281"/>
      <c r="E164" s="79"/>
      <c r="F164" s="80"/>
      <c r="G164" s="80"/>
    </row>
    <row r="165" spans="1:7" s="78" customFormat="1" ht="11.65" x14ac:dyDescent="0.35">
      <c r="A165" s="155"/>
      <c r="B165" s="281"/>
      <c r="C165" s="281"/>
      <c r="E165" s="79"/>
      <c r="F165" s="80"/>
      <c r="G165" s="80"/>
    </row>
    <row r="166" spans="1:7" s="78" customFormat="1" ht="11.65" x14ac:dyDescent="0.35">
      <c r="A166" s="155"/>
      <c r="B166" s="281"/>
      <c r="C166" s="281"/>
      <c r="E166" s="79"/>
      <c r="F166" s="80"/>
      <c r="G166" s="80"/>
    </row>
    <row r="167" spans="1:7" s="78" customFormat="1" ht="11.65" x14ac:dyDescent="0.35">
      <c r="A167" s="155"/>
      <c r="B167" s="281"/>
      <c r="C167" s="281"/>
      <c r="E167" s="79"/>
      <c r="F167" s="80"/>
      <c r="G167" s="80"/>
    </row>
    <row r="168" spans="1:7" s="78" customFormat="1" ht="11.65" x14ac:dyDescent="0.35">
      <c r="A168" s="155"/>
      <c r="B168" s="281"/>
      <c r="C168" s="281"/>
      <c r="E168" s="79"/>
      <c r="F168" s="80"/>
      <c r="G168" s="80"/>
    </row>
    <row r="169" spans="1:7" s="78" customFormat="1" ht="11.65" x14ac:dyDescent="0.35">
      <c r="A169" s="155"/>
      <c r="B169" s="281"/>
      <c r="C169" s="281"/>
      <c r="E169" s="79"/>
      <c r="F169" s="80"/>
      <c r="G169" s="80"/>
    </row>
    <row r="170" spans="1:7" s="78" customFormat="1" ht="11.65" x14ac:dyDescent="0.35">
      <c r="A170" s="155"/>
      <c r="B170" s="281"/>
      <c r="C170" s="281"/>
      <c r="E170" s="79"/>
      <c r="F170" s="80"/>
      <c r="G170" s="80"/>
    </row>
    <row r="659" spans="2:7" s="155" customFormat="1" ht="11.65" x14ac:dyDescent="0.35">
      <c r="B659" s="83"/>
      <c r="C659" s="83"/>
      <c r="D659" s="78"/>
      <c r="E659" s="79"/>
      <c r="F659" s="80"/>
      <c r="G659" s="80"/>
    </row>
    <row r="660" spans="2:7" s="155" customFormat="1" ht="11.65" x14ac:dyDescent="0.35">
      <c r="B660" s="83"/>
      <c r="C660" s="83"/>
      <c r="D660" s="78"/>
      <c r="E660" s="79"/>
      <c r="F660" s="80"/>
      <c r="G660" s="80"/>
    </row>
    <row r="661" spans="2:7" s="155" customFormat="1" ht="11.65" x14ac:dyDescent="0.35">
      <c r="B661" s="83"/>
      <c r="C661" s="83"/>
      <c r="D661" s="78"/>
      <c r="E661" s="79"/>
      <c r="F661" s="80"/>
      <c r="G661" s="80"/>
    </row>
    <row r="662" spans="2:7" s="155" customFormat="1" ht="11.65" x14ac:dyDescent="0.35">
      <c r="B662" s="83"/>
      <c r="C662" s="83"/>
      <c r="D662" s="78"/>
      <c r="E662" s="79"/>
      <c r="F662" s="80"/>
      <c r="G662" s="80"/>
    </row>
    <row r="663" spans="2:7" s="155" customFormat="1" ht="11.65" x14ac:dyDescent="0.35">
      <c r="B663" s="83"/>
      <c r="C663" s="83"/>
      <c r="D663" s="78"/>
      <c r="E663" s="79"/>
      <c r="F663" s="80"/>
      <c r="G663" s="80"/>
    </row>
    <row r="664" spans="2:7" s="155" customFormat="1" ht="11.65" x14ac:dyDescent="0.35">
      <c r="B664" s="83"/>
      <c r="C664" s="83"/>
      <c r="D664" s="78"/>
      <c r="E664" s="79"/>
      <c r="F664" s="80"/>
      <c r="G664" s="80"/>
    </row>
    <row r="665" spans="2:7" s="155" customFormat="1" ht="11.65" x14ac:dyDescent="0.35">
      <c r="B665" s="83"/>
      <c r="C665" s="83"/>
      <c r="D665" s="78"/>
      <c r="E665" s="79"/>
      <c r="F665" s="80"/>
      <c r="G665" s="80"/>
    </row>
    <row r="666" spans="2:7" s="155" customFormat="1" ht="11.65" x14ac:dyDescent="0.35">
      <c r="B666" s="83"/>
      <c r="C666" s="83"/>
      <c r="D666" s="78"/>
      <c r="E666" s="79"/>
      <c r="F666" s="80"/>
      <c r="G666" s="80"/>
    </row>
    <row r="667" spans="2:7" s="155" customFormat="1" ht="11.65" x14ac:dyDescent="0.35">
      <c r="B667" s="83"/>
      <c r="C667" s="83"/>
      <c r="D667" s="78"/>
      <c r="E667" s="79"/>
      <c r="F667" s="80"/>
      <c r="G667" s="80"/>
    </row>
    <row r="668" spans="2:7" s="155" customFormat="1" ht="11.65" x14ac:dyDescent="0.35">
      <c r="B668" s="83"/>
      <c r="C668" s="83"/>
      <c r="D668" s="78"/>
      <c r="E668" s="79"/>
      <c r="F668" s="80"/>
      <c r="G668" s="80"/>
    </row>
    <row r="669" spans="2:7" s="155" customFormat="1" ht="11.65" x14ac:dyDescent="0.35">
      <c r="B669" s="83"/>
      <c r="C669" s="83"/>
      <c r="D669" s="78"/>
      <c r="E669" s="79"/>
      <c r="F669" s="80"/>
      <c r="G669" s="80"/>
    </row>
    <row r="670" spans="2:7" s="155" customFormat="1" ht="11.65" x14ac:dyDescent="0.35">
      <c r="B670" s="83"/>
      <c r="C670" s="83"/>
      <c r="D670" s="78"/>
      <c r="E670" s="79"/>
      <c r="F670" s="80"/>
      <c r="G670" s="80"/>
    </row>
    <row r="671" spans="2:7" s="155" customFormat="1" ht="11.65" x14ac:dyDescent="0.35">
      <c r="B671" s="83"/>
      <c r="C671" s="83"/>
      <c r="D671" s="78"/>
      <c r="E671" s="79"/>
      <c r="F671" s="80"/>
      <c r="G671" s="80"/>
    </row>
    <row r="672" spans="2:7" s="155" customFormat="1" ht="11.65" x14ac:dyDescent="0.35">
      <c r="B672" s="83"/>
      <c r="C672" s="83"/>
      <c r="D672" s="78"/>
      <c r="E672" s="79"/>
      <c r="F672" s="80"/>
      <c r="G672" s="80"/>
    </row>
    <row r="673" spans="2:7" s="155" customFormat="1" ht="11.65" x14ac:dyDescent="0.35">
      <c r="B673" s="83"/>
      <c r="C673" s="83"/>
      <c r="D673" s="78"/>
      <c r="E673" s="79"/>
      <c r="F673" s="80"/>
      <c r="G673" s="80"/>
    </row>
    <row r="674" spans="2:7" s="155" customFormat="1" ht="11.65" x14ac:dyDescent="0.35">
      <c r="B674" s="83"/>
      <c r="C674" s="83"/>
      <c r="D674" s="78"/>
      <c r="E674" s="79"/>
      <c r="F674" s="80"/>
      <c r="G674" s="80"/>
    </row>
    <row r="675" spans="2:7" s="155" customFormat="1" ht="11.65" x14ac:dyDescent="0.35">
      <c r="B675" s="83"/>
      <c r="C675" s="83"/>
      <c r="D675" s="78"/>
      <c r="E675" s="79"/>
      <c r="F675" s="80"/>
      <c r="G675" s="80"/>
    </row>
    <row r="676" spans="2:7" s="155" customFormat="1" ht="11.65" x14ac:dyDescent="0.35">
      <c r="B676" s="83"/>
      <c r="C676" s="83"/>
      <c r="D676" s="78"/>
      <c r="E676" s="79"/>
      <c r="F676" s="80"/>
      <c r="G676" s="80"/>
    </row>
    <row r="677" spans="2:7" s="155" customFormat="1" ht="11.65" x14ac:dyDescent="0.35">
      <c r="B677" s="83"/>
      <c r="C677" s="83"/>
      <c r="D677" s="78"/>
      <c r="E677" s="79"/>
      <c r="F677" s="80"/>
      <c r="G677" s="80"/>
    </row>
    <row r="678" spans="2:7" s="155" customFormat="1" ht="11.65" x14ac:dyDescent="0.35">
      <c r="B678" s="83"/>
      <c r="C678" s="83"/>
      <c r="D678" s="78"/>
      <c r="E678" s="79"/>
      <c r="F678" s="80"/>
      <c r="G678" s="80"/>
    </row>
    <row r="679" spans="2:7" s="155" customFormat="1" ht="11.65" x14ac:dyDescent="0.35">
      <c r="B679" s="83"/>
      <c r="C679" s="83"/>
      <c r="D679" s="78"/>
      <c r="E679" s="79"/>
      <c r="F679" s="80"/>
      <c r="G679" s="80"/>
    </row>
    <row r="680" spans="2:7" s="155" customFormat="1" ht="11.65" x14ac:dyDescent="0.35">
      <c r="B680" s="83"/>
      <c r="C680" s="83"/>
      <c r="D680" s="78"/>
      <c r="E680" s="79"/>
      <c r="F680" s="80"/>
      <c r="G680" s="80"/>
    </row>
    <row r="681" spans="2:7" s="155" customFormat="1" ht="11.65" x14ac:dyDescent="0.35">
      <c r="B681" s="83"/>
      <c r="C681" s="83"/>
      <c r="D681" s="78"/>
      <c r="E681" s="79"/>
      <c r="F681" s="80"/>
      <c r="G681" s="80"/>
    </row>
    <row r="682" spans="2:7" s="155" customFormat="1" ht="11.65" x14ac:dyDescent="0.35">
      <c r="B682" s="83"/>
      <c r="C682" s="83"/>
      <c r="D682" s="78"/>
      <c r="E682" s="79"/>
      <c r="F682" s="80"/>
      <c r="G682" s="80"/>
    </row>
    <row r="683" spans="2:7" s="155" customFormat="1" ht="11.65" x14ac:dyDescent="0.35">
      <c r="B683" s="83"/>
      <c r="C683" s="83"/>
      <c r="D683" s="78"/>
      <c r="E683" s="79"/>
      <c r="F683" s="80"/>
      <c r="G683" s="80"/>
    </row>
    <row r="684" spans="2:7" s="155" customFormat="1" ht="11.65" x14ac:dyDescent="0.35">
      <c r="B684" s="83"/>
      <c r="C684" s="83"/>
      <c r="D684" s="78"/>
      <c r="E684" s="79"/>
      <c r="F684" s="80"/>
      <c r="G684" s="80"/>
    </row>
    <row r="685" spans="2:7" s="155" customFormat="1" ht="11.65" x14ac:dyDescent="0.35">
      <c r="B685" s="83"/>
      <c r="C685" s="83"/>
      <c r="D685" s="78"/>
      <c r="E685" s="79"/>
      <c r="F685" s="80"/>
      <c r="G685" s="80"/>
    </row>
    <row r="686" spans="2:7" s="155" customFormat="1" ht="11.65" x14ac:dyDescent="0.35">
      <c r="B686" s="83"/>
      <c r="C686" s="83"/>
      <c r="D686" s="78"/>
      <c r="E686" s="79"/>
      <c r="F686" s="80"/>
      <c r="G686" s="80"/>
    </row>
    <row r="687" spans="2:7" s="155" customFormat="1" ht="11.65" x14ac:dyDescent="0.35">
      <c r="B687" s="83"/>
      <c r="C687" s="83"/>
      <c r="D687" s="78"/>
      <c r="E687" s="79"/>
      <c r="F687" s="80"/>
      <c r="G687" s="80"/>
    </row>
    <row r="688" spans="2:7" s="155" customFormat="1" ht="11.65" x14ac:dyDescent="0.35">
      <c r="B688" s="83"/>
      <c r="C688" s="83"/>
      <c r="D688" s="78"/>
      <c r="E688" s="79"/>
      <c r="F688" s="80"/>
      <c r="G688" s="80"/>
    </row>
    <row r="689" spans="2:7" s="155" customFormat="1" ht="11.65" x14ac:dyDescent="0.35">
      <c r="B689" s="83"/>
      <c r="C689" s="83"/>
      <c r="D689" s="78"/>
      <c r="E689" s="79"/>
      <c r="F689" s="80"/>
      <c r="G689" s="80"/>
    </row>
    <row r="690" spans="2:7" s="155" customFormat="1" ht="11.65" x14ac:dyDescent="0.35">
      <c r="B690" s="83"/>
      <c r="C690" s="83"/>
      <c r="D690" s="78"/>
      <c r="E690" s="79"/>
      <c r="F690" s="80"/>
      <c r="G690" s="80"/>
    </row>
    <row r="691" spans="2:7" s="155" customFormat="1" ht="11.65" x14ac:dyDescent="0.35">
      <c r="B691" s="83"/>
      <c r="C691" s="83"/>
      <c r="D691" s="78"/>
      <c r="E691" s="79"/>
      <c r="F691" s="80"/>
      <c r="G691" s="80"/>
    </row>
    <row r="692" spans="2:7" s="155" customFormat="1" ht="11.65" x14ac:dyDescent="0.35">
      <c r="B692" s="83"/>
      <c r="C692" s="83"/>
      <c r="D692" s="78"/>
      <c r="E692" s="79"/>
      <c r="F692" s="80"/>
      <c r="G692" s="80"/>
    </row>
    <row r="693" spans="2:7" s="155" customFormat="1" ht="11.65" x14ac:dyDescent="0.35">
      <c r="B693" s="83"/>
      <c r="C693" s="83"/>
      <c r="D693" s="78"/>
      <c r="E693" s="79"/>
      <c r="F693" s="80"/>
      <c r="G693" s="80"/>
    </row>
    <row r="694" spans="2:7" s="155" customFormat="1" ht="11.65" x14ac:dyDescent="0.35">
      <c r="B694" s="83"/>
      <c r="C694" s="83"/>
      <c r="D694" s="78"/>
      <c r="E694" s="79"/>
      <c r="F694" s="80"/>
      <c r="G694" s="80"/>
    </row>
    <row r="695" spans="2:7" s="155" customFormat="1" ht="11.65" x14ac:dyDescent="0.35">
      <c r="B695" s="83"/>
      <c r="C695" s="83"/>
      <c r="D695" s="78"/>
      <c r="E695" s="79"/>
      <c r="F695" s="80"/>
      <c r="G695" s="80"/>
    </row>
    <row r="696" spans="2:7" s="155" customFormat="1" ht="11.65" x14ac:dyDescent="0.35">
      <c r="B696" s="83"/>
      <c r="C696" s="83"/>
      <c r="D696" s="78"/>
      <c r="E696" s="79"/>
      <c r="F696" s="80"/>
      <c r="G696" s="80"/>
    </row>
    <row r="697" spans="2:7" s="155" customFormat="1" ht="11.65" x14ac:dyDescent="0.35">
      <c r="B697" s="83"/>
      <c r="C697" s="83"/>
      <c r="D697" s="78"/>
      <c r="E697" s="79"/>
      <c r="F697" s="80"/>
      <c r="G697" s="80"/>
    </row>
    <row r="698" spans="2:7" s="155" customFormat="1" ht="11.65" x14ac:dyDescent="0.35">
      <c r="B698" s="83"/>
      <c r="C698" s="83"/>
      <c r="D698" s="78"/>
      <c r="E698" s="79"/>
      <c r="F698" s="80"/>
      <c r="G698" s="80"/>
    </row>
    <row r="699" spans="2:7" s="155" customFormat="1" ht="11.65" x14ac:dyDescent="0.35">
      <c r="B699" s="83"/>
      <c r="C699" s="83"/>
      <c r="D699" s="78"/>
      <c r="E699" s="79"/>
      <c r="F699" s="80"/>
      <c r="G699" s="80"/>
    </row>
    <row r="700" spans="2:7" s="155" customFormat="1" ht="11.65" x14ac:dyDescent="0.35">
      <c r="B700" s="83"/>
      <c r="C700" s="83"/>
      <c r="D700" s="78"/>
      <c r="E700" s="79"/>
      <c r="F700" s="80"/>
      <c r="G700" s="80"/>
    </row>
    <row r="701" spans="2:7" s="155" customFormat="1" ht="11.65" x14ac:dyDescent="0.35">
      <c r="B701" s="83"/>
      <c r="C701" s="83"/>
      <c r="D701" s="78"/>
      <c r="E701" s="79"/>
      <c r="F701" s="80"/>
      <c r="G701" s="80"/>
    </row>
    <row r="702" spans="2:7" s="155" customFormat="1" ht="11.65" x14ac:dyDescent="0.35">
      <c r="B702" s="83"/>
      <c r="C702" s="83"/>
      <c r="D702" s="78"/>
      <c r="E702" s="79"/>
      <c r="F702" s="80"/>
      <c r="G702" s="80"/>
    </row>
    <row r="703" spans="2:7" s="155" customFormat="1" ht="11.65" x14ac:dyDescent="0.35">
      <c r="B703" s="83"/>
      <c r="C703" s="83"/>
      <c r="D703" s="78"/>
      <c r="E703" s="79"/>
      <c r="F703" s="80"/>
      <c r="G703" s="80"/>
    </row>
    <row r="704" spans="2:7" s="155" customFormat="1" ht="11.65" x14ac:dyDescent="0.35">
      <c r="B704" s="83"/>
      <c r="C704" s="83"/>
      <c r="D704" s="78"/>
      <c r="E704" s="79"/>
      <c r="F704" s="80"/>
      <c r="G704" s="80"/>
    </row>
    <row r="705" spans="2:7" s="155" customFormat="1" ht="11.65" x14ac:dyDescent="0.35">
      <c r="B705" s="83"/>
      <c r="C705" s="83"/>
      <c r="D705" s="78"/>
      <c r="E705" s="79"/>
      <c r="F705" s="80"/>
      <c r="G705" s="80"/>
    </row>
    <row r="706" spans="2:7" s="155" customFormat="1" ht="11.65" x14ac:dyDescent="0.35">
      <c r="B706" s="83"/>
      <c r="C706" s="83"/>
      <c r="D706" s="78"/>
      <c r="E706" s="79"/>
      <c r="F706" s="80"/>
      <c r="G706" s="80"/>
    </row>
    <row r="707" spans="2:7" s="155" customFormat="1" ht="11.65" x14ac:dyDescent="0.35">
      <c r="B707" s="83"/>
      <c r="C707" s="83"/>
      <c r="D707" s="78"/>
      <c r="E707" s="79"/>
      <c r="F707" s="80"/>
      <c r="G707" s="80"/>
    </row>
    <row r="708" spans="2:7" s="155" customFormat="1" ht="11.65" x14ac:dyDescent="0.35">
      <c r="B708" s="83"/>
      <c r="C708" s="83"/>
      <c r="D708" s="78"/>
      <c r="E708" s="79"/>
      <c r="F708" s="80"/>
      <c r="G708" s="80"/>
    </row>
    <row r="709" spans="2:7" s="155" customFormat="1" ht="11.65" x14ac:dyDescent="0.35">
      <c r="B709" s="83"/>
      <c r="C709" s="83"/>
      <c r="D709" s="78"/>
      <c r="E709" s="79"/>
      <c r="F709" s="80"/>
      <c r="G709" s="80"/>
    </row>
    <row r="710" spans="2:7" s="155" customFormat="1" ht="11.65" x14ac:dyDescent="0.35">
      <c r="B710" s="83"/>
      <c r="C710" s="83"/>
      <c r="D710" s="78"/>
      <c r="E710" s="79"/>
      <c r="F710" s="80"/>
      <c r="G710" s="80"/>
    </row>
    <row r="711" spans="2:7" s="155" customFormat="1" ht="11.65" x14ac:dyDescent="0.35">
      <c r="B711" s="83"/>
      <c r="C711" s="83"/>
      <c r="D711" s="78"/>
      <c r="E711" s="79"/>
      <c r="F711" s="80"/>
      <c r="G711" s="80"/>
    </row>
    <row r="712" spans="2:7" s="155" customFormat="1" ht="11.65" x14ac:dyDescent="0.35">
      <c r="B712" s="83"/>
      <c r="C712" s="83"/>
      <c r="D712" s="78"/>
      <c r="E712" s="79"/>
      <c r="F712" s="80"/>
      <c r="G712" s="80"/>
    </row>
    <row r="713" spans="2:7" s="155" customFormat="1" ht="11.65" x14ac:dyDescent="0.35">
      <c r="B713" s="83"/>
      <c r="C713" s="83"/>
      <c r="D713" s="78"/>
      <c r="E713" s="79"/>
      <c r="F713" s="80"/>
      <c r="G713" s="80"/>
    </row>
    <row r="714" spans="2:7" s="155" customFormat="1" ht="11.65" x14ac:dyDescent="0.35">
      <c r="B714" s="83"/>
      <c r="C714" s="83"/>
      <c r="D714" s="78"/>
      <c r="E714" s="79"/>
      <c r="F714" s="80"/>
      <c r="G714" s="80"/>
    </row>
    <row r="715" spans="2:7" s="155" customFormat="1" ht="11.65" x14ac:dyDescent="0.35">
      <c r="B715" s="83"/>
      <c r="C715" s="83"/>
      <c r="D715" s="78"/>
      <c r="E715" s="79"/>
      <c r="F715" s="80"/>
      <c r="G715" s="80"/>
    </row>
    <row r="716" spans="2:7" s="155" customFormat="1" ht="11.65" x14ac:dyDescent="0.35">
      <c r="B716" s="83"/>
      <c r="C716" s="83"/>
      <c r="D716" s="78"/>
      <c r="E716" s="79"/>
      <c r="F716" s="80"/>
      <c r="G716" s="80"/>
    </row>
    <row r="717" spans="2:7" s="155" customFormat="1" ht="11.65" x14ac:dyDescent="0.35">
      <c r="B717" s="83"/>
      <c r="C717" s="83"/>
      <c r="D717" s="78"/>
      <c r="E717" s="79"/>
      <c r="F717" s="80"/>
      <c r="G717" s="80"/>
    </row>
    <row r="718" spans="2:7" s="155" customFormat="1" ht="11.65" x14ac:dyDescent="0.35">
      <c r="B718" s="83"/>
      <c r="C718" s="83"/>
      <c r="D718" s="78"/>
      <c r="E718" s="79"/>
      <c r="F718" s="80"/>
      <c r="G718" s="80"/>
    </row>
    <row r="719" spans="2:7" s="155" customFormat="1" ht="11.65" x14ac:dyDescent="0.35">
      <c r="B719" s="83"/>
      <c r="C719" s="83"/>
      <c r="D719" s="78"/>
      <c r="E719" s="79"/>
      <c r="F719" s="80"/>
      <c r="G719" s="80"/>
    </row>
    <row r="720" spans="2:7" s="155" customFormat="1" ht="11.65" x14ac:dyDescent="0.35">
      <c r="B720" s="83"/>
      <c r="C720" s="83"/>
      <c r="D720" s="78"/>
      <c r="E720" s="79"/>
      <c r="F720" s="80"/>
      <c r="G720" s="80"/>
    </row>
    <row r="721" spans="2:7" s="155" customFormat="1" ht="11.65" x14ac:dyDescent="0.35">
      <c r="B721" s="83"/>
      <c r="C721" s="83"/>
      <c r="D721" s="78"/>
      <c r="E721" s="79"/>
      <c r="F721" s="80"/>
      <c r="G721" s="80"/>
    </row>
    <row r="722" spans="2:7" s="155" customFormat="1" ht="11.65" x14ac:dyDescent="0.35">
      <c r="B722" s="83"/>
      <c r="C722" s="83"/>
      <c r="D722" s="78"/>
      <c r="E722" s="79"/>
      <c r="F722" s="80"/>
      <c r="G722" s="80"/>
    </row>
    <row r="723" spans="2:7" s="155" customFormat="1" ht="11.65" x14ac:dyDescent="0.35">
      <c r="B723" s="83"/>
      <c r="C723" s="83"/>
      <c r="D723" s="78"/>
      <c r="E723" s="79"/>
      <c r="F723" s="80"/>
      <c r="G723" s="80"/>
    </row>
    <row r="724" spans="2:7" s="155" customFormat="1" ht="11.65" x14ac:dyDescent="0.35">
      <c r="B724" s="83"/>
      <c r="C724" s="83"/>
      <c r="D724" s="78"/>
      <c r="E724" s="79"/>
      <c r="F724" s="80"/>
      <c r="G724" s="80"/>
    </row>
    <row r="725" spans="2:7" s="155" customFormat="1" ht="11.65" x14ac:dyDescent="0.35">
      <c r="B725" s="83"/>
      <c r="C725" s="83"/>
      <c r="D725" s="78"/>
      <c r="E725" s="79"/>
      <c r="F725" s="80"/>
      <c r="G725" s="80"/>
    </row>
    <row r="726" spans="2:7" s="155" customFormat="1" ht="11.65" x14ac:dyDescent="0.35">
      <c r="B726" s="83"/>
      <c r="C726" s="83"/>
      <c r="D726" s="78"/>
      <c r="E726" s="79"/>
      <c r="F726" s="80"/>
      <c r="G726" s="80"/>
    </row>
    <row r="727" spans="2:7" s="155" customFormat="1" ht="11.65" x14ac:dyDescent="0.35">
      <c r="B727" s="83"/>
      <c r="C727" s="83"/>
      <c r="D727" s="78"/>
      <c r="E727" s="79"/>
      <c r="F727" s="80"/>
      <c r="G727" s="80"/>
    </row>
    <row r="728" spans="2:7" s="155" customFormat="1" ht="11.65" x14ac:dyDescent="0.35">
      <c r="B728" s="83"/>
      <c r="C728" s="83"/>
      <c r="D728" s="78"/>
      <c r="E728" s="79"/>
      <c r="F728" s="80"/>
      <c r="G728" s="80"/>
    </row>
    <row r="729" spans="2:7" s="155" customFormat="1" ht="11.65" x14ac:dyDescent="0.35">
      <c r="B729" s="83"/>
      <c r="C729" s="83"/>
      <c r="D729" s="78"/>
      <c r="E729" s="79"/>
      <c r="F729" s="80"/>
      <c r="G729" s="80"/>
    </row>
    <row r="730" spans="2:7" s="155" customFormat="1" ht="11.65" x14ac:dyDescent="0.35">
      <c r="B730" s="83"/>
      <c r="C730" s="83"/>
      <c r="D730" s="78"/>
      <c r="E730" s="79"/>
      <c r="F730" s="80"/>
      <c r="G730" s="80"/>
    </row>
    <row r="731" spans="2:7" s="155" customFormat="1" ht="11.65" x14ac:dyDescent="0.35">
      <c r="B731" s="83"/>
      <c r="C731" s="83"/>
      <c r="D731" s="78"/>
      <c r="E731" s="79"/>
      <c r="F731" s="80"/>
      <c r="G731" s="80"/>
    </row>
    <row r="732" spans="2:7" s="155" customFormat="1" ht="11.65" x14ac:dyDescent="0.35">
      <c r="B732" s="83"/>
      <c r="C732" s="83"/>
      <c r="D732" s="78"/>
      <c r="E732" s="79"/>
      <c r="F732" s="80"/>
      <c r="G732" s="80"/>
    </row>
    <row r="733" spans="2:7" s="155" customFormat="1" ht="11.65" x14ac:dyDescent="0.35">
      <c r="B733" s="83"/>
      <c r="C733" s="83"/>
      <c r="D733" s="78"/>
      <c r="E733" s="79"/>
      <c r="F733" s="80"/>
      <c r="G733" s="80"/>
    </row>
    <row r="734" spans="2:7" s="155" customFormat="1" ht="11.65" x14ac:dyDescent="0.35">
      <c r="B734" s="83"/>
      <c r="C734" s="83"/>
      <c r="D734" s="78"/>
      <c r="E734" s="79"/>
      <c r="F734" s="80"/>
      <c r="G734" s="80"/>
    </row>
    <row r="735" spans="2:7" s="155" customFormat="1" ht="11.65" x14ac:dyDescent="0.35">
      <c r="B735" s="83"/>
      <c r="C735" s="83"/>
      <c r="D735" s="78"/>
      <c r="E735" s="79"/>
      <c r="F735" s="80"/>
      <c r="G735" s="80"/>
    </row>
    <row r="736" spans="2:7" s="155" customFormat="1" ht="11.65" x14ac:dyDescent="0.35">
      <c r="B736" s="83"/>
      <c r="C736" s="83"/>
      <c r="D736" s="78"/>
      <c r="E736" s="79"/>
      <c r="F736" s="80"/>
      <c r="G736" s="80"/>
    </row>
    <row r="737" spans="2:7" s="155" customFormat="1" ht="11.65" x14ac:dyDescent="0.35">
      <c r="B737" s="83"/>
      <c r="C737" s="83"/>
      <c r="D737" s="78"/>
      <c r="E737" s="79"/>
      <c r="F737" s="80"/>
      <c r="G737" s="80"/>
    </row>
    <row r="738" spans="2:7" s="155" customFormat="1" ht="11.65" x14ac:dyDescent="0.35">
      <c r="B738" s="83"/>
      <c r="C738" s="83"/>
      <c r="D738" s="78"/>
      <c r="E738" s="79"/>
      <c r="F738" s="80"/>
      <c r="G738" s="80"/>
    </row>
    <row r="739" spans="2:7" s="155" customFormat="1" ht="11.65" x14ac:dyDescent="0.35">
      <c r="B739" s="83"/>
      <c r="C739" s="83"/>
      <c r="D739" s="78"/>
      <c r="E739" s="79"/>
      <c r="F739" s="80"/>
      <c r="G739" s="80"/>
    </row>
    <row r="740" spans="2:7" s="155" customFormat="1" ht="11.65" x14ac:dyDescent="0.35">
      <c r="B740" s="83"/>
      <c r="C740" s="83"/>
      <c r="D740" s="78"/>
      <c r="E740" s="79"/>
      <c r="F740" s="80"/>
      <c r="G740" s="80"/>
    </row>
    <row r="741" spans="2:7" s="155" customFormat="1" ht="11.65" x14ac:dyDescent="0.35">
      <c r="B741" s="83"/>
      <c r="C741" s="83"/>
      <c r="D741" s="78"/>
      <c r="E741" s="79"/>
      <c r="F741" s="80"/>
      <c r="G741" s="80"/>
    </row>
    <row r="742" spans="2:7" s="155" customFormat="1" ht="11.65" x14ac:dyDescent="0.35">
      <c r="B742" s="83"/>
      <c r="C742" s="83"/>
      <c r="D742" s="78"/>
      <c r="E742" s="79"/>
      <c r="F742" s="80"/>
      <c r="G742" s="80"/>
    </row>
    <row r="743" spans="2:7" s="155" customFormat="1" ht="11.65" x14ac:dyDescent="0.35">
      <c r="B743" s="83"/>
      <c r="C743" s="83"/>
      <c r="D743" s="78"/>
      <c r="E743" s="79"/>
      <c r="F743" s="80"/>
      <c r="G743" s="80"/>
    </row>
    <row r="744" spans="2:7" s="155" customFormat="1" ht="11.65" x14ac:dyDescent="0.35">
      <c r="B744" s="83"/>
      <c r="C744" s="83"/>
      <c r="D744" s="78"/>
      <c r="E744" s="79"/>
      <c r="F744" s="80"/>
      <c r="G744" s="80"/>
    </row>
    <row r="745" spans="2:7" s="155" customFormat="1" ht="11.65" x14ac:dyDescent="0.35">
      <c r="B745" s="83"/>
      <c r="C745" s="83"/>
      <c r="D745" s="78"/>
      <c r="E745" s="79"/>
      <c r="F745" s="80"/>
      <c r="G745" s="80"/>
    </row>
    <row r="746" spans="2:7" s="155" customFormat="1" ht="11.65" x14ac:dyDescent="0.35">
      <c r="B746" s="83"/>
      <c r="C746" s="83"/>
      <c r="D746" s="78"/>
      <c r="E746" s="79"/>
      <c r="F746" s="80"/>
      <c r="G746" s="80"/>
    </row>
    <row r="747" spans="2:7" s="155" customFormat="1" ht="11.65" x14ac:dyDescent="0.35">
      <c r="B747" s="83"/>
      <c r="C747" s="83"/>
      <c r="D747" s="78"/>
      <c r="E747" s="79"/>
      <c r="F747" s="80"/>
      <c r="G747" s="80"/>
    </row>
    <row r="748" spans="2:7" s="155" customFormat="1" ht="11.65" x14ac:dyDescent="0.35">
      <c r="B748" s="83"/>
      <c r="C748" s="83"/>
      <c r="D748" s="78"/>
      <c r="E748" s="79"/>
      <c r="F748" s="80"/>
      <c r="G748" s="80"/>
    </row>
    <row r="749" spans="2:7" s="155" customFormat="1" ht="11.65" x14ac:dyDescent="0.35">
      <c r="B749" s="83"/>
      <c r="C749" s="83"/>
      <c r="D749" s="78"/>
      <c r="E749" s="79"/>
      <c r="F749" s="80"/>
      <c r="G749" s="80"/>
    </row>
    <row r="750" spans="2:7" s="155" customFormat="1" ht="11.65" x14ac:dyDescent="0.35">
      <c r="B750" s="83"/>
      <c r="C750" s="83"/>
      <c r="D750" s="78"/>
      <c r="E750" s="79"/>
      <c r="F750" s="80"/>
      <c r="G750" s="80"/>
    </row>
    <row r="751" spans="2:7" s="155" customFormat="1" ht="11.65" x14ac:dyDescent="0.35">
      <c r="B751" s="83"/>
      <c r="C751" s="83"/>
      <c r="D751" s="78"/>
      <c r="E751" s="79"/>
      <c r="F751" s="80"/>
      <c r="G751" s="80"/>
    </row>
    <row r="752" spans="2:7" s="155" customFormat="1" ht="11.65" x14ac:dyDescent="0.35">
      <c r="B752" s="83"/>
      <c r="C752" s="83"/>
      <c r="D752" s="78"/>
      <c r="E752" s="79"/>
      <c r="F752" s="80"/>
      <c r="G752" s="80"/>
    </row>
    <row r="753" spans="2:7" s="155" customFormat="1" ht="11.65" x14ac:dyDescent="0.35">
      <c r="B753" s="83"/>
      <c r="C753" s="83"/>
      <c r="D753" s="78"/>
      <c r="E753" s="79"/>
      <c r="F753" s="80"/>
      <c r="G753" s="80"/>
    </row>
    <row r="754" spans="2:7" s="155" customFormat="1" ht="11.65" x14ac:dyDescent="0.35">
      <c r="B754" s="83"/>
      <c r="C754" s="83"/>
      <c r="D754" s="78"/>
      <c r="E754" s="79"/>
      <c r="F754" s="80"/>
      <c r="G754" s="80"/>
    </row>
    <row r="755" spans="2:7" s="155" customFormat="1" ht="11.65" x14ac:dyDescent="0.35">
      <c r="B755" s="83"/>
      <c r="C755" s="83"/>
      <c r="D755" s="78"/>
      <c r="E755" s="79"/>
      <c r="F755" s="80"/>
      <c r="G755" s="80"/>
    </row>
    <row r="756" spans="2:7" s="155" customFormat="1" ht="11.65" x14ac:dyDescent="0.35">
      <c r="B756" s="83"/>
      <c r="C756" s="83"/>
      <c r="D756" s="78"/>
      <c r="E756" s="79"/>
      <c r="F756" s="80"/>
      <c r="G756" s="80"/>
    </row>
    <row r="757" spans="2:7" s="155" customFormat="1" ht="11.65" x14ac:dyDescent="0.35">
      <c r="B757" s="83"/>
      <c r="C757" s="83"/>
      <c r="D757" s="78"/>
      <c r="E757" s="79"/>
      <c r="F757" s="80"/>
      <c r="G757" s="80"/>
    </row>
    <row r="758" spans="2:7" s="155" customFormat="1" ht="11.65" x14ac:dyDescent="0.35">
      <c r="B758" s="83"/>
      <c r="C758" s="83"/>
      <c r="D758" s="78"/>
      <c r="E758" s="79"/>
      <c r="F758" s="80"/>
      <c r="G758" s="80"/>
    </row>
    <row r="759" spans="2:7" s="155" customFormat="1" ht="11.65" x14ac:dyDescent="0.35">
      <c r="B759" s="83"/>
      <c r="C759" s="83"/>
      <c r="D759" s="78"/>
      <c r="E759" s="79"/>
      <c r="F759" s="80"/>
      <c r="G759" s="80"/>
    </row>
    <row r="760" spans="2:7" s="155" customFormat="1" ht="11.65" x14ac:dyDescent="0.35">
      <c r="B760" s="83"/>
      <c r="C760" s="83"/>
      <c r="D760" s="78"/>
      <c r="E760" s="79"/>
      <c r="F760" s="80"/>
      <c r="G760" s="80"/>
    </row>
    <row r="761" spans="2:7" s="155" customFormat="1" ht="11.65" x14ac:dyDescent="0.35">
      <c r="B761" s="83"/>
      <c r="C761" s="83"/>
      <c r="D761" s="78"/>
      <c r="E761" s="79"/>
      <c r="F761" s="80"/>
      <c r="G761" s="80"/>
    </row>
    <row r="762" spans="2:7" s="155" customFormat="1" ht="11.65" x14ac:dyDescent="0.35">
      <c r="B762" s="83"/>
      <c r="C762" s="83"/>
      <c r="D762" s="78"/>
      <c r="E762" s="79"/>
      <c r="F762" s="80"/>
      <c r="G762" s="80"/>
    </row>
    <row r="763" spans="2:7" s="155" customFormat="1" ht="11.65" x14ac:dyDescent="0.35">
      <c r="B763" s="83"/>
      <c r="C763" s="83"/>
      <c r="D763" s="78"/>
      <c r="E763" s="79"/>
      <c r="F763" s="80"/>
      <c r="G763" s="80"/>
    </row>
    <row r="764" spans="2:7" s="155" customFormat="1" ht="11.65" x14ac:dyDescent="0.35">
      <c r="B764" s="83"/>
      <c r="C764" s="83"/>
      <c r="D764" s="78"/>
      <c r="E764" s="79"/>
      <c r="F764" s="80"/>
      <c r="G764" s="80"/>
    </row>
    <row r="765" spans="2:7" s="155" customFormat="1" ht="11.65" x14ac:dyDescent="0.35">
      <c r="B765" s="83"/>
      <c r="C765" s="83"/>
      <c r="D765" s="78"/>
      <c r="E765" s="79"/>
      <c r="F765" s="80"/>
      <c r="G765" s="80"/>
    </row>
    <row r="766" spans="2:7" s="155" customFormat="1" ht="11.65" x14ac:dyDescent="0.35">
      <c r="B766" s="83"/>
      <c r="C766" s="83"/>
      <c r="D766" s="78"/>
      <c r="E766" s="79"/>
      <c r="F766" s="80"/>
      <c r="G766" s="80"/>
    </row>
    <row r="767" spans="2:7" s="155" customFormat="1" ht="11.65" x14ac:dyDescent="0.35">
      <c r="B767" s="83"/>
      <c r="C767" s="83"/>
      <c r="D767" s="78"/>
      <c r="E767" s="79"/>
      <c r="F767" s="80"/>
      <c r="G767" s="80"/>
    </row>
    <row r="768" spans="2:7" s="155" customFormat="1" ht="11.65" x14ac:dyDescent="0.35">
      <c r="B768" s="83"/>
      <c r="C768" s="83"/>
      <c r="D768" s="78"/>
      <c r="E768" s="79"/>
      <c r="F768" s="80"/>
      <c r="G768" s="80"/>
    </row>
    <row r="769" spans="2:7" s="155" customFormat="1" ht="11.65" x14ac:dyDescent="0.35">
      <c r="B769" s="83"/>
      <c r="C769" s="83"/>
      <c r="D769" s="78"/>
      <c r="E769" s="79"/>
      <c r="F769" s="80"/>
      <c r="G769" s="80"/>
    </row>
    <row r="770" spans="2:7" s="155" customFormat="1" ht="11.65" x14ac:dyDescent="0.35">
      <c r="B770" s="83"/>
      <c r="C770" s="83"/>
      <c r="D770" s="78"/>
      <c r="E770" s="79"/>
      <c r="F770" s="80"/>
      <c r="G770" s="80"/>
    </row>
    <row r="771" spans="2:7" s="155" customFormat="1" ht="11.65" x14ac:dyDescent="0.35">
      <c r="B771" s="83"/>
      <c r="C771" s="83"/>
      <c r="D771" s="78"/>
      <c r="E771" s="79"/>
      <c r="F771" s="80"/>
      <c r="G771" s="80"/>
    </row>
    <row r="772" spans="2:7" s="155" customFormat="1" ht="11.65" x14ac:dyDescent="0.35">
      <c r="B772" s="83"/>
      <c r="C772" s="83"/>
      <c r="D772" s="78"/>
      <c r="E772" s="79"/>
      <c r="F772" s="80"/>
      <c r="G772" s="80"/>
    </row>
    <row r="773" spans="2:7" s="155" customFormat="1" ht="11.65" x14ac:dyDescent="0.35">
      <c r="B773" s="83"/>
      <c r="C773" s="83"/>
      <c r="D773" s="78"/>
      <c r="E773" s="79"/>
      <c r="F773" s="80"/>
      <c r="G773" s="80"/>
    </row>
    <row r="774" spans="2:7" s="155" customFormat="1" ht="11.65" x14ac:dyDescent="0.35">
      <c r="B774" s="83"/>
      <c r="C774" s="83"/>
      <c r="D774" s="78"/>
      <c r="E774" s="79"/>
      <c r="F774" s="80"/>
      <c r="G774" s="80"/>
    </row>
    <row r="775" spans="2:7" s="155" customFormat="1" ht="11.65" x14ac:dyDescent="0.35">
      <c r="B775" s="83"/>
      <c r="C775" s="83"/>
      <c r="D775" s="78"/>
      <c r="E775" s="79"/>
      <c r="F775" s="80"/>
      <c r="G775" s="80"/>
    </row>
    <row r="776" spans="2:7" s="155" customFormat="1" ht="11.65" x14ac:dyDescent="0.35">
      <c r="B776" s="83"/>
      <c r="C776" s="83"/>
      <c r="D776" s="78"/>
      <c r="E776" s="79"/>
      <c r="F776" s="80"/>
      <c r="G776" s="80"/>
    </row>
    <row r="777" spans="2:7" s="155" customFormat="1" ht="11.65" x14ac:dyDescent="0.35">
      <c r="B777" s="83"/>
      <c r="C777" s="83"/>
      <c r="D777" s="78"/>
      <c r="E777" s="79"/>
      <c r="F777" s="80"/>
      <c r="G777" s="80"/>
    </row>
    <row r="778" spans="2:7" s="155" customFormat="1" ht="11.65" x14ac:dyDescent="0.35">
      <c r="B778" s="83"/>
      <c r="C778" s="83"/>
      <c r="D778" s="78"/>
      <c r="E778" s="79"/>
      <c r="F778" s="80"/>
      <c r="G778" s="80"/>
    </row>
    <row r="779" spans="2:7" s="155" customFormat="1" ht="11.65" x14ac:dyDescent="0.35">
      <c r="B779" s="83"/>
      <c r="C779" s="83"/>
      <c r="D779" s="78"/>
      <c r="E779" s="79"/>
      <c r="F779" s="80"/>
      <c r="G779" s="80"/>
    </row>
    <row r="780" spans="2:7" s="155" customFormat="1" ht="11.65" x14ac:dyDescent="0.35">
      <c r="B780" s="83"/>
      <c r="C780" s="83"/>
      <c r="D780" s="78"/>
      <c r="E780" s="79"/>
      <c r="F780" s="80"/>
      <c r="G780" s="80"/>
    </row>
    <row r="781" spans="2:7" s="155" customFormat="1" ht="11.65" x14ac:dyDescent="0.35">
      <c r="B781" s="83"/>
      <c r="C781" s="83"/>
      <c r="D781" s="78"/>
      <c r="E781" s="79"/>
      <c r="F781" s="80"/>
      <c r="G781" s="80"/>
    </row>
    <row r="782" spans="2:7" s="155" customFormat="1" ht="11.65" x14ac:dyDescent="0.35">
      <c r="B782" s="83"/>
      <c r="C782" s="83"/>
      <c r="D782" s="78"/>
      <c r="E782" s="79"/>
      <c r="F782" s="80"/>
      <c r="G782" s="80"/>
    </row>
    <row r="783" spans="2:7" s="155" customFormat="1" ht="11.65" x14ac:dyDescent="0.35">
      <c r="B783" s="83"/>
      <c r="C783" s="83"/>
      <c r="D783" s="78"/>
      <c r="E783" s="79"/>
      <c r="F783" s="80"/>
      <c r="G783" s="80"/>
    </row>
    <row r="784" spans="2:7" s="155" customFormat="1" ht="11.65" x14ac:dyDescent="0.35">
      <c r="B784" s="83"/>
      <c r="C784" s="83"/>
      <c r="D784" s="78"/>
      <c r="E784" s="79"/>
      <c r="F784" s="80"/>
      <c r="G784" s="80"/>
    </row>
    <row r="785" spans="2:7" s="155" customFormat="1" ht="11.65" x14ac:dyDescent="0.35">
      <c r="B785" s="83"/>
      <c r="C785" s="83"/>
      <c r="D785" s="78"/>
      <c r="E785" s="79"/>
      <c r="F785" s="80"/>
      <c r="G785" s="80"/>
    </row>
    <row r="786" spans="2:7" s="155" customFormat="1" ht="11.65" x14ac:dyDescent="0.35">
      <c r="B786" s="83"/>
      <c r="C786" s="83"/>
      <c r="D786" s="78"/>
      <c r="E786" s="79"/>
      <c r="F786" s="80"/>
      <c r="G786" s="80"/>
    </row>
    <row r="787" spans="2:7" s="155" customFormat="1" ht="11.65" x14ac:dyDescent="0.35">
      <c r="B787" s="83"/>
      <c r="C787" s="83"/>
      <c r="D787" s="78"/>
      <c r="E787" s="79"/>
      <c r="F787" s="80"/>
      <c r="G787" s="80"/>
    </row>
    <row r="788" spans="2:7" s="155" customFormat="1" ht="11.65" x14ac:dyDescent="0.35">
      <c r="B788" s="83"/>
      <c r="C788" s="83"/>
      <c r="D788" s="78"/>
      <c r="E788" s="79"/>
      <c r="F788" s="80"/>
      <c r="G788" s="80"/>
    </row>
    <row r="789" spans="2:7" s="155" customFormat="1" ht="11.65" x14ac:dyDescent="0.35">
      <c r="B789" s="83"/>
      <c r="C789" s="83"/>
      <c r="D789" s="78"/>
      <c r="E789" s="79"/>
      <c r="F789" s="80"/>
      <c r="G789" s="80"/>
    </row>
    <row r="790" spans="2:7" s="155" customFormat="1" ht="11.65" x14ac:dyDescent="0.35">
      <c r="B790" s="83"/>
      <c r="C790" s="83"/>
      <c r="D790" s="78"/>
      <c r="E790" s="79"/>
      <c r="F790" s="80"/>
      <c r="G790" s="80"/>
    </row>
    <row r="791" spans="2:7" s="155" customFormat="1" ht="11.65" x14ac:dyDescent="0.35">
      <c r="B791" s="83"/>
      <c r="C791" s="83"/>
      <c r="D791" s="78"/>
      <c r="E791" s="79"/>
      <c r="F791" s="80"/>
      <c r="G791" s="80"/>
    </row>
    <row r="792" spans="2:7" s="155" customFormat="1" ht="11.65" x14ac:dyDescent="0.35">
      <c r="B792" s="83"/>
      <c r="C792" s="83"/>
      <c r="D792" s="78"/>
      <c r="E792" s="79"/>
      <c r="F792" s="80"/>
      <c r="G792" s="80"/>
    </row>
    <row r="793" spans="2:7" s="155" customFormat="1" ht="11.65" x14ac:dyDescent="0.35">
      <c r="B793" s="83"/>
      <c r="C793" s="83"/>
      <c r="D793" s="78"/>
      <c r="E793" s="79"/>
      <c r="F793" s="80"/>
      <c r="G793" s="80"/>
    </row>
    <row r="794" spans="2:7" s="155" customFormat="1" ht="11.65" x14ac:dyDescent="0.35">
      <c r="B794" s="83"/>
      <c r="C794" s="83"/>
      <c r="D794" s="78"/>
      <c r="E794" s="79"/>
      <c r="F794" s="80"/>
      <c r="G794" s="80"/>
    </row>
    <row r="795" spans="2:7" s="155" customFormat="1" ht="11.65" x14ac:dyDescent="0.35">
      <c r="B795" s="83"/>
      <c r="C795" s="83"/>
      <c r="D795" s="78"/>
      <c r="E795" s="79"/>
      <c r="F795" s="80"/>
      <c r="G795" s="80"/>
    </row>
    <row r="796" spans="2:7" s="155" customFormat="1" ht="11.65" x14ac:dyDescent="0.35">
      <c r="B796" s="83"/>
      <c r="C796" s="83"/>
      <c r="D796" s="78"/>
      <c r="E796" s="79"/>
      <c r="F796" s="80"/>
      <c r="G796" s="80"/>
    </row>
    <row r="797" spans="2:7" s="155" customFormat="1" ht="11.65" x14ac:dyDescent="0.35">
      <c r="B797" s="83"/>
      <c r="C797" s="83"/>
      <c r="D797" s="78"/>
      <c r="E797" s="79"/>
      <c r="F797" s="80"/>
      <c r="G797" s="80"/>
    </row>
    <row r="798" spans="2:7" s="155" customFormat="1" ht="11.65" x14ac:dyDescent="0.35">
      <c r="B798" s="83"/>
      <c r="C798" s="83"/>
      <c r="D798" s="78"/>
      <c r="E798" s="79"/>
      <c r="F798" s="80"/>
      <c r="G798" s="80"/>
    </row>
    <row r="799" spans="2:7" s="155" customFormat="1" ht="11.65" x14ac:dyDescent="0.35">
      <c r="B799" s="83"/>
      <c r="C799" s="83"/>
      <c r="D799" s="78"/>
      <c r="E799" s="79"/>
      <c r="F799" s="80"/>
      <c r="G799" s="80"/>
    </row>
    <row r="800" spans="2:7" s="155" customFormat="1" ht="11.65" x14ac:dyDescent="0.35">
      <c r="B800" s="83"/>
      <c r="C800" s="83"/>
      <c r="D800" s="78"/>
      <c r="E800" s="79"/>
      <c r="F800" s="80"/>
      <c r="G800" s="80"/>
    </row>
    <row r="801" spans="2:7" s="155" customFormat="1" ht="11.65" x14ac:dyDescent="0.35">
      <c r="B801" s="83"/>
      <c r="C801" s="83"/>
      <c r="D801" s="78"/>
      <c r="E801" s="79"/>
      <c r="F801" s="80"/>
      <c r="G801" s="80"/>
    </row>
    <row r="802" spans="2:7" s="155" customFormat="1" ht="11.65" x14ac:dyDescent="0.35">
      <c r="B802" s="83"/>
      <c r="C802" s="83"/>
      <c r="D802" s="78"/>
      <c r="E802" s="79"/>
      <c r="F802" s="80"/>
      <c r="G802" s="80"/>
    </row>
    <row r="803" spans="2:7" s="155" customFormat="1" ht="11.65" x14ac:dyDescent="0.35">
      <c r="B803" s="83"/>
      <c r="C803" s="83"/>
      <c r="D803" s="78"/>
      <c r="E803" s="79"/>
      <c r="F803" s="80"/>
      <c r="G803" s="80"/>
    </row>
    <row r="804" spans="2:7" s="155" customFormat="1" ht="11.65" x14ac:dyDescent="0.35">
      <c r="B804" s="83"/>
      <c r="C804" s="83"/>
      <c r="D804" s="78"/>
      <c r="E804" s="79"/>
      <c r="F804" s="80"/>
      <c r="G804" s="80"/>
    </row>
    <row r="805" spans="2:7" s="155" customFormat="1" ht="11.65" x14ac:dyDescent="0.35">
      <c r="B805" s="83"/>
      <c r="C805" s="83"/>
      <c r="D805" s="78"/>
      <c r="E805" s="79"/>
      <c r="F805" s="80"/>
      <c r="G805" s="80"/>
    </row>
    <row r="806" spans="2:7" s="155" customFormat="1" ht="11.65" x14ac:dyDescent="0.35">
      <c r="B806" s="83"/>
      <c r="C806" s="83"/>
      <c r="D806" s="78"/>
      <c r="E806" s="79"/>
      <c r="F806" s="80"/>
      <c r="G806" s="80"/>
    </row>
    <row r="807" spans="2:7" s="155" customFormat="1" ht="11.65" x14ac:dyDescent="0.35">
      <c r="B807" s="83"/>
      <c r="C807" s="83"/>
      <c r="D807" s="78"/>
      <c r="E807" s="79"/>
      <c r="F807" s="80"/>
      <c r="G807" s="80"/>
    </row>
    <row r="808" spans="2:7" s="155" customFormat="1" ht="11.65" x14ac:dyDescent="0.35">
      <c r="B808" s="83"/>
      <c r="C808" s="83"/>
      <c r="D808" s="78"/>
      <c r="E808" s="79"/>
      <c r="F808" s="80"/>
      <c r="G808" s="80"/>
    </row>
    <row r="809" spans="2:7" s="155" customFormat="1" ht="11.65" x14ac:dyDescent="0.35">
      <c r="B809" s="83"/>
      <c r="C809" s="83"/>
      <c r="D809" s="78"/>
      <c r="E809" s="79"/>
      <c r="F809" s="80"/>
      <c r="G809" s="80"/>
    </row>
    <row r="810" spans="2:7" s="155" customFormat="1" ht="11.65" x14ac:dyDescent="0.35">
      <c r="B810" s="83"/>
      <c r="C810" s="83"/>
      <c r="D810" s="78"/>
      <c r="E810" s="79"/>
      <c r="F810" s="80"/>
      <c r="G810" s="80"/>
    </row>
    <row r="811" spans="2:7" s="155" customFormat="1" ht="11.65" x14ac:dyDescent="0.35">
      <c r="B811" s="83"/>
      <c r="C811" s="83"/>
      <c r="D811" s="78"/>
      <c r="E811" s="79"/>
      <c r="F811" s="80"/>
      <c r="G811" s="80"/>
    </row>
    <row r="812" spans="2:7" s="155" customFormat="1" ht="11.65" x14ac:dyDescent="0.35">
      <c r="B812" s="83"/>
      <c r="C812" s="83"/>
      <c r="D812" s="78"/>
      <c r="E812" s="79"/>
      <c r="F812" s="80"/>
      <c r="G812" s="80"/>
    </row>
    <row r="813" spans="2:7" s="155" customFormat="1" ht="11.65" x14ac:dyDescent="0.35">
      <c r="B813" s="83"/>
      <c r="C813" s="83"/>
      <c r="D813" s="78"/>
      <c r="E813" s="79"/>
      <c r="F813" s="80"/>
      <c r="G813" s="80"/>
    </row>
    <row r="814" spans="2:7" s="155" customFormat="1" ht="11.65" x14ac:dyDescent="0.35">
      <c r="B814" s="83"/>
      <c r="C814" s="83"/>
      <c r="D814" s="78"/>
      <c r="E814" s="79"/>
      <c r="F814" s="80"/>
      <c r="G814" s="80"/>
    </row>
    <row r="815" spans="2:7" s="155" customFormat="1" ht="11.65" x14ac:dyDescent="0.35">
      <c r="B815" s="83"/>
      <c r="C815" s="83"/>
      <c r="D815" s="78"/>
      <c r="E815" s="79"/>
      <c r="F815" s="80"/>
      <c r="G815" s="80"/>
    </row>
    <row r="816" spans="2:7" s="155" customFormat="1" ht="11.65" x14ac:dyDescent="0.35">
      <c r="B816" s="83"/>
      <c r="C816" s="83"/>
      <c r="D816" s="78"/>
      <c r="E816" s="79"/>
      <c r="F816" s="80"/>
      <c r="G816" s="80"/>
    </row>
    <row r="817" spans="2:7" s="155" customFormat="1" ht="11.65" x14ac:dyDescent="0.35">
      <c r="B817" s="83"/>
      <c r="C817" s="83"/>
      <c r="D817" s="78"/>
      <c r="E817" s="79"/>
      <c r="F817" s="80"/>
      <c r="G817" s="80"/>
    </row>
    <row r="818" spans="2:7" s="155" customFormat="1" ht="11.65" x14ac:dyDescent="0.35">
      <c r="B818" s="83"/>
      <c r="C818" s="83"/>
      <c r="D818" s="78"/>
      <c r="E818" s="79"/>
      <c r="F818" s="80"/>
      <c r="G818" s="80"/>
    </row>
    <row r="819" spans="2:7" s="155" customFormat="1" ht="11.65" x14ac:dyDescent="0.35">
      <c r="B819" s="83"/>
      <c r="C819" s="83"/>
      <c r="D819" s="78"/>
      <c r="E819" s="79"/>
      <c r="F819" s="80"/>
      <c r="G819" s="80"/>
    </row>
    <row r="820" spans="2:7" s="155" customFormat="1" ht="11.65" x14ac:dyDescent="0.35">
      <c r="B820" s="83"/>
      <c r="C820" s="83"/>
      <c r="D820" s="78"/>
      <c r="E820" s="79"/>
      <c r="F820" s="80"/>
      <c r="G820" s="80"/>
    </row>
    <row r="821" spans="2:7" s="155" customFormat="1" ht="11.65" x14ac:dyDescent="0.35">
      <c r="B821" s="83"/>
      <c r="C821" s="83"/>
      <c r="D821" s="78"/>
      <c r="E821" s="79"/>
      <c r="F821" s="80"/>
      <c r="G821" s="80"/>
    </row>
    <row r="822" spans="2:7" s="155" customFormat="1" ht="11.65" x14ac:dyDescent="0.35">
      <c r="B822" s="83"/>
      <c r="C822" s="83"/>
      <c r="D822" s="78"/>
      <c r="E822" s="79"/>
      <c r="F822" s="80"/>
      <c r="G822" s="80"/>
    </row>
    <row r="823" spans="2:7" s="155" customFormat="1" ht="11.65" x14ac:dyDescent="0.35">
      <c r="B823" s="83"/>
      <c r="C823" s="83"/>
      <c r="D823" s="78"/>
      <c r="E823" s="79"/>
      <c r="F823" s="80"/>
      <c r="G823" s="80"/>
    </row>
    <row r="824" spans="2:7" s="155" customFormat="1" ht="11.65" x14ac:dyDescent="0.35">
      <c r="B824" s="83"/>
      <c r="C824" s="83"/>
      <c r="D824" s="78"/>
      <c r="E824" s="79"/>
      <c r="F824" s="80"/>
      <c r="G824" s="80"/>
    </row>
    <row r="825" spans="2:7" s="155" customFormat="1" ht="11.65" x14ac:dyDescent="0.35">
      <c r="B825" s="83"/>
      <c r="C825" s="83"/>
      <c r="D825" s="78"/>
      <c r="E825" s="79"/>
      <c r="F825" s="80"/>
      <c r="G825" s="80"/>
    </row>
    <row r="826" spans="2:7" s="155" customFormat="1" ht="11.65" x14ac:dyDescent="0.35">
      <c r="B826" s="83"/>
      <c r="C826" s="83"/>
      <c r="D826" s="78"/>
      <c r="E826" s="79"/>
      <c r="F826" s="80"/>
      <c r="G826" s="80"/>
    </row>
    <row r="827" spans="2:7" s="155" customFormat="1" ht="11.65" x14ac:dyDescent="0.35">
      <c r="B827" s="83"/>
      <c r="C827" s="83"/>
      <c r="D827" s="78"/>
      <c r="E827" s="79"/>
      <c r="F827" s="80"/>
      <c r="G827" s="80"/>
    </row>
    <row r="828" spans="2:7" s="155" customFormat="1" ht="11.65" x14ac:dyDescent="0.35">
      <c r="B828" s="83"/>
      <c r="C828" s="83"/>
      <c r="D828" s="78"/>
      <c r="E828" s="79"/>
      <c r="F828" s="80"/>
      <c r="G828" s="80"/>
    </row>
    <row r="829" spans="2:7" s="155" customFormat="1" ht="11.65" x14ac:dyDescent="0.35">
      <c r="B829" s="83"/>
      <c r="C829" s="83"/>
      <c r="D829" s="78"/>
      <c r="E829" s="79"/>
      <c r="F829" s="80"/>
      <c r="G829" s="80"/>
    </row>
    <row r="830" spans="2:7" s="155" customFormat="1" ht="11.65" x14ac:dyDescent="0.35">
      <c r="B830" s="83"/>
      <c r="C830" s="83"/>
      <c r="D830" s="78"/>
      <c r="E830" s="79"/>
      <c r="F830" s="80"/>
      <c r="G830" s="80"/>
    </row>
    <row r="831" spans="2:7" s="155" customFormat="1" ht="11.65" x14ac:dyDescent="0.35">
      <c r="B831" s="83"/>
      <c r="C831" s="83"/>
      <c r="D831" s="78"/>
      <c r="E831" s="79"/>
      <c r="F831" s="80"/>
      <c r="G831" s="80"/>
    </row>
    <row r="832" spans="2:7" s="155" customFormat="1" ht="11.65" x14ac:dyDescent="0.35">
      <c r="B832" s="83"/>
      <c r="C832" s="83"/>
      <c r="D832" s="78"/>
      <c r="E832" s="79"/>
      <c r="F832" s="80"/>
      <c r="G832" s="80"/>
    </row>
    <row r="833" spans="2:7" s="155" customFormat="1" ht="11.65" x14ac:dyDescent="0.35">
      <c r="B833" s="83"/>
      <c r="C833" s="83"/>
      <c r="D833" s="78"/>
      <c r="E833" s="79"/>
      <c r="F833" s="80"/>
      <c r="G833" s="80"/>
    </row>
    <row r="834" spans="2:7" s="155" customFormat="1" ht="11.65" x14ac:dyDescent="0.35">
      <c r="B834" s="83"/>
      <c r="C834" s="83"/>
      <c r="D834" s="78"/>
      <c r="E834" s="79"/>
      <c r="F834" s="80"/>
      <c r="G834" s="80"/>
    </row>
    <row r="835" spans="2:7" s="155" customFormat="1" ht="11.65" x14ac:dyDescent="0.35">
      <c r="B835" s="83"/>
      <c r="C835" s="83"/>
      <c r="D835" s="78"/>
      <c r="E835" s="79"/>
      <c r="F835" s="80"/>
      <c r="G835" s="80"/>
    </row>
    <row r="836" spans="2:7" s="155" customFormat="1" ht="11.65" x14ac:dyDescent="0.35">
      <c r="B836" s="83"/>
      <c r="C836" s="83"/>
      <c r="D836" s="78"/>
      <c r="E836" s="79"/>
      <c r="F836" s="80"/>
      <c r="G836" s="80"/>
    </row>
    <row r="837" spans="2:7" s="155" customFormat="1" ht="11.65" x14ac:dyDescent="0.35">
      <c r="B837" s="83"/>
      <c r="C837" s="83"/>
      <c r="D837" s="78"/>
      <c r="E837" s="79"/>
      <c r="F837" s="80"/>
      <c r="G837" s="80"/>
    </row>
    <row r="838" spans="2:7" s="155" customFormat="1" ht="11.65" x14ac:dyDescent="0.35">
      <c r="B838" s="83"/>
      <c r="C838" s="83"/>
      <c r="D838" s="78"/>
      <c r="E838" s="79"/>
      <c r="F838" s="80"/>
      <c r="G838" s="80"/>
    </row>
    <row r="839" spans="2:7" s="155" customFormat="1" ht="11.65" x14ac:dyDescent="0.35">
      <c r="B839" s="83"/>
      <c r="C839" s="83"/>
      <c r="D839" s="78"/>
      <c r="E839" s="79"/>
      <c r="F839" s="80"/>
      <c r="G839" s="80"/>
    </row>
    <row r="840" spans="2:7" s="155" customFormat="1" ht="11.65" x14ac:dyDescent="0.35">
      <c r="B840" s="83"/>
      <c r="C840" s="83"/>
      <c r="D840" s="78"/>
      <c r="E840" s="79"/>
      <c r="F840" s="80"/>
      <c r="G840" s="80"/>
    </row>
    <row r="841" spans="2:7" s="155" customFormat="1" ht="11.65" x14ac:dyDescent="0.35">
      <c r="B841" s="83"/>
      <c r="C841" s="83"/>
      <c r="D841" s="78"/>
      <c r="E841" s="79"/>
      <c r="F841" s="80"/>
      <c r="G841" s="80"/>
    </row>
    <row r="842" spans="2:7" s="155" customFormat="1" ht="11.65" x14ac:dyDescent="0.35">
      <c r="B842" s="83"/>
      <c r="C842" s="83"/>
      <c r="D842" s="78"/>
      <c r="E842" s="79"/>
      <c r="F842" s="80"/>
      <c r="G842" s="80"/>
    </row>
    <row r="843" spans="2:7" s="155" customFormat="1" ht="11.65" x14ac:dyDescent="0.35">
      <c r="B843" s="83"/>
      <c r="C843" s="83"/>
      <c r="D843" s="78"/>
      <c r="E843" s="79"/>
      <c r="F843" s="80"/>
      <c r="G843" s="80"/>
    </row>
    <row r="844" spans="2:7" s="155" customFormat="1" ht="11.65" x14ac:dyDescent="0.35">
      <c r="B844" s="83"/>
      <c r="C844" s="83"/>
      <c r="D844" s="78"/>
      <c r="E844" s="79"/>
      <c r="F844" s="80"/>
      <c r="G844" s="80"/>
    </row>
    <row r="845" spans="2:7" s="155" customFormat="1" ht="11.65" x14ac:dyDescent="0.35">
      <c r="B845" s="83"/>
      <c r="C845" s="83"/>
      <c r="D845" s="78"/>
      <c r="E845" s="79"/>
      <c r="F845" s="80"/>
      <c r="G845" s="80"/>
    </row>
    <row r="846" spans="2:7" s="155" customFormat="1" ht="11.65" x14ac:dyDescent="0.35">
      <c r="B846" s="83"/>
      <c r="C846" s="83"/>
      <c r="D846" s="78"/>
      <c r="E846" s="79"/>
      <c r="F846" s="80"/>
      <c r="G846" s="80"/>
    </row>
    <row r="847" spans="2:7" s="155" customFormat="1" ht="11.65" x14ac:dyDescent="0.35">
      <c r="B847" s="83"/>
      <c r="C847" s="83"/>
      <c r="D847" s="78"/>
      <c r="E847" s="79"/>
      <c r="F847" s="80"/>
      <c r="G847" s="80"/>
    </row>
    <row r="848" spans="2:7" s="155" customFormat="1" ht="11.65" x14ac:dyDescent="0.35">
      <c r="B848" s="83"/>
      <c r="C848" s="83"/>
      <c r="D848" s="78"/>
      <c r="E848" s="79"/>
      <c r="F848" s="80"/>
      <c r="G848" s="80"/>
    </row>
    <row r="849" spans="2:7" s="155" customFormat="1" ht="11.65" x14ac:dyDescent="0.35">
      <c r="B849" s="83"/>
      <c r="C849" s="83"/>
      <c r="D849" s="78"/>
      <c r="E849" s="79"/>
      <c r="F849" s="80"/>
      <c r="G849" s="80"/>
    </row>
    <row r="850" spans="2:7" s="155" customFormat="1" ht="11.65" x14ac:dyDescent="0.35">
      <c r="B850" s="83"/>
      <c r="C850" s="83"/>
      <c r="D850" s="78"/>
      <c r="E850" s="79"/>
      <c r="F850" s="80"/>
      <c r="G850" s="80"/>
    </row>
    <row r="851" spans="2:7" s="155" customFormat="1" ht="11.65" x14ac:dyDescent="0.35">
      <c r="B851" s="83"/>
      <c r="C851" s="83"/>
      <c r="D851" s="78"/>
      <c r="E851" s="79"/>
      <c r="F851" s="80"/>
      <c r="G851" s="80"/>
    </row>
    <row r="852" spans="2:7" s="155" customFormat="1" ht="11.65" x14ac:dyDescent="0.35">
      <c r="B852" s="83"/>
      <c r="C852" s="83"/>
      <c r="D852" s="78"/>
      <c r="E852" s="79"/>
      <c r="F852" s="80"/>
      <c r="G852" s="80"/>
    </row>
    <row r="853" spans="2:7" s="155" customFormat="1" ht="11.65" x14ac:dyDescent="0.35">
      <c r="B853" s="83"/>
      <c r="C853" s="83"/>
      <c r="D853" s="78"/>
      <c r="E853" s="79"/>
      <c r="F853" s="80"/>
      <c r="G853" s="80"/>
    </row>
    <row r="854" spans="2:7" s="155" customFormat="1" ht="11.65" x14ac:dyDescent="0.35">
      <c r="B854" s="83"/>
      <c r="C854" s="83"/>
      <c r="D854" s="78"/>
      <c r="E854" s="79"/>
      <c r="F854" s="80"/>
      <c r="G854" s="80"/>
    </row>
    <row r="855" spans="2:7" s="155" customFormat="1" ht="11.65" x14ac:dyDescent="0.35">
      <c r="B855" s="83"/>
      <c r="C855" s="83"/>
      <c r="D855" s="78"/>
      <c r="E855" s="79"/>
      <c r="F855" s="80"/>
      <c r="G855" s="80"/>
    </row>
    <row r="856" spans="2:7" s="155" customFormat="1" ht="11.65" x14ac:dyDescent="0.35">
      <c r="B856" s="83"/>
      <c r="C856" s="83"/>
      <c r="D856" s="78"/>
      <c r="E856" s="79"/>
      <c r="F856" s="80"/>
      <c r="G856" s="80"/>
    </row>
    <row r="857" spans="2:7" s="155" customFormat="1" ht="11.65" x14ac:dyDescent="0.35">
      <c r="B857" s="83"/>
      <c r="C857" s="83"/>
      <c r="D857" s="78"/>
      <c r="E857" s="79"/>
      <c r="F857" s="80"/>
      <c r="G857" s="80"/>
    </row>
    <row r="858" spans="2:7" s="155" customFormat="1" ht="11.65" x14ac:dyDescent="0.35">
      <c r="B858" s="83"/>
      <c r="C858" s="83"/>
      <c r="D858" s="78"/>
      <c r="E858" s="79"/>
      <c r="F858" s="80"/>
      <c r="G858" s="80"/>
    </row>
    <row r="859" spans="2:7" s="155" customFormat="1" ht="11.65" x14ac:dyDescent="0.35">
      <c r="B859" s="83"/>
      <c r="C859" s="83"/>
      <c r="D859" s="78"/>
      <c r="E859" s="79"/>
      <c r="F859" s="80"/>
      <c r="G859" s="80"/>
    </row>
    <row r="860" spans="2:7" s="155" customFormat="1" ht="11.65" x14ac:dyDescent="0.35">
      <c r="B860" s="83"/>
      <c r="C860" s="83"/>
      <c r="D860" s="78"/>
      <c r="E860" s="79"/>
      <c r="F860" s="80"/>
      <c r="G860" s="80"/>
    </row>
    <row r="861" spans="2:7" s="155" customFormat="1" ht="11.65" x14ac:dyDescent="0.35">
      <c r="B861" s="83"/>
      <c r="C861" s="83"/>
      <c r="D861" s="78"/>
      <c r="E861" s="79"/>
      <c r="F861" s="80"/>
      <c r="G861" s="80"/>
    </row>
    <row r="862" spans="2:7" s="155" customFormat="1" ht="11.65" x14ac:dyDescent="0.35">
      <c r="B862" s="83"/>
      <c r="C862" s="83"/>
      <c r="D862" s="78"/>
      <c r="E862" s="79"/>
      <c r="F862" s="80"/>
      <c r="G862" s="80"/>
    </row>
    <row r="863" spans="2:7" s="155" customFormat="1" ht="11.65" x14ac:dyDescent="0.35">
      <c r="B863" s="83"/>
      <c r="C863" s="83"/>
      <c r="D863" s="78"/>
      <c r="E863" s="79"/>
      <c r="F863" s="80"/>
      <c r="G863" s="80"/>
    </row>
    <row r="864" spans="2:7" s="155" customFormat="1" ht="11.65" x14ac:dyDescent="0.35">
      <c r="B864" s="83"/>
      <c r="C864" s="83"/>
      <c r="D864" s="78"/>
      <c r="E864" s="79"/>
      <c r="F864" s="80"/>
      <c r="G864" s="80"/>
    </row>
    <row r="865" spans="2:7" s="155" customFormat="1" ht="11.65" x14ac:dyDescent="0.35">
      <c r="B865" s="83"/>
      <c r="C865" s="83"/>
      <c r="D865" s="78"/>
      <c r="E865" s="79"/>
      <c r="F865" s="80"/>
      <c r="G865" s="80"/>
    </row>
    <row r="866" spans="2:7" s="155" customFormat="1" ht="11.65" x14ac:dyDescent="0.35">
      <c r="B866" s="83"/>
      <c r="C866" s="83"/>
      <c r="D866" s="78"/>
      <c r="E866" s="79"/>
      <c r="F866" s="80"/>
      <c r="G866" s="80"/>
    </row>
    <row r="867" spans="2:7" s="155" customFormat="1" ht="11.65" x14ac:dyDescent="0.35">
      <c r="B867" s="83"/>
      <c r="C867" s="83"/>
      <c r="D867" s="78"/>
      <c r="E867" s="79"/>
      <c r="F867" s="80"/>
      <c r="G867" s="80"/>
    </row>
    <row r="868" spans="2:7" s="155" customFormat="1" ht="11.65" x14ac:dyDescent="0.35">
      <c r="B868" s="83"/>
      <c r="C868" s="83"/>
      <c r="D868" s="78"/>
      <c r="E868" s="79"/>
      <c r="F868" s="80"/>
      <c r="G868" s="80"/>
    </row>
    <row r="869" spans="2:7" s="155" customFormat="1" ht="11.65" x14ac:dyDescent="0.35">
      <c r="B869" s="83"/>
      <c r="C869" s="83"/>
      <c r="D869" s="78"/>
      <c r="E869" s="79"/>
      <c r="F869" s="80"/>
      <c r="G869" s="80"/>
    </row>
    <row r="870" spans="2:7" s="155" customFormat="1" ht="11.65" x14ac:dyDescent="0.35">
      <c r="B870" s="83"/>
      <c r="C870" s="83"/>
      <c r="D870" s="78"/>
      <c r="E870" s="79"/>
      <c r="F870" s="80"/>
      <c r="G870" s="80"/>
    </row>
    <row r="871" spans="2:7" s="155" customFormat="1" ht="11.65" x14ac:dyDescent="0.35">
      <c r="B871" s="83"/>
      <c r="C871" s="83"/>
      <c r="D871" s="78"/>
      <c r="E871" s="79"/>
      <c r="F871" s="80"/>
      <c r="G871" s="80"/>
    </row>
    <row r="872" spans="2:7" s="155" customFormat="1" ht="11.65" x14ac:dyDescent="0.35">
      <c r="B872" s="83"/>
      <c r="C872" s="83"/>
      <c r="D872" s="78"/>
      <c r="E872" s="79"/>
      <c r="F872" s="80"/>
      <c r="G872" s="80"/>
    </row>
    <row r="873" spans="2:7" s="155" customFormat="1" ht="11.65" x14ac:dyDescent="0.35">
      <c r="B873" s="83"/>
      <c r="C873" s="83"/>
      <c r="D873" s="78"/>
      <c r="E873" s="79"/>
      <c r="F873" s="80"/>
      <c r="G873" s="80"/>
    </row>
    <row r="874" spans="2:7" s="155" customFormat="1" ht="11.65" x14ac:dyDescent="0.35">
      <c r="B874" s="83"/>
      <c r="C874" s="83"/>
      <c r="D874" s="78"/>
      <c r="E874" s="79"/>
      <c r="F874" s="80"/>
      <c r="G874" s="80"/>
    </row>
    <row r="875" spans="2:7" s="155" customFormat="1" ht="11.65" x14ac:dyDescent="0.35">
      <c r="B875" s="83"/>
      <c r="C875" s="83"/>
      <c r="D875" s="78"/>
      <c r="E875" s="79"/>
      <c r="F875" s="80"/>
      <c r="G875" s="80"/>
    </row>
    <row r="876" spans="2:7" s="155" customFormat="1" ht="11.65" x14ac:dyDescent="0.35">
      <c r="B876" s="83"/>
      <c r="C876" s="83"/>
      <c r="D876" s="78"/>
      <c r="E876" s="79"/>
      <c r="F876" s="80"/>
      <c r="G876" s="80"/>
    </row>
    <row r="877" spans="2:7" s="155" customFormat="1" ht="11.65" x14ac:dyDescent="0.35">
      <c r="B877" s="83"/>
      <c r="C877" s="83"/>
      <c r="D877" s="78"/>
      <c r="E877" s="79"/>
      <c r="F877" s="80"/>
      <c r="G877" s="80"/>
    </row>
    <row r="878" spans="2:7" s="155" customFormat="1" ht="11.65" x14ac:dyDescent="0.35">
      <c r="B878" s="83"/>
      <c r="C878" s="83"/>
      <c r="D878" s="78"/>
      <c r="E878" s="79"/>
      <c r="F878" s="80"/>
      <c r="G878" s="80"/>
    </row>
    <row r="879" spans="2:7" s="155" customFormat="1" ht="11.65" x14ac:dyDescent="0.35">
      <c r="B879" s="83"/>
      <c r="C879" s="83"/>
      <c r="D879" s="78"/>
      <c r="E879" s="79"/>
      <c r="F879" s="80"/>
      <c r="G879" s="80"/>
    </row>
    <row r="880" spans="2:7" s="155" customFormat="1" ht="11.65" x14ac:dyDescent="0.35">
      <c r="B880" s="83"/>
      <c r="C880" s="83"/>
      <c r="D880" s="78"/>
      <c r="E880" s="79"/>
      <c r="F880" s="80"/>
      <c r="G880" s="80"/>
    </row>
    <row r="881" spans="2:7" s="155" customFormat="1" ht="11.65" x14ac:dyDescent="0.35">
      <c r="B881" s="83"/>
      <c r="C881" s="83"/>
      <c r="D881" s="78"/>
      <c r="E881" s="79"/>
      <c r="F881" s="80"/>
      <c r="G881" s="80"/>
    </row>
    <row r="882" spans="2:7" s="155" customFormat="1" ht="11.65" x14ac:dyDescent="0.35">
      <c r="B882" s="83"/>
      <c r="C882" s="83"/>
      <c r="D882" s="78"/>
      <c r="E882" s="79"/>
      <c r="F882" s="80"/>
      <c r="G882" s="80"/>
    </row>
    <row r="883" spans="2:7" s="155" customFormat="1" ht="11.65" x14ac:dyDescent="0.35">
      <c r="B883" s="83"/>
      <c r="C883" s="83"/>
      <c r="D883" s="78"/>
      <c r="E883" s="79"/>
      <c r="F883" s="80"/>
      <c r="G883" s="80"/>
    </row>
    <row r="884" spans="2:7" s="155" customFormat="1" ht="11.65" x14ac:dyDescent="0.35">
      <c r="B884" s="83"/>
      <c r="C884" s="83"/>
      <c r="D884" s="78"/>
      <c r="E884" s="79"/>
      <c r="F884" s="80"/>
      <c r="G884" s="80"/>
    </row>
    <row r="885" spans="2:7" s="155" customFormat="1" ht="11.65" x14ac:dyDescent="0.35">
      <c r="B885" s="83"/>
      <c r="C885" s="83"/>
      <c r="D885" s="78"/>
      <c r="E885" s="79"/>
      <c r="F885" s="80"/>
      <c r="G885" s="80"/>
    </row>
    <row r="886" spans="2:7" s="155" customFormat="1" ht="11.65" x14ac:dyDescent="0.35">
      <c r="B886" s="83"/>
      <c r="C886" s="83"/>
      <c r="D886" s="78"/>
      <c r="E886" s="79"/>
      <c r="F886" s="80"/>
      <c r="G886" s="80"/>
    </row>
    <row r="887" spans="2:7" s="155" customFormat="1" ht="11.65" x14ac:dyDescent="0.35">
      <c r="B887" s="83"/>
      <c r="C887" s="83"/>
      <c r="D887" s="78"/>
      <c r="E887" s="79"/>
      <c r="F887" s="80"/>
      <c r="G887" s="80"/>
    </row>
    <row r="888" spans="2:7" s="155" customFormat="1" ht="11.65" x14ac:dyDescent="0.35">
      <c r="B888" s="83"/>
      <c r="C888" s="83"/>
      <c r="D888" s="78"/>
      <c r="E888" s="79"/>
      <c r="F888" s="80"/>
      <c r="G888" s="80"/>
    </row>
    <row r="889" spans="2:7" s="155" customFormat="1" ht="11.65" x14ac:dyDescent="0.35">
      <c r="B889" s="83"/>
      <c r="C889" s="83"/>
      <c r="D889" s="78"/>
      <c r="E889" s="79"/>
      <c r="F889" s="80"/>
      <c r="G889" s="80"/>
    </row>
    <row r="890" spans="2:7" s="155" customFormat="1" ht="11.65" x14ac:dyDescent="0.35">
      <c r="B890" s="83"/>
      <c r="C890" s="83"/>
      <c r="D890" s="78"/>
      <c r="E890" s="79"/>
      <c r="F890" s="80"/>
      <c r="G890" s="80"/>
    </row>
    <row r="891" spans="2:7" s="155" customFormat="1" ht="11.65" x14ac:dyDescent="0.35">
      <c r="B891" s="83"/>
      <c r="C891" s="83"/>
      <c r="D891" s="78"/>
      <c r="E891" s="79"/>
      <c r="F891" s="80"/>
      <c r="G891" s="80"/>
    </row>
    <row r="892" spans="2:7" s="155" customFormat="1" ht="11.65" x14ac:dyDescent="0.35">
      <c r="B892" s="83"/>
      <c r="C892" s="83"/>
      <c r="D892" s="78"/>
      <c r="E892" s="79"/>
      <c r="F892" s="80"/>
      <c r="G892" s="80"/>
    </row>
    <row r="893" spans="2:7" s="155" customFormat="1" ht="11.65" x14ac:dyDescent="0.35">
      <c r="B893" s="83"/>
      <c r="C893" s="83"/>
      <c r="D893" s="78"/>
      <c r="E893" s="79"/>
      <c r="F893" s="80"/>
      <c r="G893" s="80"/>
    </row>
    <row r="894" spans="2:7" s="155" customFormat="1" ht="11.65" x14ac:dyDescent="0.35">
      <c r="B894" s="83"/>
      <c r="C894" s="83"/>
      <c r="D894" s="78"/>
      <c r="E894" s="79"/>
      <c r="F894" s="80"/>
      <c r="G894" s="80"/>
    </row>
    <row r="895" spans="2:7" s="155" customFormat="1" ht="11.65" x14ac:dyDescent="0.35">
      <c r="B895" s="83"/>
      <c r="C895" s="83"/>
      <c r="D895" s="78"/>
      <c r="E895" s="79"/>
      <c r="F895" s="80"/>
      <c r="G895" s="80"/>
    </row>
    <row r="896" spans="2:7" s="155" customFormat="1" ht="11.65" x14ac:dyDescent="0.35">
      <c r="B896" s="83"/>
      <c r="C896" s="83"/>
      <c r="D896" s="78"/>
      <c r="E896" s="79"/>
      <c r="F896" s="80"/>
      <c r="G896" s="80"/>
    </row>
    <row r="897" spans="2:7" s="155" customFormat="1" ht="11.65" x14ac:dyDescent="0.35">
      <c r="B897" s="83"/>
      <c r="C897" s="83"/>
      <c r="D897" s="78"/>
      <c r="E897" s="79"/>
      <c r="F897" s="80"/>
      <c r="G897" s="80"/>
    </row>
    <row r="898" spans="2:7" s="155" customFormat="1" ht="11.65" x14ac:dyDescent="0.35">
      <c r="B898" s="83"/>
      <c r="C898" s="83"/>
      <c r="D898" s="78"/>
      <c r="E898" s="79"/>
      <c r="F898" s="80"/>
      <c r="G898" s="80"/>
    </row>
    <row r="899" spans="2:7" s="155" customFormat="1" ht="11.65" x14ac:dyDescent="0.35">
      <c r="B899" s="83"/>
      <c r="C899" s="83"/>
      <c r="D899" s="78"/>
      <c r="E899" s="79"/>
      <c r="F899" s="80"/>
      <c r="G899" s="80"/>
    </row>
    <row r="900" spans="2:7" s="155" customFormat="1" ht="11.65" x14ac:dyDescent="0.35">
      <c r="B900" s="83"/>
      <c r="C900" s="83"/>
      <c r="D900" s="78"/>
      <c r="E900" s="79"/>
      <c r="F900" s="80"/>
      <c r="G900" s="80"/>
    </row>
    <row r="901" spans="2:7" s="155" customFormat="1" ht="11.65" x14ac:dyDescent="0.35">
      <c r="B901" s="83"/>
      <c r="C901" s="83"/>
      <c r="D901" s="78"/>
      <c r="E901" s="79"/>
      <c r="F901" s="80"/>
      <c r="G901" s="80"/>
    </row>
    <row r="902" spans="2:7" s="155" customFormat="1" ht="11.65" x14ac:dyDescent="0.35">
      <c r="B902" s="83"/>
      <c r="C902" s="83"/>
      <c r="D902" s="78"/>
      <c r="E902" s="79"/>
      <c r="F902" s="80"/>
      <c r="G902" s="80"/>
    </row>
    <row r="903" spans="2:7" s="155" customFormat="1" ht="11.65" x14ac:dyDescent="0.35">
      <c r="B903" s="83"/>
      <c r="C903" s="83"/>
      <c r="D903" s="78"/>
      <c r="E903" s="79"/>
      <c r="F903" s="80"/>
      <c r="G903" s="80"/>
    </row>
    <row r="904" spans="2:7" s="155" customFormat="1" ht="11.65" x14ac:dyDescent="0.35">
      <c r="B904" s="83"/>
      <c r="C904" s="83"/>
      <c r="D904" s="78"/>
      <c r="E904" s="79"/>
      <c r="F904" s="80"/>
      <c r="G904" s="80"/>
    </row>
    <row r="905" spans="2:7" s="155" customFormat="1" ht="11.65" x14ac:dyDescent="0.35">
      <c r="B905" s="83"/>
      <c r="C905" s="83"/>
      <c r="D905" s="78"/>
      <c r="E905" s="79"/>
      <c r="F905" s="80"/>
      <c r="G905" s="80"/>
    </row>
    <row r="906" spans="2:7" s="155" customFormat="1" ht="11.65" x14ac:dyDescent="0.35">
      <c r="B906" s="83"/>
      <c r="C906" s="83"/>
      <c r="D906" s="78"/>
      <c r="E906" s="79"/>
      <c r="F906" s="80"/>
      <c r="G906" s="80"/>
    </row>
    <row r="907" spans="2:7" s="155" customFormat="1" ht="11.65" x14ac:dyDescent="0.35">
      <c r="B907" s="83"/>
      <c r="C907" s="83"/>
      <c r="D907" s="78"/>
      <c r="E907" s="79"/>
      <c r="F907" s="80"/>
      <c r="G907" s="80"/>
    </row>
    <row r="908" spans="2:7" s="155" customFormat="1" ht="11.65" x14ac:dyDescent="0.35">
      <c r="B908" s="83"/>
      <c r="C908" s="83"/>
      <c r="D908" s="78"/>
      <c r="E908" s="79"/>
      <c r="F908" s="80"/>
      <c r="G908" s="80"/>
    </row>
    <row r="909" spans="2:7" s="155" customFormat="1" ht="11.65" x14ac:dyDescent="0.35">
      <c r="B909" s="83"/>
      <c r="C909" s="83"/>
      <c r="D909" s="78"/>
      <c r="E909" s="79"/>
      <c r="F909" s="80"/>
      <c r="G909" s="80"/>
    </row>
    <row r="910" spans="2:7" s="155" customFormat="1" ht="11.65" x14ac:dyDescent="0.35">
      <c r="B910" s="83"/>
      <c r="C910" s="83"/>
      <c r="D910" s="78"/>
      <c r="E910" s="79"/>
      <c r="F910" s="80"/>
      <c r="G910" s="80"/>
    </row>
    <row r="911" spans="2:7" s="155" customFormat="1" ht="11.65" x14ac:dyDescent="0.35">
      <c r="B911" s="83"/>
      <c r="C911" s="83"/>
      <c r="D911" s="78"/>
      <c r="E911" s="79"/>
      <c r="F911" s="80"/>
      <c r="G911" s="80"/>
    </row>
    <row r="912" spans="2:7" s="155" customFormat="1" ht="11.65" x14ac:dyDescent="0.35">
      <c r="B912" s="83"/>
      <c r="C912" s="83"/>
      <c r="D912" s="78"/>
      <c r="E912" s="79"/>
      <c r="F912" s="80"/>
      <c r="G912" s="80"/>
    </row>
    <row r="913" spans="2:7" s="155" customFormat="1" ht="11.65" x14ac:dyDescent="0.35">
      <c r="B913" s="83"/>
      <c r="C913" s="83"/>
      <c r="D913" s="78"/>
      <c r="E913" s="79"/>
      <c r="F913" s="80"/>
      <c r="G913" s="80"/>
    </row>
    <row r="914" spans="2:7" s="155" customFormat="1" ht="11.65" x14ac:dyDescent="0.35">
      <c r="B914" s="83"/>
      <c r="C914" s="83"/>
      <c r="D914" s="78"/>
      <c r="E914" s="79"/>
      <c r="F914" s="80"/>
      <c r="G914" s="80"/>
    </row>
    <row r="915" spans="2:7" s="155" customFormat="1" ht="11.65" x14ac:dyDescent="0.35">
      <c r="B915" s="83"/>
      <c r="C915" s="83"/>
      <c r="D915" s="78"/>
      <c r="E915" s="79"/>
      <c r="F915" s="80"/>
      <c r="G915" s="80"/>
    </row>
    <row r="916" spans="2:7" s="155" customFormat="1" ht="11.65" x14ac:dyDescent="0.35">
      <c r="B916" s="83"/>
      <c r="C916" s="83"/>
      <c r="D916" s="78"/>
      <c r="E916" s="79"/>
      <c r="F916" s="80"/>
      <c r="G916" s="80"/>
    </row>
    <row r="917" spans="2:7" s="155" customFormat="1" ht="11.65" x14ac:dyDescent="0.35">
      <c r="B917" s="83"/>
      <c r="C917" s="83"/>
      <c r="D917" s="78"/>
      <c r="E917" s="79"/>
      <c r="F917" s="80"/>
      <c r="G917" s="80"/>
    </row>
    <row r="918" spans="2:7" s="155" customFormat="1" ht="11.65" x14ac:dyDescent="0.35">
      <c r="B918" s="83"/>
      <c r="C918" s="83"/>
      <c r="D918" s="78"/>
      <c r="E918" s="79"/>
      <c r="F918" s="80"/>
      <c r="G918" s="80"/>
    </row>
    <row r="919" spans="2:7" s="155" customFormat="1" ht="11.65" x14ac:dyDescent="0.35">
      <c r="B919" s="83"/>
      <c r="C919" s="83"/>
      <c r="D919" s="78"/>
      <c r="E919" s="79"/>
      <c r="F919" s="80"/>
      <c r="G919" s="80"/>
    </row>
    <row r="920" spans="2:7" s="155" customFormat="1" ht="11.65" x14ac:dyDescent="0.35">
      <c r="B920" s="83"/>
      <c r="C920" s="83"/>
      <c r="D920" s="78"/>
      <c r="E920" s="79"/>
      <c r="F920" s="80"/>
      <c r="G920" s="80"/>
    </row>
    <row r="921" spans="2:7" s="155" customFormat="1" ht="11.65" x14ac:dyDescent="0.35">
      <c r="B921" s="83"/>
      <c r="C921" s="83"/>
      <c r="D921" s="78"/>
      <c r="E921" s="79"/>
      <c r="F921" s="80"/>
      <c r="G921" s="80"/>
    </row>
    <row r="922" spans="2:7" s="155" customFormat="1" ht="11.65" x14ac:dyDescent="0.35">
      <c r="B922" s="83"/>
      <c r="C922" s="83"/>
      <c r="D922" s="78"/>
      <c r="E922" s="79"/>
      <c r="F922" s="80"/>
      <c r="G922" s="80"/>
    </row>
    <row r="923" spans="2:7" s="155" customFormat="1" ht="11.65" x14ac:dyDescent="0.35">
      <c r="B923" s="83"/>
      <c r="C923" s="83"/>
      <c r="D923" s="78"/>
      <c r="E923" s="79"/>
      <c r="F923" s="80"/>
      <c r="G923" s="80"/>
    </row>
    <row r="924" spans="2:7" s="155" customFormat="1" ht="11.65" x14ac:dyDescent="0.35">
      <c r="B924" s="83"/>
      <c r="C924" s="83"/>
      <c r="D924" s="78"/>
      <c r="E924" s="79"/>
      <c r="F924" s="80"/>
      <c r="G924" s="80"/>
    </row>
    <row r="925" spans="2:7" s="155" customFormat="1" ht="11.65" x14ac:dyDescent="0.35">
      <c r="B925" s="83"/>
      <c r="C925" s="83"/>
      <c r="D925" s="78"/>
      <c r="E925" s="79"/>
      <c r="F925" s="80"/>
      <c r="G925" s="80"/>
    </row>
    <row r="926" spans="2:7" s="155" customFormat="1" ht="11.65" x14ac:dyDescent="0.35">
      <c r="B926" s="83"/>
      <c r="C926" s="83"/>
      <c r="D926" s="78"/>
      <c r="E926" s="79"/>
      <c r="F926" s="80"/>
      <c r="G926" s="80"/>
    </row>
    <row r="927" spans="2:7" s="155" customFormat="1" ht="11.65" x14ac:dyDescent="0.35">
      <c r="B927" s="83"/>
      <c r="C927" s="83"/>
      <c r="D927" s="78"/>
      <c r="E927" s="79"/>
      <c r="F927" s="80"/>
      <c r="G927" s="80"/>
    </row>
    <row r="928" spans="2:7" s="155" customFormat="1" ht="11.65" x14ac:dyDescent="0.35">
      <c r="B928" s="83"/>
      <c r="C928" s="83"/>
      <c r="D928" s="78"/>
      <c r="E928" s="79"/>
      <c r="F928" s="80"/>
      <c r="G928" s="80"/>
    </row>
    <row r="929" spans="2:7" s="155" customFormat="1" ht="11.65" x14ac:dyDescent="0.35">
      <c r="B929" s="83"/>
      <c r="C929" s="83"/>
      <c r="D929" s="78"/>
      <c r="E929" s="79"/>
      <c r="F929" s="80"/>
      <c r="G929" s="80"/>
    </row>
    <row r="930" spans="2:7" s="155" customFormat="1" ht="11.65" x14ac:dyDescent="0.35">
      <c r="B930" s="83"/>
      <c r="C930" s="83"/>
      <c r="D930" s="78"/>
      <c r="E930" s="79"/>
      <c r="F930" s="80"/>
      <c r="G930" s="80"/>
    </row>
    <row r="931" spans="2:7" s="155" customFormat="1" ht="11.65" x14ac:dyDescent="0.35">
      <c r="B931" s="83"/>
      <c r="C931" s="83"/>
      <c r="D931" s="78"/>
      <c r="E931" s="79"/>
      <c r="F931" s="80"/>
      <c r="G931" s="80"/>
    </row>
    <row r="932" spans="2:7" s="155" customFormat="1" ht="11.65" x14ac:dyDescent="0.35">
      <c r="B932" s="83"/>
      <c r="C932" s="83"/>
      <c r="D932" s="78"/>
      <c r="E932" s="79"/>
      <c r="F932" s="80"/>
      <c r="G932" s="80"/>
    </row>
    <row r="933" spans="2:7" s="155" customFormat="1" ht="11.65" x14ac:dyDescent="0.35">
      <c r="B933" s="83"/>
      <c r="C933" s="83"/>
      <c r="D933" s="78"/>
      <c r="E933" s="79"/>
      <c r="F933" s="80"/>
      <c r="G933" s="80"/>
    </row>
    <row r="934" spans="2:7" s="155" customFormat="1" ht="11.65" x14ac:dyDescent="0.35">
      <c r="B934" s="83"/>
      <c r="C934" s="83"/>
      <c r="D934" s="78"/>
      <c r="E934" s="79"/>
      <c r="F934" s="80"/>
      <c r="G934" s="80"/>
    </row>
    <row r="935" spans="2:7" s="155" customFormat="1" ht="11.65" x14ac:dyDescent="0.35">
      <c r="B935" s="83"/>
      <c r="C935" s="83"/>
      <c r="D935" s="78"/>
      <c r="E935" s="79"/>
      <c r="F935" s="80"/>
      <c r="G935" s="80"/>
    </row>
    <row r="936" spans="2:7" s="155" customFormat="1" ht="11.65" x14ac:dyDescent="0.35">
      <c r="B936" s="83"/>
      <c r="C936" s="83"/>
      <c r="D936" s="78"/>
      <c r="E936" s="79"/>
      <c r="F936" s="80"/>
      <c r="G936" s="80"/>
    </row>
    <row r="937" spans="2:7" s="155" customFormat="1" ht="11.65" x14ac:dyDescent="0.35">
      <c r="B937" s="83"/>
      <c r="C937" s="83"/>
      <c r="D937" s="78"/>
      <c r="E937" s="79"/>
      <c r="F937" s="80"/>
      <c r="G937" s="80"/>
    </row>
    <row r="938" spans="2:7" s="155" customFormat="1" ht="11.65" x14ac:dyDescent="0.35">
      <c r="B938" s="83"/>
      <c r="C938" s="83"/>
      <c r="D938" s="78"/>
      <c r="E938" s="79"/>
      <c r="F938" s="80"/>
      <c r="G938" s="80"/>
    </row>
    <row r="939" spans="2:7" s="155" customFormat="1" ht="11.65" x14ac:dyDescent="0.35">
      <c r="B939" s="83"/>
      <c r="C939" s="83"/>
      <c r="D939" s="78"/>
      <c r="E939" s="79"/>
      <c r="F939" s="80"/>
      <c r="G939" s="80"/>
    </row>
    <row r="940" spans="2:7" s="155" customFormat="1" ht="11.65" x14ac:dyDescent="0.35">
      <c r="B940" s="83"/>
      <c r="C940" s="83"/>
      <c r="D940" s="78"/>
      <c r="E940" s="79"/>
      <c r="F940" s="80"/>
      <c r="G940" s="80"/>
    </row>
    <row r="941" spans="2:7" s="155" customFormat="1" ht="11.65" x14ac:dyDescent="0.35">
      <c r="B941" s="83"/>
      <c r="C941" s="83"/>
      <c r="D941" s="78"/>
      <c r="E941" s="79"/>
      <c r="F941" s="80"/>
      <c r="G941" s="80"/>
    </row>
    <row r="942" spans="2:7" s="155" customFormat="1" ht="11.65" x14ac:dyDescent="0.35">
      <c r="B942" s="83"/>
      <c r="C942" s="83"/>
      <c r="D942" s="78"/>
      <c r="E942" s="79"/>
      <c r="F942" s="80"/>
      <c r="G942" s="80"/>
    </row>
    <row r="943" spans="2:7" s="155" customFormat="1" ht="11.65" x14ac:dyDescent="0.35">
      <c r="B943" s="83"/>
      <c r="C943" s="83"/>
      <c r="D943" s="78"/>
      <c r="E943" s="79"/>
      <c r="F943" s="80"/>
      <c r="G943" s="80"/>
    </row>
    <row r="944" spans="2:7" s="155" customFormat="1" ht="11.65" x14ac:dyDescent="0.35">
      <c r="B944" s="83"/>
      <c r="C944" s="83"/>
      <c r="D944" s="78"/>
      <c r="E944" s="79"/>
      <c r="F944" s="80"/>
      <c r="G944" s="80"/>
    </row>
    <row r="945" spans="2:7" s="155" customFormat="1" ht="11.65" x14ac:dyDescent="0.35">
      <c r="B945" s="83"/>
      <c r="C945" s="83"/>
      <c r="D945" s="78"/>
      <c r="E945" s="79"/>
      <c r="F945" s="80"/>
      <c r="G945" s="80"/>
    </row>
    <row r="946" spans="2:7" s="155" customFormat="1" ht="11.65" x14ac:dyDescent="0.35">
      <c r="B946" s="83"/>
      <c r="C946" s="83"/>
      <c r="D946" s="78"/>
      <c r="E946" s="79"/>
      <c r="F946" s="80"/>
      <c r="G946" s="80"/>
    </row>
    <row r="947" spans="2:7" s="155" customFormat="1" ht="11.65" x14ac:dyDescent="0.35">
      <c r="B947" s="83"/>
      <c r="C947" s="83"/>
      <c r="D947" s="78"/>
      <c r="E947" s="79"/>
      <c r="F947" s="80"/>
      <c r="G947" s="80"/>
    </row>
    <row r="948" spans="2:7" s="155" customFormat="1" ht="11.65" x14ac:dyDescent="0.35">
      <c r="B948" s="83"/>
      <c r="C948" s="83"/>
      <c r="D948" s="78"/>
      <c r="E948" s="79"/>
      <c r="F948" s="80"/>
      <c r="G948" s="80"/>
    </row>
    <row r="949" spans="2:7" s="155" customFormat="1" ht="11.65" x14ac:dyDescent="0.35">
      <c r="B949" s="83"/>
      <c r="C949" s="83"/>
      <c r="D949" s="78"/>
      <c r="E949" s="79"/>
      <c r="F949" s="80"/>
      <c r="G949" s="80"/>
    </row>
    <row r="950" spans="2:7" s="155" customFormat="1" ht="11.65" x14ac:dyDescent="0.35">
      <c r="B950" s="83"/>
      <c r="C950" s="83"/>
      <c r="D950" s="78"/>
      <c r="E950" s="79"/>
      <c r="F950" s="80"/>
      <c r="G950" s="80"/>
    </row>
    <row r="951" spans="2:7" s="155" customFormat="1" ht="11.65" x14ac:dyDescent="0.35">
      <c r="B951" s="83"/>
      <c r="C951" s="83"/>
      <c r="D951" s="78"/>
      <c r="E951" s="79"/>
      <c r="F951" s="80"/>
      <c r="G951" s="80"/>
    </row>
    <row r="952" spans="2:7" s="155" customFormat="1" ht="11.65" x14ac:dyDescent="0.35">
      <c r="B952" s="83"/>
      <c r="C952" s="83"/>
      <c r="D952" s="78"/>
      <c r="E952" s="79"/>
      <c r="F952" s="80"/>
      <c r="G952" s="80"/>
    </row>
    <row r="953" spans="2:7" s="155" customFormat="1" ht="11.65" x14ac:dyDescent="0.35">
      <c r="B953" s="83"/>
      <c r="C953" s="83"/>
      <c r="D953" s="78"/>
      <c r="E953" s="79"/>
      <c r="F953" s="80"/>
      <c r="G953" s="80"/>
    </row>
    <row r="954" spans="2:7" s="155" customFormat="1" ht="11.65" x14ac:dyDescent="0.35">
      <c r="B954" s="83"/>
      <c r="C954" s="83"/>
      <c r="D954" s="78"/>
      <c r="E954" s="79"/>
      <c r="F954" s="80"/>
      <c r="G954" s="80"/>
    </row>
    <row r="955" spans="2:7" s="155" customFormat="1" ht="11.65" x14ac:dyDescent="0.35">
      <c r="B955" s="83"/>
      <c r="C955" s="83"/>
      <c r="D955" s="78"/>
      <c r="E955" s="79"/>
      <c r="F955" s="80"/>
      <c r="G955" s="80"/>
    </row>
    <row r="956" spans="2:7" s="155" customFormat="1" ht="11.65" x14ac:dyDescent="0.35">
      <c r="B956" s="83"/>
      <c r="C956" s="83"/>
      <c r="D956" s="78"/>
      <c r="E956" s="79"/>
      <c r="F956" s="80"/>
      <c r="G956" s="80"/>
    </row>
    <row r="957" spans="2:7" s="155" customFormat="1" ht="11.65" x14ac:dyDescent="0.35">
      <c r="B957" s="83"/>
      <c r="C957" s="83"/>
      <c r="D957" s="78"/>
      <c r="E957" s="79"/>
      <c r="F957" s="80"/>
      <c r="G957" s="80"/>
    </row>
    <row r="958" spans="2:7" s="155" customFormat="1" ht="11.65" x14ac:dyDescent="0.35">
      <c r="B958" s="83"/>
      <c r="C958" s="83"/>
      <c r="D958" s="78"/>
      <c r="E958" s="79"/>
      <c r="F958" s="80"/>
      <c r="G958" s="80"/>
    </row>
    <row r="959" spans="2:7" s="155" customFormat="1" ht="11.65" x14ac:dyDescent="0.35">
      <c r="B959" s="83"/>
      <c r="C959" s="83"/>
      <c r="D959" s="78"/>
      <c r="E959" s="79"/>
      <c r="F959" s="80"/>
      <c r="G959" s="80"/>
    </row>
    <row r="960" spans="2:7" s="155" customFormat="1" ht="11.65" x14ac:dyDescent="0.35">
      <c r="B960" s="83"/>
      <c r="C960" s="83"/>
      <c r="D960" s="78"/>
      <c r="E960" s="79"/>
      <c r="F960" s="80"/>
      <c r="G960" s="80"/>
    </row>
    <row r="961" spans="2:7" s="155" customFormat="1" ht="11.65" x14ac:dyDescent="0.35">
      <c r="B961" s="83"/>
      <c r="C961" s="83"/>
      <c r="D961" s="78"/>
      <c r="E961" s="79"/>
      <c r="F961" s="80"/>
      <c r="G961" s="80"/>
    </row>
    <row r="962" spans="2:7" s="155" customFormat="1" ht="11.65" x14ac:dyDescent="0.35">
      <c r="B962" s="83"/>
      <c r="C962" s="83"/>
      <c r="D962" s="78"/>
      <c r="E962" s="79"/>
      <c r="F962" s="80"/>
      <c r="G962" s="80"/>
    </row>
    <row r="963" spans="2:7" s="155" customFormat="1" ht="11.65" x14ac:dyDescent="0.35">
      <c r="B963" s="83"/>
      <c r="C963" s="83"/>
      <c r="D963" s="78"/>
      <c r="E963" s="79"/>
      <c r="F963" s="80"/>
      <c r="G963" s="80"/>
    </row>
    <row r="964" spans="2:7" s="155" customFormat="1" ht="11.65" x14ac:dyDescent="0.35">
      <c r="B964" s="83"/>
      <c r="C964" s="83"/>
      <c r="D964" s="78"/>
      <c r="E964" s="79"/>
      <c r="F964" s="80"/>
      <c r="G964" s="80"/>
    </row>
    <row r="965" spans="2:7" s="155" customFormat="1" ht="11.65" x14ac:dyDescent="0.35">
      <c r="B965" s="83"/>
      <c r="C965" s="83"/>
      <c r="D965" s="78"/>
      <c r="E965" s="79"/>
      <c r="F965" s="80"/>
      <c r="G965" s="80"/>
    </row>
    <row r="966" spans="2:7" s="155" customFormat="1" ht="11.65" x14ac:dyDescent="0.35">
      <c r="B966" s="83"/>
      <c r="C966" s="83"/>
      <c r="D966" s="78"/>
      <c r="E966" s="79"/>
      <c r="F966" s="80"/>
      <c r="G966" s="80"/>
    </row>
    <row r="967" spans="2:7" s="155" customFormat="1" ht="11.65" x14ac:dyDescent="0.35">
      <c r="B967" s="83"/>
      <c r="C967" s="83"/>
      <c r="D967" s="78"/>
      <c r="E967" s="79"/>
      <c r="F967" s="80"/>
      <c r="G967" s="80"/>
    </row>
    <row r="968" spans="2:7" s="155" customFormat="1" ht="11.65" x14ac:dyDescent="0.35">
      <c r="B968" s="83"/>
      <c r="C968" s="83"/>
      <c r="D968" s="78"/>
      <c r="E968" s="79"/>
      <c r="F968" s="80"/>
      <c r="G968" s="80"/>
    </row>
    <row r="969" spans="2:7" s="155" customFormat="1" ht="11.65" x14ac:dyDescent="0.35">
      <c r="B969" s="83"/>
      <c r="C969" s="83"/>
      <c r="D969" s="78"/>
      <c r="E969" s="79"/>
      <c r="F969" s="80"/>
      <c r="G969" s="80"/>
    </row>
    <row r="970" spans="2:7" s="155" customFormat="1" ht="11.65" x14ac:dyDescent="0.35">
      <c r="B970" s="83"/>
      <c r="C970" s="83"/>
      <c r="D970" s="78"/>
      <c r="E970" s="79"/>
      <c r="F970" s="80"/>
      <c r="G970" s="80"/>
    </row>
    <row r="971" spans="2:7" s="155" customFormat="1" ht="11.65" x14ac:dyDescent="0.35">
      <c r="B971" s="83"/>
      <c r="C971" s="83"/>
      <c r="D971" s="78"/>
      <c r="E971" s="79"/>
      <c r="F971" s="80"/>
      <c r="G971" s="80"/>
    </row>
    <row r="972" spans="2:7" s="155" customFormat="1" ht="11.65" x14ac:dyDescent="0.35">
      <c r="B972" s="83"/>
      <c r="C972" s="83"/>
      <c r="D972" s="78"/>
      <c r="E972" s="79"/>
      <c r="F972" s="80"/>
      <c r="G972" s="80"/>
    </row>
    <row r="973" spans="2:7" s="155" customFormat="1" ht="11.65" x14ac:dyDescent="0.35">
      <c r="B973" s="83"/>
      <c r="C973" s="83"/>
      <c r="D973" s="78"/>
      <c r="E973" s="79"/>
      <c r="F973" s="80"/>
      <c r="G973" s="80"/>
    </row>
    <row r="974" spans="2:7" s="155" customFormat="1" ht="11.65" x14ac:dyDescent="0.35">
      <c r="B974" s="83"/>
      <c r="C974" s="83"/>
      <c r="D974" s="78"/>
      <c r="E974" s="79"/>
      <c r="F974" s="80"/>
      <c r="G974" s="80"/>
    </row>
    <row r="975" spans="2:7" s="155" customFormat="1" ht="11.65" x14ac:dyDescent="0.35">
      <c r="B975" s="83"/>
      <c r="C975" s="83"/>
      <c r="D975" s="78"/>
      <c r="E975" s="79"/>
      <c r="F975" s="80"/>
      <c r="G975" s="80"/>
    </row>
    <row r="976" spans="2:7" s="155" customFormat="1" ht="11.65" x14ac:dyDescent="0.35">
      <c r="B976" s="83"/>
      <c r="C976" s="83"/>
      <c r="D976" s="78"/>
      <c r="E976" s="79"/>
      <c r="F976" s="80"/>
      <c r="G976" s="80"/>
    </row>
    <row r="977" spans="2:7" s="155" customFormat="1" ht="11.65" x14ac:dyDescent="0.35">
      <c r="B977" s="83"/>
      <c r="C977" s="83"/>
      <c r="D977" s="78"/>
      <c r="E977" s="79"/>
      <c r="F977" s="80"/>
      <c r="G977" s="80"/>
    </row>
    <row r="978" spans="2:7" s="155" customFormat="1" ht="11.65" x14ac:dyDescent="0.35">
      <c r="B978" s="83"/>
      <c r="C978" s="83"/>
      <c r="D978" s="78"/>
      <c r="E978" s="79"/>
      <c r="F978" s="80"/>
      <c r="G978" s="80"/>
    </row>
    <row r="979" spans="2:7" s="155" customFormat="1" ht="11.65" x14ac:dyDescent="0.35">
      <c r="B979" s="83"/>
      <c r="C979" s="83"/>
      <c r="D979" s="78"/>
      <c r="E979" s="79"/>
      <c r="F979" s="80"/>
      <c r="G979" s="80"/>
    </row>
    <row r="980" spans="2:7" s="155" customFormat="1" ht="11.65" x14ac:dyDescent="0.35">
      <c r="B980" s="83"/>
      <c r="C980" s="83"/>
      <c r="D980" s="78"/>
      <c r="E980" s="79"/>
      <c r="F980" s="80"/>
      <c r="G980" s="80"/>
    </row>
    <row r="981" spans="2:7" s="155" customFormat="1" ht="11.65" x14ac:dyDescent="0.35">
      <c r="B981" s="83"/>
      <c r="C981" s="83"/>
      <c r="D981" s="78"/>
      <c r="E981" s="79"/>
      <c r="F981" s="80"/>
      <c r="G981" s="80"/>
    </row>
    <row r="982" spans="2:7" s="155" customFormat="1" ht="11.65" x14ac:dyDescent="0.35">
      <c r="B982" s="83"/>
      <c r="C982" s="83"/>
      <c r="D982" s="78"/>
      <c r="E982" s="79"/>
      <c r="F982" s="80"/>
      <c r="G982" s="80"/>
    </row>
    <row r="983" spans="2:7" s="155" customFormat="1" ht="11.65" x14ac:dyDescent="0.35">
      <c r="B983" s="83"/>
      <c r="C983" s="83"/>
      <c r="D983" s="78"/>
      <c r="E983" s="79"/>
      <c r="F983" s="80"/>
      <c r="G983" s="80"/>
    </row>
    <row r="984" spans="2:7" s="155" customFormat="1" ht="11.65" x14ac:dyDescent="0.35">
      <c r="B984" s="83"/>
      <c r="C984" s="83"/>
      <c r="D984" s="78"/>
      <c r="E984" s="79"/>
      <c r="F984" s="80"/>
      <c r="G984" s="80"/>
    </row>
    <row r="985" spans="2:7" s="155" customFormat="1" ht="11.65" x14ac:dyDescent="0.35">
      <c r="B985" s="83"/>
      <c r="C985" s="83"/>
      <c r="D985" s="78"/>
      <c r="E985" s="79"/>
      <c r="F985" s="80"/>
      <c r="G985" s="80"/>
    </row>
    <row r="986" spans="2:7" s="155" customFormat="1" ht="11.65" x14ac:dyDescent="0.35">
      <c r="B986" s="83"/>
      <c r="C986" s="83"/>
      <c r="D986" s="78"/>
      <c r="E986" s="79"/>
      <c r="F986" s="80"/>
      <c r="G986" s="80"/>
    </row>
    <row r="987" spans="2:7" s="155" customFormat="1" ht="11.65" x14ac:dyDescent="0.35">
      <c r="B987" s="83"/>
      <c r="C987" s="83"/>
      <c r="D987" s="78"/>
      <c r="E987" s="79"/>
      <c r="F987" s="80"/>
      <c r="G987" s="80"/>
    </row>
    <row r="988" spans="2:7" s="155" customFormat="1" ht="11.65" x14ac:dyDescent="0.35">
      <c r="B988" s="83"/>
      <c r="C988" s="83"/>
      <c r="D988" s="78"/>
      <c r="E988" s="79"/>
      <c r="F988" s="80"/>
      <c r="G988" s="80"/>
    </row>
    <row r="989" spans="2:7" s="155" customFormat="1" ht="11.65" x14ac:dyDescent="0.35">
      <c r="B989" s="83"/>
      <c r="C989" s="83"/>
      <c r="D989" s="78"/>
      <c r="E989" s="79"/>
      <c r="F989" s="80"/>
      <c r="G989" s="80"/>
    </row>
    <row r="990" spans="2:7" s="155" customFormat="1" ht="11.65" x14ac:dyDescent="0.35">
      <c r="B990" s="83"/>
      <c r="C990" s="83"/>
      <c r="D990" s="78"/>
      <c r="E990" s="79"/>
      <c r="F990" s="80"/>
      <c r="G990" s="80"/>
    </row>
    <row r="991" spans="2:7" s="155" customFormat="1" ht="11.65" x14ac:dyDescent="0.35">
      <c r="B991" s="83"/>
      <c r="C991" s="83"/>
      <c r="D991" s="78"/>
      <c r="E991" s="79"/>
      <c r="F991" s="80"/>
      <c r="G991" s="80"/>
    </row>
    <row r="992" spans="2:7" s="155" customFormat="1" ht="11.65" x14ac:dyDescent="0.35">
      <c r="B992" s="83"/>
      <c r="C992" s="83"/>
      <c r="D992" s="78"/>
      <c r="E992" s="79"/>
      <c r="F992" s="80"/>
      <c r="G992" s="80"/>
    </row>
    <row r="993" spans="2:7" s="155" customFormat="1" ht="11.65" x14ac:dyDescent="0.35">
      <c r="B993" s="83"/>
      <c r="C993" s="83"/>
      <c r="D993" s="78"/>
      <c r="E993" s="79"/>
      <c r="F993" s="80"/>
      <c r="G993" s="80"/>
    </row>
    <row r="994" spans="2:7" s="155" customFormat="1" ht="11.65" x14ac:dyDescent="0.35">
      <c r="B994" s="83"/>
      <c r="C994" s="83"/>
      <c r="D994" s="78"/>
      <c r="E994" s="79"/>
      <c r="F994" s="80"/>
      <c r="G994" s="80"/>
    </row>
    <row r="995" spans="2:7" s="155" customFormat="1" ht="11.65" x14ac:dyDescent="0.35">
      <c r="B995" s="83"/>
      <c r="C995" s="83"/>
      <c r="D995" s="78"/>
      <c r="E995" s="79"/>
      <c r="F995" s="80"/>
      <c r="G995" s="80"/>
    </row>
    <row r="996" spans="2:7" s="155" customFormat="1" ht="11.65" x14ac:dyDescent="0.35">
      <c r="B996" s="83"/>
      <c r="C996" s="83"/>
      <c r="D996" s="78"/>
      <c r="E996" s="79"/>
      <c r="F996" s="80"/>
      <c r="G996" s="80"/>
    </row>
    <row r="997" spans="2:7" s="155" customFormat="1" ht="11.65" x14ac:dyDescent="0.35">
      <c r="B997" s="83"/>
      <c r="C997" s="83"/>
      <c r="D997" s="78"/>
      <c r="E997" s="79"/>
      <c r="F997" s="80"/>
      <c r="G997" s="80"/>
    </row>
    <row r="998" spans="2:7" s="155" customFormat="1" ht="11.65" x14ac:dyDescent="0.35">
      <c r="B998" s="83"/>
      <c r="C998" s="83"/>
      <c r="D998" s="78"/>
      <c r="E998" s="79"/>
      <c r="F998" s="80"/>
      <c r="G998" s="80"/>
    </row>
    <row r="999" spans="2:7" s="155" customFormat="1" ht="11.65" x14ac:dyDescent="0.35">
      <c r="B999" s="83"/>
      <c r="C999" s="83"/>
      <c r="D999" s="78"/>
      <c r="E999" s="79"/>
      <c r="F999" s="80"/>
      <c r="G999" s="80"/>
    </row>
    <row r="1000" spans="2:7" s="155" customFormat="1" ht="11.65" x14ac:dyDescent="0.35">
      <c r="B1000" s="83"/>
      <c r="C1000" s="83"/>
      <c r="D1000" s="78"/>
      <c r="E1000" s="79"/>
      <c r="F1000" s="80"/>
      <c r="G1000" s="80"/>
    </row>
    <row r="1001" spans="2:7" s="155" customFormat="1" ht="11.65" x14ac:dyDescent="0.35">
      <c r="B1001" s="83"/>
      <c r="C1001" s="83"/>
      <c r="D1001" s="78"/>
      <c r="E1001" s="79"/>
      <c r="F1001" s="80"/>
      <c r="G1001" s="80"/>
    </row>
    <row r="1002" spans="2:7" s="155" customFormat="1" ht="11.65" x14ac:dyDescent="0.35">
      <c r="B1002" s="83"/>
      <c r="C1002" s="83"/>
      <c r="D1002" s="78"/>
      <c r="E1002" s="79"/>
      <c r="F1002" s="80"/>
      <c r="G1002" s="80"/>
    </row>
    <row r="1003" spans="2:7" s="155" customFormat="1" ht="11.65" x14ac:dyDescent="0.35">
      <c r="B1003" s="83"/>
      <c r="C1003" s="83"/>
      <c r="D1003" s="78"/>
      <c r="E1003" s="79"/>
      <c r="F1003" s="80"/>
      <c r="G1003" s="80"/>
    </row>
    <row r="1004" spans="2:7" s="155" customFormat="1" ht="11.65" x14ac:dyDescent="0.35">
      <c r="B1004" s="83"/>
      <c r="C1004" s="83"/>
      <c r="D1004" s="78"/>
      <c r="E1004" s="79"/>
      <c r="F1004" s="80"/>
      <c r="G1004" s="80"/>
    </row>
    <row r="1005" spans="2:7" s="155" customFormat="1" ht="11.65" x14ac:dyDescent="0.35">
      <c r="B1005" s="83"/>
      <c r="C1005" s="83"/>
      <c r="D1005" s="78"/>
      <c r="E1005" s="79"/>
      <c r="F1005" s="80"/>
      <c r="G1005" s="80"/>
    </row>
    <row r="1006" spans="2:7" s="155" customFormat="1" ht="11.65" x14ac:dyDescent="0.35">
      <c r="B1006" s="83"/>
      <c r="C1006" s="83"/>
      <c r="D1006" s="78"/>
      <c r="E1006" s="79"/>
      <c r="F1006" s="80"/>
      <c r="G1006" s="80"/>
    </row>
    <row r="1007" spans="2:7" s="155" customFormat="1" ht="11.65" x14ac:dyDescent="0.35">
      <c r="B1007" s="83"/>
      <c r="C1007" s="83"/>
      <c r="D1007" s="78"/>
      <c r="E1007" s="79"/>
      <c r="F1007" s="80"/>
      <c r="G1007" s="80"/>
    </row>
    <row r="1008" spans="2:7" s="155" customFormat="1" ht="11.65" x14ac:dyDescent="0.35">
      <c r="B1008" s="83"/>
      <c r="C1008" s="83"/>
      <c r="D1008" s="78"/>
      <c r="E1008" s="79"/>
      <c r="F1008" s="80"/>
      <c r="G1008" s="80"/>
    </row>
    <row r="1009" spans="2:7" s="155" customFormat="1" ht="11.65" x14ac:dyDescent="0.35">
      <c r="B1009" s="83"/>
      <c r="C1009" s="83"/>
      <c r="D1009" s="78"/>
      <c r="E1009" s="79"/>
      <c r="F1009" s="80"/>
      <c r="G1009" s="80"/>
    </row>
    <row r="1010" spans="2:7" s="155" customFormat="1" ht="11.65" x14ac:dyDescent="0.35">
      <c r="B1010" s="83"/>
      <c r="C1010" s="83"/>
      <c r="D1010" s="78"/>
      <c r="E1010" s="79"/>
      <c r="F1010" s="80"/>
      <c r="G1010" s="80"/>
    </row>
    <row r="1011" spans="2:7" s="155" customFormat="1" ht="11.65" x14ac:dyDescent="0.35">
      <c r="B1011" s="83"/>
      <c r="C1011" s="83"/>
      <c r="D1011" s="78"/>
      <c r="E1011" s="79"/>
      <c r="F1011" s="80"/>
      <c r="G1011" s="80"/>
    </row>
    <row r="1012" spans="2:7" s="155" customFormat="1" ht="11.65" x14ac:dyDescent="0.35">
      <c r="B1012" s="83"/>
      <c r="C1012" s="83"/>
      <c r="D1012" s="78"/>
      <c r="E1012" s="79"/>
      <c r="F1012" s="80"/>
      <c r="G1012" s="80"/>
    </row>
    <row r="1013" spans="2:7" s="155" customFormat="1" ht="11.65" x14ac:dyDescent="0.35">
      <c r="B1013" s="83"/>
      <c r="C1013" s="83"/>
      <c r="D1013" s="78"/>
      <c r="E1013" s="79"/>
      <c r="F1013" s="80"/>
      <c r="G1013" s="80"/>
    </row>
    <row r="1014" spans="2:7" s="155" customFormat="1" ht="11.65" x14ac:dyDescent="0.35">
      <c r="B1014" s="83"/>
      <c r="C1014" s="83"/>
      <c r="D1014" s="78"/>
      <c r="E1014" s="79"/>
      <c r="F1014" s="80"/>
      <c r="G1014" s="80"/>
    </row>
    <row r="1015" spans="2:7" s="155" customFormat="1" ht="11.65" x14ac:dyDescent="0.35">
      <c r="B1015" s="83"/>
      <c r="C1015" s="83"/>
      <c r="D1015" s="78"/>
      <c r="E1015" s="79"/>
      <c r="F1015" s="80"/>
      <c r="G1015" s="80"/>
    </row>
    <row r="1016" spans="2:7" s="155" customFormat="1" ht="11.65" x14ac:dyDescent="0.35">
      <c r="B1016" s="83"/>
      <c r="C1016" s="83"/>
      <c r="D1016" s="78"/>
      <c r="E1016" s="79"/>
      <c r="F1016" s="80"/>
      <c r="G1016" s="80"/>
    </row>
    <row r="1017" spans="2:7" s="155" customFormat="1" ht="11.65" x14ac:dyDescent="0.35">
      <c r="B1017" s="83"/>
      <c r="C1017" s="83"/>
      <c r="D1017" s="78"/>
      <c r="E1017" s="79"/>
      <c r="F1017" s="80"/>
      <c r="G1017" s="80"/>
    </row>
    <row r="1018" spans="2:7" s="155" customFormat="1" ht="11.65" x14ac:dyDescent="0.35">
      <c r="B1018" s="83"/>
      <c r="C1018" s="83"/>
      <c r="D1018" s="78"/>
      <c r="E1018" s="79"/>
      <c r="F1018" s="80"/>
      <c r="G1018" s="80"/>
    </row>
    <row r="1019" spans="2:7" s="155" customFormat="1" ht="11.65" x14ac:dyDescent="0.35">
      <c r="B1019" s="83"/>
      <c r="C1019" s="83"/>
      <c r="D1019" s="78"/>
      <c r="E1019" s="79"/>
      <c r="F1019" s="80"/>
      <c r="G1019" s="80"/>
    </row>
    <row r="1020" spans="2:7" s="155" customFormat="1" ht="11.65" x14ac:dyDescent="0.35">
      <c r="B1020" s="83"/>
      <c r="C1020" s="83"/>
      <c r="D1020" s="78"/>
      <c r="E1020" s="79"/>
      <c r="F1020" s="80"/>
      <c r="G1020" s="80"/>
    </row>
    <row r="1021" spans="2:7" s="155" customFormat="1" ht="11.65" x14ac:dyDescent="0.35">
      <c r="B1021" s="83"/>
      <c r="C1021" s="83"/>
      <c r="D1021" s="78"/>
      <c r="E1021" s="79"/>
      <c r="F1021" s="80"/>
      <c r="G1021" s="80"/>
    </row>
    <row r="1022" spans="2:7" s="155" customFormat="1" ht="11.65" x14ac:dyDescent="0.35">
      <c r="B1022" s="83"/>
      <c r="C1022" s="83"/>
      <c r="D1022" s="78"/>
      <c r="E1022" s="79"/>
      <c r="F1022" s="80"/>
      <c r="G1022" s="80"/>
    </row>
    <row r="1023" spans="2:7" s="155" customFormat="1" ht="11.65" x14ac:dyDescent="0.35">
      <c r="B1023" s="83"/>
      <c r="C1023" s="83"/>
      <c r="D1023" s="78"/>
      <c r="E1023" s="79"/>
      <c r="F1023" s="80"/>
      <c r="G1023" s="80"/>
    </row>
    <row r="1024" spans="2:7" s="155" customFormat="1" ht="11.65" x14ac:dyDescent="0.35">
      <c r="B1024" s="83"/>
      <c r="C1024" s="83"/>
      <c r="D1024" s="78"/>
      <c r="E1024" s="79"/>
      <c r="F1024" s="80"/>
      <c r="G1024" s="80"/>
    </row>
    <row r="1025" spans="2:7" s="155" customFormat="1" ht="11.65" x14ac:dyDescent="0.35">
      <c r="B1025" s="83"/>
      <c r="C1025" s="83"/>
      <c r="D1025" s="78"/>
      <c r="E1025" s="79"/>
      <c r="F1025" s="80"/>
      <c r="G1025" s="80"/>
    </row>
    <row r="1026" spans="2:7" s="155" customFormat="1" ht="11.65" x14ac:dyDescent="0.35">
      <c r="B1026" s="83"/>
      <c r="C1026" s="83"/>
      <c r="D1026" s="78"/>
      <c r="E1026" s="79"/>
      <c r="F1026" s="80"/>
      <c r="G1026" s="80"/>
    </row>
    <row r="1027" spans="2:7" s="155" customFormat="1" ht="11.65" x14ac:dyDescent="0.35">
      <c r="B1027" s="83"/>
      <c r="C1027" s="83"/>
      <c r="D1027" s="78"/>
      <c r="E1027" s="79"/>
      <c r="F1027" s="80"/>
      <c r="G1027" s="80"/>
    </row>
    <row r="1028" spans="2:7" s="155" customFormat="1" ht="11.65" x14ac:dyDescent="0.35">
      <c r="B1028" s="83"/>
      <c r="C1028" s="83"/>
      <c r="D1028" s="78"/>
      <c r="E1028" s="79"/>
      <c r="F1028" s="80"/>
      <c r="G1028" s="80"/>
    </row>
    <row r="1029" spans="2:7" s="155" customFormat="1" ht="11.65" x14ac:dyDescent="0.35">
      <c r="B1029" s="83"/>
      <c r="C1029" s="83"/>
      <c r="D1029" s="78"/>
      <c r="E1029" s="79"/>
      <c r="F1029" s="80"/>
      <c r="G1029" s="80"/>
    </row>
    <row r="1030" spans="2:7" s="155" customFormat="1" ht="11.65" x14ac:dyDescent="0.35">
      <c r="B1030" s="83"/>
      <c r="C1030" s="83"/>
      <c r="D1030" s="78"/>
      <c r="E1030" s="79"/>
      <c r="F1030" s="80"/>
      <c r="G1030" s="80"/>
    </row>
    <row r="1031" spans="2:7" s="155" customFormat="1" ht="11.65" x14ac:dyDescent="0.35">
      <c r="B1031" s="83"/>
      <c r="C1031" s="83"/>
      <c r="D1031" s="78"/>
      <c r="E1031" s="79"/>
      <c r="F1031" s="80"/>
      <c r="G1031" s="80"/>
    </row>
    <row r="1032" spans="2:7" s="155" customFormat="1" ht="11.65" x14ac:dyDescent="0.35">
      <c r="B1032" s="83"/>
      <c r="C1032" s="83"/>
      <c r="D1032" s="78"/>
      <c r="E1032" s="79"/>
      <c r="F1032" s="80"/>
      <c r="G1032" s="80"/>
    </row>
    <row r="1033" spans="2:7" s="155" customFormat="1" ht="11.65" x14ac:dyDescent="0.35">
      <c r="B1033" s="83"/>
      <c r="C1033" s="83"/>
      <c r="D1033" s="78"/>
      <c r="E1033" s="79"/>
      <c r="F1033" s="80"/>
      <c r="G1033" s="80"/>
    </row>
    <row r="1034" spans="2:7" s="155" customFormat="1" ht="11.65" x14ac:dyDescent="0.35">
      <c r="B1034" s="83"/>
      <c r="C1034" s="83"/>
      <c r="D1034" s="78"/>
      <c r="E1034" s="79"/>
      <c r="F1034" s="80"/>
      <c r="G1034" s="80"/>
    </row>
    <row r="1035" spans="2:7" s="155" customFormat="1" ht="11.65" x14ac:dyDescent="0.35">
      <c r="B1035" s="83"/>
      <c r="C1035" s="83"/>
      <c r="D1035" s="78"/>
      <c r="E1035" s="79"/>
      <c r="F1035" s="80"/>
      <c r="G1035" s="80"/>
    </row>
    <row r="1036" spans="2:7" s="155" customFormat="1" ht="11.65" x14ac:dyDescent="0.35">
      <c r="B1036" s="83"/>
      <c r="C1036" s="83"/>
      <c r="D1036" s="78"/>
      <c r="E1036" s="79"/>
      <c r="F1036" s="80"/>
      <c r="G1036" s="80"/>
    </row>
    <row r="1037" spans="2:7" s="155" customFormat="1" ht="11.65" x14ac:dyDescent="0.35">
      <c r="B1037" s="83"/>
      <c r="C1037" s="83"/>
      <c r="D1037" s="78"/>
      <c r="E1037" s="79"/>
      <c r="F1037" s="80"/>
      <c r="G1037" s="80"/>
    </row>
    <row r="1038" spans="2:7" s="155" customFormat="1" ht="11.65" x14ac:dyDescent="0.35">
      <c r="B1038" s="83"/>
      <c r="C1038" s="83"/>
      <c r="D1038" s="78"/>
      <c r="E1038" s="79"/>
      <c r="F1038" s="80"/>
      <c r="G1038" s="80"/>
    </row>
    <row r="1039" spans="2:7" s="155" customFormat="1" ht="11.65" x14ac:dyDescent="0.35">
      <c r="B1039" s="83"/>
      <c r="C1039" s="83"/>
      <c r="D1039" s="78"/>
      <c r="E1039" s="79"/>
      <c r="F1039" s="80"/>
      <c r="G1039" s="80"/>
    </row>
    <row r="1040" spans="2:7" s="155" customFormat="1" ht="11.65" x14ac:dyDescent="0.35">
      <c r="B1040" s="83"/>
      <c r="C1040" s="83"/>
      <c r="D1040" s="78"/>
      <c r="E1040" s="79"/>
      <c r="F1040" s="80"/>
      <c r="G1040" s="80"/>
    </row>
    <row r="1041" spans="2:7" s="155" customFormat="1" ht="11.65" x14ac:dyDescent="0.35">
      <c r="B1041" s="83"/>
      <c r="C1041" s="83"/>
      <c r="D1041" s="78"/>
      <c r="E1041" s="79"/>
      <c r="F1041" s="80"/>
      <c r="G1041" s="80"/>
    </row>
    <row r="1042" spans="2:7" s="155" customFormat="1" ht="11.65" x14ac:dyDescent="0.35">
      <c r="B1042" s="83"/>
      <c r="C1042" s="83"/>
      <c r="D1042" s="78"/>
      <c r="E1042" s="79"/>
      <c r="F1042" s="80"/>
      <c r="G1042" s="80"/>
    </row>
    <row r="1043" spans="2:7" s="155" customFormat="1" ht="11.65" x14ac:dyDescent="0.35">
      <c r="B1043" s="83"/>
      <c r="C1043" s="83"/>
      <c r="D1043" s="78"/>
      <c r="E1043" s="79"/>
      <c r="F1043" s="80"/>
      <c r="G1043" s="80"/>
    </row>
    <row r="1044" spans="2:7" s="155" customFormat="1" ht="11.65" x14ac:dyDescent="0.35">
      <c r="B1044" s="83"/>
      <c r="C1044" s="83"/>
      <c r="D1044" s="78"/>
      <c r="E1044" s="79"/>
      <c r="F1044" s="80"/>
      <c r="G1044" s="80"/>
    </row>
    <row r="1045" spans="2:7" s="155" customFormat="1" ht="11.65" x14ac:dyDescent="0.35">
      <c r="B1045" s="83"/>
      <c r="C1045" s="83"/>
      <c r="D1045" s="78"/>
      <c r="E1045" s="79"/>
      <c r="F1045" s="80"/>
      <c r="G1045" s="80"/>
    </row>
    <row r="1046" spans="2:7" s="155" customFormat="1" ht="11.65" x14ac:dyDescent="0.35">
      <c r="B1046" s="83"/>
      <c r="C1046" s="83"/>
      <c r="D1046" s="78"/>
      <c r="E1046" s="79"/>
      <c r="F1046" s="80"/>
      <c r="G1046" s="80"/>
    </row>
    <row r="1047" spans="2:7" s="155" customFormat="1" ht="11.65" x14ac:dyDescent="0.35">
      <c r="B1047" s="83"/>
      <c r="C1047" s="83"/>
      <c r="D1047" s="78"/>
      <c r="E1047" s="79"/>
      <c r="F1047" s="80"/>
      <c r="G1047" s="80"/>
    </row>
    <row r="1048" spans="2:7" s="155" customFormat="1" ht="11.65" x14ac:dyDescent="0.35">
      <c r="B1048" s="83"/>
      <c r="C1048" s="83"/>
      <c r="D1048" s="78"/>
      <c r="E1048" s="79"/>
      <c r="F1048" s="80"/>
      <c r="G1048" s="80"/>
    </row>
    <row r="1049" spans="2:7" s="155" customFormat="1" ht="11.65" x14ac:dyDescent="0.35">
      <c r="B1049" s="83"/>
      <c r="C1049" s="83"/>
      <c r="D1049" s="78"/>
      <c r="E1049" s="79"/>
      <c r="F1049" s="80"/>
      <c r="G1049" s="80"/>
    </row>
    <row r="1050" spans="2:7" s="155" customFormat="1" ht="11.65" x14ac:dyDescent="0.35">
      <c r="B1050" s="83"/>
      <c r="C1050" s="83"/>
      <c r="D1050" s="78"/>
      <c r="E1050" s="79"/>
      <c r="F1050" s="80"/>
      <c r="G1050" s="80"/>
    </row>
    <row r="1051" spans="2:7" s="155" customFormat="1" ht="11.65" x14ac:dyDescent="0.35">
      <c r="B1051" s="83"/>
      <c r="C1051" s="83"/>
      <c r="D1051" s="78"/>
      <c r="E1051" s="79"/>
      <c r="F1051" s="80"/>
      <c r="G1051" s="80"/>
    </row>
    <row r="1052" spans="2:7" s="155" customFormat="1" ht="11.65" x14ac:dyDescent="0.35">
      <c r="B1052" s="83"/>
      <c r="C1052" s="83"/>
      <c r="D1052" s="78"/>
      <c r="E1052" s="79"/>
      <c r="F1052" s="80"/>
      <c r="G1052" s="80"/>
    </row>
    <row r="1053" spans="2:7" s="155" customFormat="1" ht="11.65" x14ac:dyDescent="0.35">
      <c r="B1053" s="83"/>
      <c r="C1053" s="83"/>
      <c r="D1053" s="78"/>
      <c r="E1053" s="79"/>
      <c r="F1053" s="80"/>
      <c r="G1053" s="80"/>
    </row>
    <row r="1054" spans="2:7" s="155" customFormat="1" ht="11.65" x14ac:dyDescent="0.35">
      <c r="B1054" s="83"/>
      <c r="C1054" s="83"/>
      <c r="D1054" s="78"/>
      <c r="E1054" s="79"/>
      <c r="F1054" s="80"/>
      <c r="G1054" s="80"/>
    </row>
    <row r="1055" spans="2:7" s="155" customFormat="1" ht="11.65" x14ac:dyDescent="0.35">
      <c r="B1055" s="83"/>
      <c r="C1055" s="83"/>
      <c r="D1055" s="78"/>
      <c r="E1055" s="79"/>
      <c r="F1055" s="80"/>
      <c r="G1055" s="80"/>
    </row>
    <row r="1056" spans="2:7" s="155" customFormat="1" ht="11.65" x14ac:dyDescent="0.35">
      <c r="B1056" s="83"/>
      <c r="C1056" s="83"/>
      <c r="D1056" s="78"/>
      <c r="E1056" s="79"/>
      <c r="F1056" s="80"/>
      <c r="G1056" s="80"/>
    </row>
    <row r="1057" spans="2:7" s="155" customFormat="1" ht="11.65" x14ac:dyDescent="0.35">
      <c r="B1057" s="83"/>
      <c r="C1057" s="83"/>
      <c r="D1057" s="78"/>
      <c r="E1057" s="79"/>
      <c r="F1057" s="80"/>
      <c r="G1057" s="80"/>
    </row>
    <row r="1058" spans="2:7" s="155" customFormat="1" ht="11.65" x14ac:dyDescent="0.35">
      <c r="B1058" s="83"/>
      <c r="C1058" s="83"/>
      <c r="D1058" s="78"/>
      <c r="E1058" s="79"/>
      <c r="F1058" s="80"/>
      <c r="G1058" s="80"/>
    </row>
    <row r="1059" spans="2:7" s="155" customFormat="1" ht="11.65" x14ac:dyDescent="0.35">
      <c r="B1059" s="83"/>
      <c r="C1059" s="83"/>
      <c r="D1059" s="78"/>
      <c r="E1059" s="79"/>
      <c r="F1059" s="80"/>
      <c r="G1059" s="80"/>
    </row>
    <row r="1060" spans="2:7" s="155" customFormat="1" ht="11.65" x14ac:dyDescent="0.35">
      <c r="B1060" s="83"/>
      <c r="C1060" s="83"/>
      <c r="D1060" s="78"/>
      <c r="E1060" s="79"/>
      <c r="F1060" s="80"/>
      <c r="G1060" s="80"/>
    </row>
    <row r="1061" spans="2:7" s="155" customFormat="1" ht="11.65" x14ac:dyDescent="0.35">
      <c r="B1061" s="83"/>
      <c r="C1061" s="83"/>
      <c r="D1061" s="78"/>
      <c r="E1061" s="79"/>
      <c r="F1061" s="80"/>
      <c r="G1061" s="80"/>
    </row>
    <row r="1062" spans="2:7" s="155" customFormat="1" ht="11.65" x14ac:dyDescent="0.35">
      <c r="B1062" s="83"/>
      <c r="C1062" s="83"/>
      <c r="D1062" s="78"/>
      <c r="E1062" s="79"/>
      <c r="F1062" s="80"/>
      <c r="G1062" s="80"/>
    </row>
    <row r="1063" spans="2:7" s="155" customFormat="1" ht="11.65" x14ac:dyDescent="0.35">
      <c r="B1063" s="83"/>
      <c r="C1063" s="83"/>
      <c r="D1063" s="78"/>
      <c r="E1063" s="79"/>
      <c r="F1063" s="80"/>
      <c r="G1063" s="80"/>
    </row>
    <row r="1064" spans="2:7" s="155" customFormat="1" ht="11.65" x14ac:dyDescent="0.35">
      <c r="B1064" s="83"/>
      <c r="C1064" s="83"/>
      <c r="D1064" s="78"/>
      <c r="E1064" s="79"/>
      <c r="F1064" s="80"/>
      <c r="G1064" s="80"/>
    </row>
    <row r="1065" spans="2:7" s="155" customFormat="1" ht="11.65" x14ac:dyDescent="0.35">
      <c r="B1065" s="83"/>
      <c r="C1065" s="83"/>
      <c r="D1065" s="78"/>
      <c r="E1065" s="79"/>
      <c r="F1065" s="80"/>
      <c r="G1065" s="80"/>
    </row>
    <row r="1066" spans="2:7" s="155" customFormat="1" ht="11.65" x14ac:dyDescent="0.35">
      <c r="B1066" s="83"/>
      <c r="C1066" s="83"/>
      <c r="D1066" s="78"/>
      <c r="E1066" s="79"/>
      <c r="F1066" s="80"/>
      <c r="G1066" s="80"/>
    </row>
    <row r="1067" spans="2:7" s="155" customFormat="1" ht="11.65" x14ac:dyDescent="0.35">
      <c r="B1067" s="83"/>
      <c r="C1067" s="83"/>
      <c r="D1067" s="78"/>
      <c r="E1067" s="79"/>
      <c r="F1067" s="80"/>
      <c r="G1067" s="80"/>
    </row>
    <row r="1068" spans="2:7" s="155" customFormat="1" ht="11.65" x14ac:dyDescent="0.35">
      <c r="B1068" s="83"/>
      <c r="C1068" s="83"/>
      <c r="D1068" s="78"/>
      <c r="E1068" s="79"/>
      <c r="F1068" s="80"/>
      <c r="G1068" s="80"/>
    </row>
    <row r="1069" spans="2:7" s="155" customFormat="1" ht="11.65" x14ac:dyDescent="0.35">
      <c r="B1069" s="83"/>
      <c r="C1069" s="83"/>
      <c r="D1069" s="78"/>
      <c r="E1069" s="79"/>
      <c r="F1069" s="80"/>
      <c r="G1069" s="80"/>
    </row>
    <row r="1070" spans="2:7" s="155" customFormat="1" ht="11.65" x14ac:dyDescent="0.35">
      <c r="B1070" s="83"/>
      <c r="C1070" s="83"/>
      <c r="D1070" s="78"/>
      <c r="E1070" s="79"/>
      <c r="F1070" s="80"/>
      <c r="G1070" s="80"/>
    </row>
    <row r="1071" spans="2:7" s="155" customFormat="1" ht="11.65" x14ac:dyDescent="0.35">
      <c r="B1071" s="83"/>
      <c r="C1071" s="83"/>
      <c r="D1071" s="78"/>
      <c r="E1071" s="79"/>
      <c r="F1071" s="80"/>
      <c r="G1071" s="80"/>
    </row>
    <row r="1072" spans="2:7" s="155" customFormat="1" ht="11.65" x14ac:dyDescent="0.35">
      <c r="B1072" s="83"/>
      <c r="C1072" s="83"/>
      <c r="D1072" s="78"/>
      <c r="E1072" s="79"/>
      <c r="F1072" s="80"/>
      <c r="G1072" s="80"/>
    </row>
    <row r="1073" spans="2:7" s="155" customFormat="1" ht="11.65" x14ac:dyDescent="0.35">
      <c r="B1073" s="83"/>
      <c r="C1073" s="83"/>
      <c r="D1073" s="78"/>
      <c r="E1073" s="79"/>
      <c r="F1073" s="80"/>
      <c r="G1073" s="80"/>
    </row>
    <row r="1074" spans="2:7" s="155" customFormat="1" ht="11.65" x14ac:dyDescent="0.35">
      <c r="B1074" s="83"/>
      <c r="C1074" s="83"/>
      <c r="D1074" s="78"/>
      <c r="E1074" s="79"/>
      <c r="F1074" s="80"/>
      <c r="G1074" s="80"/>
    </row>
    <row r="1075" spans="2:7" s="155" customFormat="1" ht="11.65" x14ac:dyDescent="0.35">
      <c r="B1075" s="83"/>
      <c r="C1075" s="83"/>
      <c r="D1075" s="78"/>
      <c r="E1075" s="79"/>
      <c r="F1075" s="80"/>
      <c r="G1075" s="80"/>
    </row>
    <row r="1076" spans="2:7" s="155" customFormat="1" ht="11.65" x14ac:dyDescent="0.35">
      <c r="B1076" s="83"/>
      <c r="C1076" s="83"/>
      <c r="D1076" s="78"/>
      <c r="E1076" s="79"/>
      <c r="F1076" s="80"/>
      <c r="G1076" s="80"/>
    </row>
    <row r="1077" spans="2:7" s="155" customFormat="1" ht="11.65" x14ac:dyDescent="0.35">
      <c r="B1077" s="83"/>
      <c r="C1077" s="83"/>
      <c r="D1077" s="78"/>
      <c r="E1077" s="79"/>
      <c r="F1077" s="80"/>
      <c r="G1077" s="80"/>
    </row>
    <row r="1078" spans="2:7" s="155" customFormat="1" ht="11.65" x14ac:dyDescent="0.35">
      <c r="B1078" s="83"/>
      <c r="C1078" s="83"/>
      <c r="D1078" s="78"/>
      <c r="E1078" s="79"/>
      <c r="F1078" s="80"/>
      <c r="G1078" s="80"/>
    </row>
    <row r="1079" spans="2:7" s="155" customFormat="1" ht="11.65" x14ac:dyDescent="0.35">
      <c r="B1079" s="83"/>
      <c r="C1079" s="83"/>
      <c r="D1079" s="78"/>
      <c r="E1079" s="79"/>
      <c r="F1079" s="80"/>
      <c r="G1079" s="80"/>
    </row>
    <row r="1080" spans="2:7" s="155" customFormat="1" ht="11.65" x14ac:dyDescent="0.35">
      <c r="B1080" s="83"/>
      <c r="C1080" s="83"/>
      <c r="D1080" s="78"/>
      <c r="E1080" s="79"/>
      <c r="F1080" s="80"/>
      <c r="G1080" s="80"/>
    </row>
    <row r="1081" spans="2:7" s="155" customFormat="1" ht="11.65" x14ac:dyDescent="0.35">
      <c r="B1081" s="83"/>
      <c r="C1081" s="83"/>
      <c r="D1081" s="78"/>
      <c r="E1081" s="79"/>
      <c r="F1081" s="80"/>
      <c r="G1081" s="80"/>
    </row>
    <row r="1082" spans="2:7" s="155" customFormat="1" ht="11.65" x14ac:dyDescent="0.35">
      <c r="B1082" s="83"/>
      <c r="C1082" s="83"/>
      <c r="D1082" s="78"/>
      <c r="E1082" s="79"/>
      <c r="F1082" s="80"/>
      <c r="G1082" s="80"/>
    </row>
    <row r="1083" spans="2:7" s="155" customFormat="1" ht="11.65" x14ac:dyDescent="0.35">
      <c r="B1083" s="83"/>
      <c r="C1083" s="83"/>
      <c r="D1083" s="78"/>
      <c r="E1083" s="79"/>
      <c r="F1083" s="80"/>
      <c r="G1083" s="80"/>
    </row>
    <row r="1084" spans="2:7" s="155" customFormat="1" ht="11.65" x14ac:dyDescent="0.35">
      <c r="B1084" s="83"/>
      <c r="C1084" s="83"/>
      <c r="D1084" s="78"/>
      <c r="E1084" s="79"/>
      <c r="F1084" s="80"/>
      <c r="G1084" s="80"/>
    </row>
    <row r="1085" spans="2:7" s="155" customFormat="1" ht="11.65" x14ac:dyDescent="0.35">
      <c r="B1085" s="83"/>
      <c r="C1085" s="83"/>
      <c r="D1085" s="78"/>
      <c r="E1085" s="79"/>
      <c r="F1085" s="80"/>
      <c r="G1085" s="80"/>
    </row>
    <row r="1086" spans="2:7" s="155" customFormat="1" ht="11.65" x14ac:dyDescent="0.35">
      <c r="B1086" s="83"/>
      <c r="C1086" s="83"/>
      <c r="D1086" s="78"/>
      <c r="E1086" s="79"/>
      <c r="F1086" s="80"/>
      <c r="G1086" s="80"/>
    </row>
    <row r="1087" spans="2:7" s="155" customFormat="1" ht="11.65" x14ac:dyDescent="0.35">
      <c r="B1087" s="83"/>
      <c r="C1087" s="83"/>
      <c r="D1087" s="78"/>
      <c r="E1087" s="79"/>
      <c r="F1087" s="80"/>
      <c r="G1087" s="80"/>
    </row>
    <row r="1088" spans="2:7" s="155" customFormat="1" ht="11.65" x14ac:dyDescent="0.35">
      <c r="B1088" s="83"/>
      <c r="C1088" s="83"/>
      <c r="D1088" s="78"/>
      <c r="E1088" s="79"/>
      <c r="F1088" s="80"/>
      <c r="G1088" s="80"/>
    </row>
    <row r="1089" spans="2:7" s="155" customFormat="1" ht="11.65" x14ac:dyDescent="0.35">
      <c r="B1089" s="83"/>
      <c r="C1089" s="83"/>
      <c r="D1089" s="78"/>
      <c r="E1089" s="79"/>
      <c r="F1089" s="80"/>
      <c r="G1089" s="80"/>
    </row>
    <row r="1090" spans="2:7" s="155" customFormat="1" ht="11.65" x14ac:dyDescent="0.35">
      <c r="B1090" s="83"/>
      <c r="C1090" s="83"/>
      <c r="D1090" s="78"/>
      <c r="E1090" s="79"/>
      <c r="F1090" s="80"/>
      <c r="G1090" s="80"/>
    </row>
    <row r="1091" spans="2:7" s="155" customFormat="1" ht="11.65" x14ac:dyDescent="0.35">
      <c r="B1091" s="83"/>
      <c r="C1091" s="83"/>
      <c r="D1091" s="78"/>
      <c r="E1091" s="79"/>
      <c r="F1091" s="80"/>
      <c r="G1091" s="80"/>
    </row>
    <row r="1092" spans="2:7" s="155" customFormat="1" ht="11.65" x14ac:dyDescent="0.35">
      <c r="B1092" s="83"/>
      <c r="C1092" s="83"/>
      <c r="D1092" s="78"/>
      <c r="E1092" s="79"/>
      <c r="F1092" s="80"/>
      <c r="G1092" s="80"/>
    </row>
    <row r="1093" spans="2:7" s="155" customFormat="1" ht="11.65" x14ac:dyDescent="0.35">
      <c r="B1093" s="83"/>
      <c r="C1093" s="83"/>
      <c r="D1093" s="78"/>
      <c r="E1093" s="79"/>
      <c r="F1093" s="80"/>
      <c r="G1093" s="80"/>
    </row>
    <row r="1094" spans="2:7" s="155" customFormat="1" ht="11.65" x14ac:dyDescent="0.35">
      <c r="B1094" s="83"/>
      <c r="C1094" s="83"/>
      <c r="D1094" s="78"/>
      <c r="E1094" s="79"/>
      <c r="F1094" s="80"/>
      <c r="G1094" s="80"/>
    </row>
    <row r="1095" spans="2:7" s="155" customFormat="1" ht="11.65" x14ac:dyDescent="0.35">
      <c r="B1095" s="83"/>
      <c r="C1095" s="83"/>
      <c r="D1095" s="78"/>
      <c r="E1095" s="79"/>
      <c r="F1095" s="80"/>
      <c r="G1095" s="80"/>
    </row>
    <row r="1096" spans="2:7" s="155" customFormat="1" ht="11.65" x14ac:dyDescent="0.35">
      <c r="B1096" s="83"/>
      <c r="C1096" s="83"/>
      <c r="D1096" s="78"/>
      <c r="E1096" s="79"/>
      <c r="F1096" s="80"/>
      <c r="G1096" s="80"/>
    </row>
    <row r="1097" spans="2:7" s="155" customFormat="1" ht="11.65" x14ac:dyDescent="0.35">
      <c r="B1097" s="83"/>
      <c r="C1097" s="83"/>
      <c r="D1097" s="78"/>
      <c r="E1097" s="79"/>
      <c r="F1097" s="80"/>
      <c r="G1097" s="80"/>
    </row>
    <row r="1098" spans="2:7" s="155" customFormat="1" ht="11.65" x14ac:dyDescent="0.35">
      <c r="B1098" s="83"/>
      <c r="C1098" s="83"/>
      <c r="D1098" s="78"/>
      <c r="E1098" s="79"/>
      <c r="F1098" s="80"/>
      <c r="G1098" s="80"/>
    </row>
    <row r="1099" spans="2:7" s="155" customFormat="1" ht="11.65" x14ac:dyDescent="0.35">
      <c r="B1099" s="83"/>
      <c r="C1099" s="83"/>
      <c r="D1099" s="78"/>
      <c r="E1099" s="79"/>
      <c r="F1099" s="80"/>
      <c r="G1099" s="80"/>
    </row>
    <row r="1100" spans="2:7" s="155" customFormat="1" ht="11.65" x14ac:dyDescent="0.35">
      <c r="B1100" s="83"/>
      <c r="C1100" s="83"/>
      <c r="D1100" s="78"/>
      <c r="E1100" s="79"/>
      <c r="F1100" s="80"/>
      <c r="G1100" s="80"/>
    </row>
    <row r="1101" spans="2:7" s="155" customFormat="1" ht="11.65" x14ac:dyDescent="0.35">
      <c r="B1101" s="83"/>
      <c r="C1101" s="83"/>
      <c r="D1101" s="78"/>
      <c r="E1101" s="79"/>
      <c r="F1101" s="80"/>
      <c r="G1101" s="80"/>
    </row>
    <row r="1102" spans="2:7" s="155" customFormat="1" ht="11.65" x14ac:dyDescent="0.35">
      <c r="B1102" s="83"/>
      <c r="C1102" s="83"/>
      <c r="D1102" s="78"/>
      <c r="E1102" s="79"/>
      <c r="F1102" s="80"/>
      <c r="G1102" s="80"/>
    </row>
    <row r="1103" spans="2:7" s="155" customFormat="1" ht="11.65" x14ac:dyDescent="0.35">
      <c r="B1103" s="83"/>
      <c r="C1103" s="83"/>
      <c r="D1103" s="78"/>
      <c r="E1103" s="79"/>
      <c r="F1103" s="80"/>
      <c r="G1103" s="80"/>
    </row>
    <row r="1104" spans="2:7" s="155" customFormat="1" ht="11.65" x14ac:dyDescent="0.35">
      <c r="B1104" s="83"/>
      <c r="C1104" s="83"/>
      <c r="D1104" s="78"/>
      <c r="E1104" s="79"/>
      <c r="F1104" s="80"/>
      <c r="G1104" s="80"/>
    </row>
    <row r="1105" spans="2:7" s="155" customFormat="1" ht="11.65" x14ac:dyDescent="0.35">
      <c r="B1105" s="83"/>
      <c r="C1105" s="83"/>
      <c r="D1105" s="78"/>
      <c r="E1105" s="79"/>
      <c r="F1105" s="80"/>
      <c r="G1105" s="80"/>
    </row>
    <row r="1106" spans="2:7" s="155" customFormat="1" ht="11.65" x14ac:dyDescent="0.35">
      <c r="B1106" s="83"/>
      <c r="C1106" s="83"/>
      <c r="D1106" s="78"/>
      <c r="E1106" s="79"/>
      <c r="F1106" s="80"/>
      <c r="G1106" s="80"/>
    </row>
    <row r="1107" spans="2:7" s="155" customFormat="1" ht="11.65" x14ac:dyDescent="0.35">
      <c r="B1107" s="83"/>
      <c r="C1107" s="83"/>
      <c r="D1107" s="78"/>
      <c r="E1107" s="79"/>
      <c r="F1107" s="80"/>
      <c r="G1107" s="80"/>
    </row>
    <row r="1108" spans="2:7" s="155" customFormat="1" ht="11.65" x14ac:dyDescent="0.35">
      <c r="B1108" s="83"/>
      <c r="C1108" s="83"/>
      <c r="D1108" s="78"/>
      <c r="E1108" s="79"/>
      <c r="F1108" s="80"/>
      <c r="G1108" s="80"/>
    </row>
    <row r="1109" spans="2:7" s="155" customFormat="1" ht="11.65" x14ac:dyDescent="0.35">
      <c r="B1109" s="83"/>
      <c r="C1109" s="83"/>
      <c r="D1109" s="78"/>
      <c r="E1109" s="79"/>
      <c r="F1109" s="80"/>
      <c r="G1109" s="80"/>
    </row>
    <row r="1110" spans="2:7" s="155" customFormat="1" ht="11.65" x14ac:dyDescent="0.35">
      <c r="B1110" s="83"/>
      <c r="C1110" s="83"/>
      <c r="D1110" s="78"/>
      <c r="E1110" s="79"/>
      <c r="F1110" s="80"/>
      <c r="G1110" s="80"/>
    </row>
    <row r="1111" spans="2:7" s="155" customFormat="1" ht="11.65" x14ac:dyDescent="0.35">
      <c r="B1111" s="83"/>
      <c r="C1111" s="83"/>
      <c r="D1111" s="78"/>
      <c r="E1111" s="79"/>
      <c r="F1111" s="80"/>
      <c r="G1111" s="80"/>
    </row>
    <row r="1112" spans="2:7" s="155" customFormat="1" ht="11.65" x14ac:dyDescent="0.35">
      <c r="B1112" s="83"/>
      <c r="C1112" s="83"/>
      <c r="D1112" s="78"/>
      <c r="E1112" s="79"/>
      <c r="F1112" s="80"/>
      <c r="G1112" s="80"/>
    </row>
    <row r="1113" spans="2:7" s="155" customFormat="1" ht="11.65" x14ac:dyDescent="0.35">
      <c r="B1113" s="83"/>
      <c r="C1113" s="83"/>
      <c r="D1113" s="78"/>
      <c r="E1113" s="79"/>
      <c r="F1113" s="80"/>
      <c r="G1113" s="80"/>
    </row>
    <row r="1114" spans="2:7" s="155" customFormat="1" ht="11.65" x14ac:dyDescent="0.35">
      <c r="B1114" s="83"/>
      <c r="C1114" s="83"/>
      <c r="D1114" s="78"/>
      <c r="E1114" s="79"/>
      <c r="F1114" s="80"/>
      <c r="G1114" s="80"/>
    </row>
    <row r="1115" spans="2:7" s="155" customFormat="1" ht="11.65" x14ac:dyDescent="0.35">
      <c r="B1115" s="83"/>
      <c r="C1115" s="83"/>
      <c r="D1115" s="78"/>
      <c r="E1115" s="79"/>
      <c r="F1115" s="80"/>
      <c r="G1115" s="80"/>
    </row>
    <row r="1116" spans="2:7" s="155" customFormat="1" ht="11.65" x14ac:dyDescent="0.35">
      <c r="B1116" s="83"/>
      <c r="C1116" s="83"/>
      <c r="D1116" s="78"/>
      <c r="E1116" s="79"/>
      <c r="F1116" s="80"/>
      <c r="G1116" s="80"/>
    </row>
    <row r="1117" spans="2:7" s="155" customFormat="1" ht="11.65" x14ac:dyDescent="0.35">
      <c r="B1117" s="83"/>
      <c r="C1117" s="83"/>
      <c r="D1117" s="78"/>
      <c r="E1117" s="79"/>
      <c r="F1117" s="80"/>
      <c r="G1117" s="80"/>
    </row>
    <row r="1118" spans="2:7" s="155" customFormat="1" ht="11.65" x14ac:dyDescent="0.35">
      <c r="B1118" s="83"/>
      <c r="C1118" s="83"/>
      <c r="D1118" s="78"/>
      <c r="E1118" s="79"/>
      <c r="F1118" s="80"/>
      <c r="G1118" s="80"/>
    </row>
    <row r="1119" spans="2:7" s="155" customFormat="1" ht="11.65" x14ac:dyDescent="0.35">
      <c r="B1119" s="83"/>
      <c r="C1119" s="83"/>
      <c r="D1119" s="78"/>
      <c r="E1119" s="79"/>
      <c r="F1119" s="80"/>
      <c r="G1119" s="80"/>
    </row>
    <row r="1120" spans="2:7" s="155" customFormat="1" ht="11.65" x14ac:dyDescent="0.35">
      <c r="B1120" s="83"/>
      <c r="C1120" s="83"/>
      <c r="D1120" s="78"/>
      <c r="E1120" s="79"/>
      <c r="F1120" s="80"/>
      <c r="G1120" s="80"/>
    </row>
    <row r="1121" spans="2:7" s="155" customFormat="1" ht="11.65" x14ac:dyDescent="0.35">
      <c r="B1121" s="83"/>
      <c r="C1121" s="83"/>
      <c r="D1121" s="78"/>
      <c r="E1121" s="79"/>
      <c r="F1121" s="80"/>
      <c r="G1121" s="80"/>
    </row>
    <row r="1122" spans="2:7" s="155" customFormat="1" ht="11.65" x14ac:dyDescent="0.35">
      <c r="B1122" s="83"/>
      <c r="C1122" s="83"/>
      <c r="D1122" s="78"/>
      <c r="E1122" s="79"/>
      <c r="F1122" s="80"/>
      <c r="G1122" s="80"/>
    </row>
    <row r="1123" spans="2:7" s="155" customFormat="1" ht="11.65" x14ac:dyDescent="0.35">
      <c r="B1123" s="83"/>
      <c r="C1123" s="83"/>
      <c r="D1123" s="78"/>
      <c r="E1123" s="79"/>
      <c r="F1123" s="80"/>
      <c r="G1123" s="80"/>
    </row>
    <row r="1124" spans="2:7" s="155" customFormat="1" ht="11.65" x14ac:dyDescent="0.35">
      <c r="B1124" s="83"/>
      <c r="C1124" s="83"/>
      <c r="D1124" s="78"/>
      <c r="E1124" s="79"/>
      <c r="F1124" s="80"/>
      <c r="G1124" s="80"/>
    </row>
    <row r="1125" spans="2:7" s="155" customFormat="1" ht="11.65" x14ac:dyDescent="0.35">
      <c r="B1125" s="83"/>
      <c r="C1125" s="83"/>
      <c r="D1125" s="78"/>
      <c r="E1125" s="79"/>
      <c r="F1125" s="80"/>
      <c r="G1125" s="80"/>
    </row>
    <row r="1126" spans="2:7" s="155" customFormat="1" ht="11.65" x14ac:dyDescent="0.35">
      <c r="B1126" s="83"/>
      <c r="C1126" s="83"/>
      <c r="D1126" s="78"/>
      <c r="E1126" s="79"/>
      <c r="F1126" s="80"/>
      <c r="G1126" s="80"/>
    </row>
    <row r="1127" spans="2:7" s="155" customFormat="1" ht="11.65" x14ac:dyDescent="0.35">
      <c r="B1127" s="83"/>
      <c r="C1127" s="83"/>
      <c r="D1127" s="78"/>
      <c r="E1127" s="79"/>
      <c r="F1127" s="80"/>
      <c r="G1127" s="80"/>
    </row>
    <row r="1128" spans="2:7" s="155" customFormat="1" ht="11.65" x14ac:dyDescent="0.35">
      <c r="B1128" s="83"/>
      <c r="C1128" s="83"/>
      <c r="D1128" s="78"/>
      <c r="E1128" s="79"/>
      <c r="F1128" s="80"/>
      <c r="G1128" s="80"/>
    </row>
    <row r="1129" spans="2:7" s="155" customFormat="1" ht="11.65" x14ac:dyDescent="0.35">
      <c r="B1129" s="83"/>
      <c r="C1129" s="83"/>
      <c r="D1129" s="78"/>
      <c r="E1129" s="79"/>
      <c r="F1129" s="80"/>
      <c r="G1129" s="80"/>
    </row>
    <row r="1130" spans="2:7" s="155" customFormat="1" ht="11.65" x14ac:dyDescent="0.35">
      <c r="B1130" s="83"/>
      <c r="C1130" s="83"/>
      <c r="D1130" s="78"/>
      <c r="E1130" s="79"/>
      <c r="F1130" s="80"/>
      <c r="G1130" s="80"/>
    </row>
    <row r="1131" spans="2:7" s="155" customFormat="1" ht="11.65" x14ac:dyDescent="0.35">
      <c r="B1131" s="83"/>
      <c r="C1131" s="83"/>
      <c r="D1131" s="78"/>
      <c r="E1131" s="79"/>
      <c r="F1131" s="80"/>
      <c r="G1131" s="80"/>
    </row>
    <row r="1132" spans="2:7" s="155" customFormat="1" ht="11.65" x14ac:dyDescent="0.35">
      <c r="B1132" s="83"/>
      <c r="C1132" s="83"/>
      <c r="D1132" s="78"/>
      <c r="E1132" s="79"/>
      <c r="F1132" s="80"/>
      <c r="G1132" s="80"/>
    </row>
    <row r="1133" spans="2:7" s="155" customFormat="1" ht="11.65" x14ac:dyDescent="0.35">
      <c r="B1133" s="83"/>
      <c r="C1133" s="83"/>
      <c r="D1133" s="78"/>
      <c r="E1133" s="79"/>
      <c r="F1133" s="80"/>
      <c r="G1133" s="80"/>
    </row>
    <row r="1134" spans="2:7" s="155" customFormat="1" ht="11.65" x14ac:dyDescent="0.35">
      <c r="B1134" s="83"/>
      <c r="C1134" s="83"/>
      <c r="D1134" s="78"/>
      <c r="E1134" s="79"/>
      <c r="F1134" s="80"/>
      <c r="G1134" s="80"/>
    </row>
    <row r="1135" spans="2:7" s="155" customFormat="1" ht="11.65" x14ac:dyDescent="0.35">
      <c r="B1135" s="83"/>
      <c r="C1135" s="83"/>
      <c r="D1135" s="78"/>
      <c r="E1135" s="79"/>
      <c r="F1135" s="80"/>
      <c r="G1135" s="80"/>
    </row>
    <row r="1136" spans="2:7" s="155" customFormat="1" ht="11.65" x14ac:dyDescent="0.35">
      <c r="B1136" s="83"/>
      <c r="C1136" s="83"/>
      <c r="D1136" s="78"/>
      <c r="E1136" s="79"/>
      <c r="F1136" s="80"/>
      <c r="G1136" s="80"/>
    </row>
    <row r="1137" spans="2:7" s="155" customFormat="1" ht="11.65" x14ac:dyDescent="0.35">
      <c r="B1137" s="83"/>
      <c r="C1137" s="83"/>
      <c r="D1137" s="78"/>
      <c r="E1137" s="79"/>
      <c r="F1137" s="80"/>
      <c r="G1137" s="80"/>
    </row>
    <row r="1138" spans="2:7" s="155" customFormat="1" ht="11.65" x14ac:dyDescent="0.35">
      <c r="B1138" s="83"/>
      <c r="C1138" s="83"/>
      <c r="D1138" s="78"/>
      <c r="E1138" s="79"/>
      <c r="F1138" s="80"/>
      <c r="G1138" s="80"/>
    </row>
    <row r="1139" spans="2:7" s="155" customFormat="1" ht="11.65" x14ac:dyDescent="0.35">
      <c r="B1139" s="83"/>
      <c r="C1139" s="83"/>
      <c r="D1139" s="78"/>
      <c r="E1139" s="79"/>
      <c r="F1139" s="80"/>
      <c r="G1139" s="80"/>
    </row>
    <row r="1140" spans="2:7" s="155" customFormat="1" ht="11.65" x14ac:dyDescent="0.35">
      <c r="B1140" s="83"/>
      <c r="C1140" s="83"/>
      <c r="D1140" s="78"/>
      <c r="E1140" s="79"/>
      <c r="F1140" s="80"/>
      <c r="G1140" s="80"/>
    </row>
    <row r="1141" spans="2:7" s="155" customFormat="1" ht="11.65" x14ac:dyDescent="0.35">
      <c r="B1141" s="83"/>
      <c r="C1141" s="83"/>
      <c r="D1141" s="78"/>
      <c r="E1141" s="79"/>
      <c r="F1141" s="80"/>
      <c r="G1141" s="80"/>
    </row>
    <row r="1142" spans="2:7" s="155" customFormat="1" ht="11.65" x14ac:dyDescent="0.35">
      <c r="B1142" s="83"/>
      <c r="C1142" s="83"/>
      <c r="D1142" s="78"/>
      <c r="E1142" s="79"/>
      <c r="F1142" s="80"/>
      <c r="G1142" s="80"/>
    </row>
    <row r="1143" spans="2:7" s="155" customFormat="1" ht="11.65" x14ac:dyDescent="0.35">
      <c r="B1143" s="83"/>
      <c r="C1143" s="83"/>
      <c r="D1143" s="78"/>
      <c r="E1143" s="79"/>
      <c r="F1143" s="80"/>
      <c r="G1143" s="80"/>
    </row>
    <row r="1144" spans="2:7" s="155" customFormat="1" ht="11.65" x14ac:dyDescent="0.35">
      <c r="B1144" s="83"/>
      <c r="C1144" s="83"/>
      <c r="D1144" s="78"/>
      <c r="E1144" s="79"/>
      <c r="F1144" s="80"/>
      <c r="G1144" s="80"/>
    </row>
    <row r="1145" spans="2:7" s="155" customFormat="1" ht="11.65" x14ac:dyDescent="0.35">
      <c r="B1145" s="83"/>
      <c r="C1145" s="83"/>
      <c r="D1145" s="78"/>
      <c r="E1145" s="79"/>
      <c r="F1145" s="80"/>
      <c r="G1145" s="80"/>
    </row>
    <row r="1146" spans="2:7" s="155" customFormat="1" ht="11.65" x14ac:dyDescent="0.35">
      <c r="B1146" s="83"/>
      <c r="C1146" s="83"/>
      <c r="D1146" s="78"/>
      <c r="E1146" s="79"/>
      <c r="F1146" s="80"/>
      <c r="G1146" s="80"/>
    </row>
    <row r="1147" spans="2:7" s="155" customFormat="1" ht="11.65" x14ac:dyDescent="0.35">
      <c r="B1147" s="83"/>
      <c r="C1147" s="83"/>
      <c r="D1147" s="78"/>
      <c r="E1147" s="79"/>
      <c r="F1147" s="80"/>
      <c r="G1147" s="80"/>
    </row>
    <row r="1148" spans="2:7" s="155" customFormat="1" ht="11.65" x14ac:dyDescent="0.35">
      <c r="B1148" s="83"/>
      <c r="C1148" s="83"/>
      <c r="D1148" s="78"/>
      <c r="E1148" s="79"/>
      <c r="F1148" s="80"/>
      <c r="G1148" s="80"/>
    </row>
    <row r="1149" spans="2:7" s="155" customFormat="1" ht="11.65" x14ac:dyDescent="0.35">
      <c r="B1149" s="83"/>
      <c r="C1149" s="83"/>
      <c r="D1149" s="78"/>
      <c r="E1149" s="79"/>
      <c r="F1149" s="80"/>
      <c r="G1149" s="80"/>
    </row>
    <row r="1150" spans="2:7" s="155" customFormat="1" ht="11.65" x14ac:dyDescent="0.35">
      <c r="B1150" s="83"/>
      <c r="C1150" s="83"/>
      <c r="D1150" s="78"/>
      <c r="E1150" s="79"/>
      <c r="F1150" s="80"/>
      <c r="G1150" s="80"/>
    </row>
    <row r="1151" spans="2:7" s="155" customFormat="1" ht="11.65" x14ac:dyDescent="0.35">
      <c r="B1151" s="83"/>
      <c r="C1151" s="83"/>
      <c r="D1151" s="78"/>
      <c r="E1151" s="79"/>
      <c r="F1151" s="80"/>
      <c r="G1151" s="80"/>
    </row>
    <row r="1152" spans="2:7" s="155" customFormat="1" ht="11.65" x14ac:dyDescent="0.35">
      <c r="B1152" s="83"/>
      <c r="C1152" s="83"/>
      <c r="D1152" s="78"/>
      <c r="E1152" s="79"/>
      <c r="F1152" s="80"/>
      <c r="G1152" s="80"/>
    </row>
    <row r="1153" spans="2:7" s="155" customFormat="1" ht="11.65" x14ac:dyDescent="0.35">
      <c r="B1153" s="83"/>
      <c r="C1153" s="83"/>
      <c r="D1153" s="78"/>
      <c r="E1153" s="79"/>
      <c r="F1153" s="80"/>
      <c r="G1153" s="80"/>
    </row>
    <row r="1154" spans="2:7" s="155" customFormat="1" ht="11.65" x14ac:dyDescent="0.35">
      <c r="B1154" s="83"/>
      <c r="C1154" s="83"/>
      <c r="D1154" s="78"/>
      <c r="E1154" s="79"/>
      <c r="F1154" s="80"/>
      <c r="G1154" s="80"/>
    </row>
    <row r="1155" spans="2:7" s="155" customFormat="1" ht="11.65" x14ac:dyDescent="0.35">
      <c r="B1155" s="83"/>
      <c r="C1155" s="83"/>
      <c r="D1155" s="78"/>
      <c r="E1155" s="79"/>
      <c r="F1155" s="80"/>
      <c r="G1155" s="80"/>
    </row>
    <row r="1156" spans="2:7" s="155" customFormat="1" ht="11.65" x14ac:dyDescent="0.35">
      <c r="B1156" s="83"/>
      <c r="C1156" s="83"/>
      <c r="D1156" s="78"/>
      <c r="E1156" s="79"/>
      <c r="F1156" s="80"/>
      <c r="G1156" s="80"/>
    </row>
    <row r="1157" spans="2:7" s="155" customFormat="1" ht="11.65" x14ac:dyDescent="0.35">
      <c r="B1157" s="83"/>
      <c r="C1157" s="83"/>
      <c r="D1157" s="78"/>
      <c r="E1157" s="79"/>
      <c r="F1157" s="80"/>
      <c r="G1157" s="80"/>
    </row>
    <row r="1158" spans="2:7" s="155" customFormat="1" ht="11.65" x14ac:dyDescent="0.35">
      <c r="B1158" s="83"/>
      <c r="C1158" s="83"/>
      <c r="D1158" s="78"/>
      <c r="E1158" s="79"/>
      <c r="F1158" s="80"/>
      <c r="G1158" s="80"/>
    </row>
    <row r="1159" spans="2:7" s="155" customFormat="1" ht="11.65" x14ac:dyDescent="0.35">
      <c r="B1159" s="83"/>
      <c r="C1159" s="83"/>
      <c r="D1159" s="78"/>
      <c r="E1159" s="79"/>
      <c r="F1159" s="80"/>
      <c r="G1159" s="80"/>
    </row>
    <row r="1160" spans="2:7" s="155" customFormat="1" ht="11.65" x14ac:dyDescent="0.35">
      <c r="B1160" s="83"/>
      <c r="C1160" s="83"/>
      <c r="D1160" s="78"/>
      <c r="E1160" s="79"/>
      <c r="F1160" s="80"/>
      <c r="G1160" s="80"/>
    </row>
    <row r="1161" spans="2:7" s="155" customFormat="1" ht="11.65" x14ac:dyDescent="0.35">
      <c r="B1161" s="83"/>
      <c r="C1161" s="83"/>
      <c r="D1161" s="78"/>
      <c r="E1161" s="79"/>
      <c r="F1161" s="80"/>
      <c r="G1161" s="80"/>
    </row>
    <row r="1162" spans="2:7" s="155" customFormat="1" ht="11.65" x14ac:dyDescent="0.35">
      <c r="B1162" s="83"/>
      <c r="C1162" s="83"/>
      <c r="D1162" s="78"/>
      <c r="E1162" s="79"/>
      <c r="F1162" s="80"/>
      <c r="G1162" s="80"/>
    </row>
    <row r="1163" spans="2:7" s="155" customFormat="1" ht="11.65" x14ac:dyDescent="0.35">
      <c r="B1163" s="83"/>
      <c r="C1163" s="83"/>
      <c r="D1163" s="78"/>
      <c r="E1163" s="79"/>
      <c r="F1163" s="80"/>
      <c r="G1163" s="80"/>
    </row>
    <row r="1164" spans="2:7" s="155" customFormat="1" ht="11.65" x14ac:dyDescent="0.35">
      <c r="B1164" s="83"/>
      <c r="C1164" s="83"/>
      <c r="D1164" s="78"/>
      <c r="E1164" s="79"/>
      <c r="F1164" s="80"/>
      <c r="G1164" s="80"/>
    </row>
    <row r="1165" spans="2:7" s="155" customFormat="1" ht="11.65" x14ac:dyDescent="0.35">
      <c r="B1165" s="83"/>
      <c r="C1165" s="83"/>
      <c r="D1165" s="78"/>
      <c r="E1165" s="79"/>
      <c r="F1165" s="80"/>
      <c r="G1165" s="80"/>
    </row>
    <row r="1166" spans="2:7" s="155" customFormat="1" ht="11.65" x14ac:dyDescent="0.35">
      <c r="B1166" s="83"/>
      <c r="C1166" s="83"/>
      <c r="D1166" s="78"/>
      <c r="E1166" s="79"/>
      <c r="F1166" s="80"/>
      <c r="G1166" s="80"/>
    </row>
    <row r="1167" spans="2:7" s="155" customFormat="1" ht="11.65" x14ac:dyDescent="0.35">
      <c r="B1167" s="83"/>
      <c r="C1167" s="83"/>
      <c r="D1167" s="78"/>
      <c r="E1167" s="79"/>
      <c r="F1167" s="80"/>
      <c r="G1167" s="80"/>
    </row>
    <row r="1168" spans="2:7" s="155" customFormat="1" ht="11.65" x14ac:dyDescent="0.35">
      <c r="B1168" s="83"/>
      <c r="C1168" s="83"/>
      <c r="D1168" s="78"/>
      <c r="E1168" s="79"/>
      <c r="F1168" s="80"/>
      <c r="G1168" s="80"/>
    </row>
    <row r="1169" spans="2:7" s="155" customFormat="1" ht="11.65" x14ac:dyDescent="0.35">
      <c r="B1169" s="83"/>
      <c r="C1169" s="83"/>
      <c r="D1169" s="78"/>
      <c r="E1169" s="79"/>
      <c r="F1169" s="80"/>
      <c r="G1169" s="80"/>
    </row>
    <row r="1170" spans="2:7" s="155" customFormat="1" ht="11.65" x14ac:dyDescent="0.35">
      <c r="B1170" s="83"/>
      <c r="C1170" s="83"/>
      <c r="D1170" s="78"/>
      <c r="E1170" s="79"/>
      <c r="F1170" s="80"/>
      <c r="G1170" s="80"/>
    </row>
    <row r="1171" spans="2:7" s="155" customFormat="1" ht="11.65" x14ac:dyDescent="0.35">
      <c r="B1171" s="83"/>
      <c r="C1171" s="83"/>
      <c r="D1171" s="78"/>
      <c r="E1171" s="79"/>
      <c r="F1171" s="80"/>
      <c r="G1171" s="80"/>
    </row>
    <row r="1172" spans="2:7" s="155" customFormat="1" ht="11.65" x14ac:dyDescent="0.35">
      <c r="B1172" s="83"/>
      <c r="C1172" s="83"/>
      <c r="D1172" s="78"/>
      <c r="E1172" s="79"/>
      <c r="F1172" s="80"/>
      <c r="G1172" s="80"/>
    </row>
    <row r="1173" spans="2:7" s="155" customFormat="1" ht="11.65" x14ac:dyDescent="0.35">
      <c r="B1173" s="83"/>
      <c r="C1173" s="83"/>
      <c r="D1173" s="78"/>
      <c r="E1173" s="79"/>
      <c r="F1173" s="80"/>
      <c r="G1173" s="80"/>
    </row>
    <row r="1174" spans="2:7" s="155" customFormat="1" ht="11.65" x14ac:dyDescent="0.35">
      <c r="B1174" s="83"/>
      <c r="C1174" s="83"/>
      <c r="D1174" s="78"/>
      <c r="E1174" s="79"/>
      <c r="F1174" s="80"/>
      <c r="G1174" s="80"/>
    </row>
    <row r="1175" spans="2:7" s="155" customFormat="1" ht="11.65" x14ac:dyDescent="0.35">
      <c r="B1175" s="83"/>
      <c r="C1175" s="83"/>
      <c r="D1175" s="78"/>
      <c r="E1175" s="79"/>
      <c r="F1175" s="80"/>
      <c r="G1175" s="80"/>
    </row>
    <row r="1176" spans="2:7" s="155" customFormat="1" ht="11.65" x14ac:dyDescent="0.35">
      <c r="B1176" s="83"/>
      <c r="C1176" s="83"/>
      <c r="D1176" s="78"/>
      <c r="E1176" s="79"/>
      <c r="F1176" s="80"/>
      <c r="G1176" s="80"/>
    </row>
    <row r="1177" spans="2:7" s="155" customFormat="1" ht="11.65" x14ac:dyDescent="0.35">
      <c r="B1177" s="83"/>
      <c r="C1177" s="83"/>
      <c r="D1177" s="78"/>
      <c r="E1177" s="79"/>
      <c r="F1177" s="80"/>
      <c r="G1177" s="80"/>
    </row>
    <row r="1178" spans="2:7" s="155" customFormat="1" ht="11.65" x14ac:dyDescent="0.35">
      <c r="B1178" s="83"/>
      <c r="C1178" s="83"/>
      <c r="D1178" s="78"/>
      <c r="E1178" s="79"/>
      <c r="F1178" s="80"/>
      <c r="G1178" s="80"/>
    </row>
    <row r="1179" spans="2:7" s="155" customFormat="1" ht="11.65" x14ac:dyDescent="0.35">
      <c r="B1179" s="83"/>
      <c r="C1179" s="83"/>
      <c r="D1179" s="78"/>
      <c r="E1179" s="79"/>
      <c r="F1179" s="80"/>
      <c r="G1179" s="80"/>
    </row>
    <row r="1180" spans="2:7" s="155" customFormat="1" ht="11.65" x14ac:dyDescent="0.35">
      <c r="B1180" s="83"/>
      <c r="C1180" s="83"/>
      <c r="D1180" s="78"/>
      <c r="E1180" s="79"/>
      <c r="F1180" s="80"/>
      <c r="G1180" s="80"/>
    </row>
    <row r="1181" spans="2:7" s="155" customFormat="1" ht="11.65" x14ac:dyDescent="0.35">
      <c r="B1181" s="83"/>
      <c r="C1181" s="83"/>
      <c r="D1181" s="78"/>
      <c r="E1181" s="79"/>
      <c r="F1181" s="80"/>
      <c r="G1181" s="80"/>
    </row>
    <row r="1182" spans="2:7" s="155" customFormat="1" ht="11.65" x14ac:dyDescent="0.35">
      <c r="B1182" s="83"/>
      <c r="C1182" s="83"/>
      <c r="D1182" s="78"/>
      <c r="E1182" s="79"/>
      <c r="F1182" s="80"/>
      <c r="G1182" s="80"/>
    </row>
    <row r="1183" spans="2:7" s="155" customFormat="1" ht="11.65" x14ac:dyDescent="0.35">
      <c r="B1183" s="83"/>
      <c r="C1183" s="83"/>
      <c r="D1183" s="78"/>
      <c r="E1183" s="79"/>
      <c r="F1183" s="80"/>
      <c r="G1183" s="80"/>
    </row>
    <row r="1184" spans="2:7" s="155" customFormat="1" ht="11.65" x14ac:dyDescent="0.35">
      <c r="B1184" s="83"/>
      <c r="C1184" s="83"/>
      <c r="D1184" s="78"/>
      <c r="E1184" s="79"/>
      <c r="F1184" s="80"/>
      <c r="G1184" s="80"/>
    </row>
    <row r="1185" spans="2:7" s="155" customFormat="1" ht="11.65" x14ac:dyDescent="0.35">
      <c r="B1185" s="83"/>
      <c r="C1185" s="83"/>
      <c r="D1185" s="78"/>
      <c r="E1185" s="79"/>
      <c r="F1185" s="80"/>
      <c r="G1185" s="80"/>
    </row>
    <row r="1186" spans="2:7" s="155" customFormat="1" ht="11.65" x14ac:dyDescent="0.35">
      <c r="B1186" s="83"/>
      <c r="C1186" s="83"/>
      <c r="D1186" s="78"/>
      <c r="E1186" s="79"/>
      <c r="F1186" s="80"/>
      <c r="G1186" s="80"/>
    </row>
    <row r="1187" spans="2:7" s="155" customFormat="1" ht="11.65" x14ac:dyDescent="0.35">
      <c r="B1187" s="83"/>
      <c r="C1187" s="83"/>
      <c r="D1187" s="78"/>
      <c r="E1187" s="79"/>
      <c r="F1187" s="80"/>
      <c r="G1187" s="80"/>
    </row>
    <row r="1188" spans="2:7" s="155" customFormat="1" ht="11.65" x14ac:dyDescent="0.35">
      <c r="B1188" s="83"/>
      <c r="C1188" s="83"/>
      <c r="D1188" s="78"/>
      <c r="E1188" s="79"/>
      <c r="F1188" s="80"/>
      <c r="G1188" s="80"/>
    </row>
    <row r="1189" spans="2:7" s="155" customFormat="1" ht="11.65" x14ac:dyDescent="0.35">
      <c r="B1189" s="83"/>
      <c r="C1189" s="83"/>
      <c r="D1189" s="78"/>
      <c r="E1189" s="79"/>
      <c r="F1189" s="80"/>
      <c r="G1189" s="80"/>
    </row>
    <row r="1190" spans="2:7" s="155" customFormat="1" ht="11.65" x14ac:dyDescent="0.35">
      <c r="B1190" s="83"/>
      <c r="C1190" s="83"/>
      <c r="D1190" s="78"/>
      <c r="E1190" s="79"/>
      <c r="F1190" s="80"/>
      <c r="G1190" s="80"/>
    </row>
    <row r="1191" spans="2:7" s="155" customFormat="1" ht="11.65" x14ac:dyDescent="0.35">
      <c r="B1191" s="83"/>
      <c r="C1191" s="83"/>
      <c r="D1191" s="78"/>
      <c r="E1191" s="79"/>
      <c r="F1191" s="80"/>
      <c r="G1191" s="80"/>
    </row>
    <row r="1192" spans="2:7" s="155" customFormat="1" ht="11.65" x14ac:dyDescent="0.35">
      <c r="B1192" s="83"/>
      <c r="C1192" s="83"/>
      <c r="D1192" s="78"/>
      <c r="E1192" s="79"/>
      <c r="F1192" s="80"/>
      <c r="G1192" s="80"/>
    </row>
    <row r="1193" spans="2:7" s="155" customFormat="1" ht="11.65" x14ac:dyDescent="0.35">
      <c r="B1193" s="83"/>
      <c r="C1193" s="83"/>
      <c r="D1193" s="78"/>
      <c r="E1193" s="79"/>
      <c r="F1193" s="80"/>
      <c r="G1193" s="80"/>
    </row>
    <row r="1194" spans="2:7" s="155" customFormat="1" ht="11.65" x14ac:dyDescent="0.35">
      <c r="B1194" s="83"/>
      <c r="C1194" s="83"/>
      <c r="D1194" s="78"/>
      <c r="E1194" s="79"/>
      <c r="F1194" s="80"/>
      <c r="G1194" s="80"/>
    </row>
    <row r="1195" spans="2:7" s="155" customFormat="1" ht="11.65" x14ac:dyDescent="0.35">
      <c r="B1195" s="83"/>
      <c r="C1195" s="83"/>
      <c r="D1195" s="78"/>
      <c r="E1195" s="79"/>
      <c r="F1195" s="80"/>
      <c r="G1195" s="80"/>
    </row>
    <row r="1196" spans="2:7" s="155" customFormat="1" ht="11.65" x14ac:dyDescent="0.35">
      <c r="B1196" s="83"/>
      <c r="C1196" s="83"/>
      <c r="D1196" s="78"/>
      <c r="E1196" s="79"/>
      <c r="F1196" s="80"/>
      <c r="G1196" s="80"/>
    </row>
    <row r="1197" spans="2:7" s="155" customFormat="1" ht="11.65" x14ac:dyDescent="0.35">
      <c r="B1197" s="83"/>
      <c r="C1197" s="83"/>
      <c r="D1197" s="78"/>
      <c r="E1197" s="79"/>
      <c r="F1197" s="80"/>
      <c r="G1197" s="80"/>
    </row>
    <row r="1198" spans="2:7" s="155" customFormat="1" ht="11.65" x14ac:dyDescent="0.35">
      <c r="B1198" s="83"/>
      <c r="C1198" s="83"/>
      <c r="D1198" s="78"/>
      <c r="E1198" s="79"/>
      <c r="F1198" s="80"/>
      <c r="G1198" s="80"/>
    </row>
    <row r="1199" spans="2:7" s="155" customFormat="1" ht="11.65" x14ac:dyDescent="0.35">
      <c r="B1199" s="83"/>
      <c r="C1199" s="83"/>
      <c r="D1199" s="78"/>
      <c r="E1199" s="79"/>
      <c r="F1199" s="80"/>
      <c r="G1199" s="80"/>
    </row>
    <row r="1200" spans="2:7" s="155" customFormat="1" ht="11.65" x14ac:dyDescent="0.35">
      <c r="B1200" s="83"/>
      <c r="C1200" s="83"/>
      <c r="D1200" s="78"/>
      <c r="E1200" s="79"/>
      <c r="F1200" s="80"/>
      <c r="G1200" s="80"/>
    </row>
    <row r="1201" spans="2:7" s="155" customFormat="1" ht="11.65" x14ac:dyDescent="0.35">
      <c r="B1201" s="83"/>
      <c r="C1201" s="83"/>
      <c r="D1201" s="78"/>
      <c r="E1201" s="79"/>
      <c r="F1201" s="80"/>
      <c r="G1201" s="80"/>
    </row>
    <row r="1202" spans="2:7" s="155" customFormat="1" ht="11.65" x14ac:dyDescent="0.35">
      <c r="B1202" s="83"/>
      <c r="C1202" s="83"/>
      <c r="D1202" s="78"/>
      <c r="E1202" s="79"/>
      <c r="F1202" s="80"/>
      <c r="G1202" s="80"/>
    </row>
    <row r="1203" spans="2:7" s="155" customFormat="1" ht="11.65" x14ac:dyDescent="0.35">
      <c r="B1203" s="83"/>
      <c r="C1203" s="83"/>
      <c r="D1203" s="78"/>
      <c r="E1203" s="79"/>
      <c r="F1203" s="80"/>
      <c r="G1203" s="80"/>
    </row>
    <row r="1204" spans="2:7" s="155" customFormat="1" ht="11.65" x14ac:dyDescent="0.35">
      <c r="B1204" s="83"/>
      <c r="C1204" s="83"/>
      <c r="D1204" s="78"/>
      <c r="E1204" s="79"/>
      <c r="F1204" s="80"/>
      <c r="G1204" s="80"/>
    </row>
    <row r="1205" spans="2:7" s="155" customFormat="1" ht="11.65" x14ac:dyDescent="0.35">
      <c r="B1205" s="83"/>
      <c r="C1205" s="83"/>
      <c r="D1205" s="78"/>
      <c r="E1205" s="79"/>
      <c r="F1205" s="80"/>
      <c r="G1205" s="80"/>
    </row>
    <row r="1206" spans="2:7" s="155" customFormat="1" ht="11.65" x14ac:dyDescent="0.35">
      <c r="B1206" s="83"/>
      <c r="C1206" s="83"/>
      <c r="D1206" s="78"/>
      <c r="E1206" s="79"/>
      <c r="F1206" s="80"/>
      <c r="G1206" s="80"/>
    </row>
    <row r="1207" spans="2:7" s="155" customFormat="1" ht="11.65" x14ac:dyDescent="0.35">
      <c r="B1207" s="83"/>
      <c r="C1207" s="83"/>
      <c r="D1207" s="78"/>
      <c r="E1207" s="79"/>
      <c r="F1207" s="80"/>
      <c r="G1207" s="80"/>
    </row>
    <row r="1208" spans="2:7" s="155" customFormat="1" ht="11.65" x14ac:dyDescent="0.35">
      <c r="B1208" s="83"/>
      <c r="C1208" s="83"/>
      <c r="D1208" s="78"/>
      <c r="E1208" s="79"/>
      <c r="F1208" s="80"/>
      <c r="G1208" s="80"/>
    </row>
    <row r="1209" spans="2:7" s="155" customFormat="1" ht="11.65" x14ac:dyDescent="0.35">
      <c r="B1209" s="83"/>
      <c r="C1209" s="83"/>
      <c r="D1209" s="78"/>
      <c r="E1209" s="79"/>
      <c r="F1209" s="80"/>
      <c r="G1209" s="80"/>
    </row>
    <row r="1210" spans="2:7" s="155" customFormat="1" ht="11.65" x14ac:dyDescent="0.35">
      <c r="B1210" s="83"/>
      <c r="C1210" s="83"/>
      <c r="D1210" s="78"/>
      <c r="E1210" s="79"/>
      <c r="F1210" s="80"/>
      <c r="G1210" s="80"/>
    </row>
    <row r="1211" spans="2:7" s="155" customFormat="1" ht="11.65" x14ac:dyDescent="0.35">
      <c r="B1211" s="83"/>
      <c r="C1211" s="83"/>
      <c r="D1211" s="78"/>
      <c r="E1211" s="79"/>
      <c r="F1211" s="80"/>
      <c r="G1211" s="80"/>
    </row>
    <row r="1212" spans="2:7" s="155" customFormat="1" ht="11.65" x14ac:dyDescent="0.35">
      <c r="B1212" s="83"/>
      <c r="C1212" s="83"/>
      <c r="D1212" s="78"/>
      <c r="E1212" s="79"/>
      <c r="F1212" s="80"/>
      <c r="G1212" s="80"/>
    </row>
    <row r="1213" spans="2:7" s="155" customFormat="1" ht="11.65" x14ac:dyDescent="0.35">
      <c r="B1213" s="83"/>
      <c r="C1213" s="83"/>
      <c r="D1213" s="78"/>
      <c r="E1213" s="79"/>
      <c r="F1213" s="80"/>
      <c r="G1213" s="80"/>
    </row>
    <row r="1214" spans="2:7" s="155" customFormat="1" ht="11.65" x14ac:dyDescent="0.35">
      <c r="B1214" s="83"/>
      <c r="C1214" s="83"/>
      <c r="D1214" s="78"/>
      <c r="E1214" s="79"/>
      <c r="F1214" s="80"/>
      <c r="G1214" s="80"/>
    </row>
    <row r="1215" spans="2:7" s="155" customFormat="1" ht="11.65" x14ac:dyDescent="0.35">
      <c r="B1215" s="83"/>
      <c r="C1215" s="83"/>
      <c r="D1215" s="78"/>
      <c r="E1215" s="79"/>
      <c r="F1215" s="80"/>
      <c r="G1215" s="80"/>
    </row>
    <row r="1216" spans="2:7" s="155" customFormat="1" ht="11.65" x14ac:dyDescent="0.35">
      <c r="B1216" s="83"/>
      <c r="C1216" s="83"/>
      <c r="D1216" s="78"/>
      <c r="E1216" s="79"/>
      <c r="F1216" s="80"/>
      <c r="G1216" s="80"/>
    </row>
    <row r="1217" spans="2:7" s="155" customFormat="1" ht="11.65" x14ac:dyDescent="0.35">
      <c r="B1217" s="83"/>
      <c r="C1217" s="83"/>
      <c r="D1217" s="78"/>
      <c r="E1217" s="79"/>
      <c r="F1217" s="80"/>
      <c r="G1217" s="80"/>
    </row>
    <row r="1218" spans="2:7" s="155" customFormat="1" ht="11.65" x14ac:dyDescent="0.35">
      <c r="B1218" s="83"/>
      <c r="C1218" s="83"/>
      <c r="D1218" s="78"/>
      <c r="E1218" s="79"/>
      <c r="F1218" s="80"/>
      <c r="G1218" s="80"/>
    </row>
    <row r="1219" spans="2:7" s="155" customFormat="1" ht="11.65" x14ac:dyDescent="0.35">
      <c r="B1219" s="83"/>
      <c r="C1219" s="83"/>
      <c r="D1219" s="78"/>
      <c r="E1219" s="79"/>
      <c r="F1219" s="80"/>
      <c r="G1219" s="80"/>
    </row>
    <row r="1220" spans="2:7" s="155" customFormat="1" ht="11.65" x14ac:dyDescent="0.35">
      <c r="B1220" s="83"/>
      <c r="C1220" s="83"/>
      <c r="D1220" s="78"/>
      <c r="E1220" s="79"/>
      <c r="F1220" s="80"/>
      <c r="G1220" s="80"/>
    </row>
    <row r="1221" spans="2:7" s="155" customFormat="1" ht="11.65" x14ac:dyDescent="0.35">
      <c r="B1221" s="83"/>
      <c r="C1221" s="83"/>
      <c r="D1221" s="78"/>
      <c r="E1221" s="79"/>
      <c r="F1221" s="80"/>
      <c r="G1221" s="80"/>
    </row>
    <row r="1222" spans="2:7" s="155" customFormat="1" ht="11.65" x14ac:dyDescent="0.35">
      <c r="B1222" s="83"/>
      <c r="C1222" s="83"/>
      <c r="D1222" s="78"/>
      <c r="E1222" s="79"/>
      <c r="F1222" s="80"/>
      <c r="G1222" s="80"/>
    </row>
    <row r="1223" spans="2:7" s="155" customFormat="1" ht="11.65" x14ac:dyDescent="0.35">
      <c r="B1223" s="83"/>
      <c r="C1223" s="83"/>
      <c r="D1223" s="78"/>
      <c r="E1223" s="79"/>
      <c r="F1223" s="80"/>
      <c r="G1223" s="80"/>
    </row>
    <row r="1224" spans="2:7" s="155" customFormat="1" ht="11.65" x14ac:dyDescent="0.35">
      <c r="B1224" s="83"/>
      <c r="C1224" s="83"/>
      <c r="D1224" s="78"/>
      <c r="E1224" s="79"/>
      <c r="F1224" s="80"/>
      <c r="G1224" s="80"/>
    </row>
    <row r="1225" spans="2:7" s="155" customFormat="1" ht="11.65" x14ac:dyDescent="0.35">
      <c r="B1225" s="83"/>
      <c r="C1225" s="83"/>
      <c r="D1225" s="78"/>
      <c r="E1225" s="79"/>
      <c r="F1225" s="80"/>
      <c r="G1225" s="80"/>
    </row>
    <row r="1226" spans="2:7" s="155" customFormat="1" ht="11.65" x14ac:dyDescent="0.35">
      <c r="B1226" s="83"/>
      <c r="C1226" s="83"/>
      <c r="D1226" s="78"/>
      <c r="E1226" s="79"/>
      <c r="F1226" s="80"/>
      <c r="G1226" s="80"/>
    </row>
    <row r="1227" spans="2:7" s="155" customFormat="1" ht="11.65" x14ac:dyDescent="0.35">
      <c r="B1227" s="83"/>
      <c r="C1227" s="83"/>
      <c r="D1227" s="78"/>
      <c r="E1227" s="79"/>
      <c r="F1227" s="80"/>
      <c r="G1227" s="80"/>
    </row>
    <row r="1228" spans="2:7" s="155" customFormat="1" ht="11.65" x14ac:dyDescent="0.35">
      <c r="B1228" s="83"/>
      <c r="C1228" s="83"/>
      <c r="D1228" s="78"/>
      <c r="E1228" s="79"/>
      <c r="F1228" s="80"/>
      <c r="G1228" s="80"/>
    </row>
    <row r="1229" spans="2:7" s="155" customFormat="1" ht="11.65" x14ac:dyDescent="0.35">
      <c r="B1229" s="83"/>
      <c r="C1229" s="83"/>
      <c r="D1229" s="78"/>
      <c r="E1229" s="79"/>
      <c r="F1229" s="80"/>
      <c r="G1229" s="80"/>
    </row>
    <row r="1230" spans="2:7" s="155" customFormat="1" ht="11.65" x14ac:dyDescent="0.35">
      <c r="B1230" s="83"/>
      <c r="C1230" s="83"/>
      <c r="D1230" s="78"/>
      <c r="E1230" s="79"/>
      <c r="F1230" s="80"/>
      <c r="G1230" s="80"/>
    </row>
    <row r="1231" spans="2:7" s="155" customFormat="1" ht="11.65" x14ac:dyDescent="0.35">
      <c r="B1231" s="83"/>
      <c r="C1231" s="83"/>
      <c r="D1231" s="78"/>
      <c r="E1231" s="79"/>
      <c r="F1231" s="80"/>
      <c r="G1231" s="80"/>
    </row>
    <row r="1232" spans="2:7" s="155" customFormat="1" ht="11.65" x14ac:dyDescent="0.35">
      <c r="B1232" s="83"/>
      <c r="C1232" s="83"/>
      <c r="D1232" s="78"/>
      <c r="E1232" s="79"/>
      <c r="F1232" s="80"/>
      <c r="G1232" s="80"/>
    </row>
    <row r="1233" spans="2:7" s="155" customFormat="1" ht="11.65" x14ac:dyDescent="0.35">
      <c r="B1233" s="83"/>
      <c r="C1233" s="83"/>
      <c r="D1233" s="78"/>
      <c r="E1233" s="79"/>
      <c r="F1233" s="80"/>
      <c r="G1233" s="80"/>
    </row>
    <row r="1234" spans="2:7" s="155" customFormat="1" ht="11.65" x14ac:dyDescent="0.35">
      <c r="B1234" s="83"/>
      <c r="C1234" s="83"/>
      <c r="D1234" s="78"/>
      <c r="E1234" s="79"/>
      <c r="F1234" s="80"/>
      <c r="G1234" s="80"/>
    </row>
    <row r="1235" spans="2:7" s="155" customFormat="1" ht="11.65" x14ac:dyDescent="0.35">
      <c r="B1235" s="83"/>
      <c r="C1235" s="83"/>
      <c r="D1235" s="78"/>
      <c r="E1235" s="79"/>
      <c r="F1235" s="80"/>
      <c r="G1235" s="80"/>
    </row>
    <row r="1236" spans="2:7" s="155" customFormat="1" ht="11.65" x14ac:dyDescent="0.35">
      <c r="B1236" s="83"/>
      <c r="C1236" s="83"/>
      <c r="D1236" s="78"/>
      <c r="E1236" s="79"/>
      <c r="F1236" s="80"/>
      <c r="G1236" s="80"/>
    </row>
    <row r="1237" spans="2:7" s="155" customFormat="1" ht="11.65" x14ac:dyDescent="0.35">
      <c r="B1237" s="83"/>
      <c r="C1237" s="83"/>
      <c r="D1237" s="78"/>
      <c r="E1237" s="79"/>
      <c r="F1237" s="80"/>
      <c r="G1237" s="80"/>
    </row>
    <row r="1238" spans="2:7" s="155" customFormat="1" ht="11.65" x14ac:dyDescent="0.35">
      <c r="B1238" s="83"/>
      <c r="C1238" s="83"/>
      <c r="D1238" s="78"/>
      <c r="E1238" s="79"/>
      <c r="F1238" s="80"/>
      <c r="G1238" s="80"/>
    </row>
    <row r="1239" spans="2:7" s="155" customFormat="1" ht="11.65" x14ac:dyDescent="0.35">
      <c r="B1239" s="83"/>
      <c r="C1239" s="83"/>
      <c r="D1239" s="78"/>
      <c r="E1239" s="79"/>
      <c r="F1239" s="80"/>
      <c r="G1239" s="80"/>
    </row>
    <row r="1240" spans="2:7" s="155" customFormat="1" ht="11.65" x14ac:dyDescent="0.35">
      <c r="B1240" s="83"/>
      <c r="C1240" s="83"/>
      <c r="D1240" s="78"/>
      <c r="E1240" s="79"/>
      <c r="F1240" s="80"/>
      <c r="G1240" s="80"/>
    </row>
    <row r="1241" spans="2:7" s="155" customFormat="1" ht="11.65" x14ac:dyDescent="0.35">
      <c r="B1241" s="83"/>
      <c r="C1241" s="83"/>
      <c r="D1241" s="78"/>
      <c r="E1241" s="79"/>
      <c r="F1241" s="80"/>
      <c r="G1241" s="80"/>
    </row>
    <row r="1242" spans="2:7" s="155" customFormat="1" ht="11.65" x14ac:dyDescent="0.35">
      <c r="B1242" s="83"/>
      <c r="C1242" s="83"/>
      <c r="D1242" s="78"/>
      <c r="E1242" s="79"/>
      <c r="F1242" s="80"/>
      <c r="G1242" s="80"/>
    </row>
    <row r="1243" spans="2:7" s="155" customFormat="1" ht="11.65" x14ac:dyDescent="0.35">
      <c r="B1243" s="83"/>
      <c r="C1243" s="83"/>
      <c r="D1243" s="78"/>
      <c r="E1243" s="79"/>
      <c r="F1243" s="80"/>
      <c r="G1243" s="80"/>
    </row>
    <row r="1244" spans="2:7" s="155" customFormat="1" ht="11.65" x14ac:dyDescent="0.35">
      <c r="B1244" s="83"/>
      <c r="C1244" s="83"/>
      <c r="D1244" s="78"/>
      <c r="E1244" s="79"/>
      <c r="F1244" s="80"/>
      <c r="G1244" s="80"/>
    </row>
    <row r="1245" spans="2:7" s="155" customFormat="1" ht="11.65" x14ac:dyDescent="0.35">
      <c r="B1245" s="83"/>
      <c r="C1245" s="83"/>
      <c r="D1245" s="78"/>
      <c r="E1245" s="79"/>
      <c r="F1245" s="80"/>
      <c r="G1245" s="80"/>
    </row>
    <row r="1246" spans="2:7" s="155" customFormat="1" ht="11.65" x14ac:dyDescent="0.35">
      <c r="B1246" s="83"/>
      <c r="C1246" s="83"/>
      <c r="D1246" s="78"/>
      <c r="E1246" s="79"/>
      <c r="F1246" s="80"/>
      <c r="G1246" s="80"/>
    </row>
    <row r="1247" spans="2:7" s="155" customFormat="1" ht="11.65" x14ac:dyDescent="0.35">
      <c r="B1247" s="83"/>
      <c r="C1247" s="83"/>
      <c r="D1247" s="78"/>
      <c r="E1247" s="79"/>
      <c r="F1247" s="80"/>
      <c r="G1247" s="80"/>
    </row>
    <row r="1248" spans="2:7" s="155" customFormat="1" ht="11.65" x14ac:dyDescent="0.35">
      <c r="B1248" s="83"/>
      <c r="C1248" s="83"/>
      <c r="D1248" s="78"/>
      <c r="E1248" s="79"/>
      <c r="F1248" s="80"/>
      <c r="G1248" s="80"/>
    </row>
    <row r="1249" spans="2:7" s="155" customFormat="1" ht="11.65" x14ac:dyDescent="0.35">
      <c r="B1249" s="83"/>
      <c r="C1249" s="83"/>
      <c r="D1249" s="78"/>
      <c r="E1249" s="79"/>
      <c r="F1249" s="80"/>
      <c r="G1249" s="80"/>
    </row>
    <row r="1250" spans="2:7" s="155" customFormat="1" ht="11.65" x14ac:dyDescent="0.35">
      <c r="B1250" s="83"/>
      <c r="C1250" s="83"/>
      <c r="D1250" s="78"/>
      <c r="E1250" s="79"/>
      <c r="F1250" s="80"/>
      <c r="G1250" s="80"/>
    </row>
    <row r="1251" spans="2:7" s="155" customFormat="1" ht="11.65" x14ac:dyDescent="0.35">
      <c r="B1251" s="83"/>
      <c r="C1251" s="83"/>
      <c r="D1251" s="78"/>
      <c r="E1251" s="79"/>
      <c r="F1251" s="80"/>
      <c r="G1251" s="80"/>
    </row>
    <row r="1252" spans="2:7" s="155" customFormat="1" ht="11.65" x14ac:dyDescent="0.35">
      <c r="B1252" s="83"/>
      <c r="C1252" s="83"/>
      <c r="D1252" s="78"/>
      <c r="E1252" s="79"/>
      <c r="F1252" s="80"/>
      <c r="G1252" s="80"/>
    </row>
    <row r="1253" spans="2:7" s="155" customFormat="1" ht="11.65" x14ac:dyDescent="0.35">
      <c r="B1253" s="83"/>
      <c r="C1253" s="83"/>
      <c r="D1253" s="78"/>
      <c r="E1253" s="79"/>
      <c r="F1253" s="80"/>
      <c r="G1253" s="80"/>
    </row>
    <row r="1254" spans="2:7" s="155" customFormat="1" ht="11.65" x14ac:dyDescent="0.35">
      <c r="B1254" s="83"/>
      <c r="C1254" s="83"/>
      <c r="D1254" s="78"/>
      <c r="E1254" s="79"/>
      <c r="F1254" s="80"/>
      <c r="G1254" s="80"/>
    </row>
    <row r="1255" spans="2:7" s="155" customFormat="1" ht="11.65" x14ac:dyDescent="0.35">
      <c r="B1255" s="83"/>
      <c r="C1255" s="83"/>
      <c r="D1255" s="78"/>
      <c r="E1255" s="79"/>
      <c r="F1255" s="80"/>
      <c r="G1255" s="80"/>
    </row>
    <row r="1256" spans="2:7" s="155" customFormat="1" ht="11.65" x14ac:dyDescent="0.35">
      <c r="B1256" s="83"/>
      <c r="C1256" s="83"/>
      <c r="D1256" s="78"/>
      <c r="E1256" s="79"/>
      <c r="F1256" s="80"/>
      <c r="G1256" s="80"/>
    </row>
    <row r="1257" spans="2:7" s="155" customFormat="1" ht="11.65" x14ac:dyDescent="0.35">
      <c r="B1257" s="83"/>
      <c r="C1257" s="83"/>
      <c r="D1257" s="78"/>
      <c r="E1257" s="79"/>
      <c r="F1257" s="80"/>
      <c r="G1257" s="80"/>
    </row>
    <row r="1258" spans="2:7" s="155" customFormat="1" ht="11.65" x14ac:dyDescent="0.35">
      <c r="B1258" s="83"/>
      <c r="C1258" s="83"/>
      <c r="D1258" s="78"/>
      <c r="E1258" s="79"/>
      <c r="F1258" s="80"/>
      <c r="G1258" s="80"/>
    </row>
    <row r="1259" spans="2:7" s="155" customFormat="1" ht="11.65" x14ac:dyDescent="0.35">
      <c r="B1259" s="83"/>
      <c r="C1259" s="83"/>
      <c r="D1259" s="78"/>
      <c r="E1259" s="79"/>
      <c r="F1259" s="80"/>
      <c r="G1259" s="80"/>
    </row>
    <row r="1260" spans="2:7" s="155" customFormat="1" ht="11.65" x14ac:dyDescent="0.35">
      <c r="B1260" s="83"/>
      <c r="C1260" s="83"/>
      <c r="D1260" s="78"/>
      <c r="E1260" s="79"/>
      <c r="F1260" s="80"/>
      <c r="G1260" s="80"/>
    </row>
    <row r="1261" spans="2:7" s="155" customFormat="1" ht="11.65" x14ac:dyDescent="0.35">
      <c r="B1261" s="83"/>
      <c r="C1261" s="83"/>
      <c r="D1261" s="78"/>
      <c r="E1261" s="79"/>
      <c r="F1261" s="80"/>
      <c r="G1261" s="80"/>
    </row>
    <row r="1262" spans="2:7" s="155" customFormat="1" ht="11.65" x14ac:dyDescent="0.35">
      <c r="B1262" s="83"/>
      <c r="C1262" s="83"/>
      <c r="D1262" s="78"/>
      <c r="E1262" s="79"/>
      <c r="F1262" s="80"/>
      <c r="G1262" s="80"/>
    </row>
    <row r="1263" spans="2:7" s="155" customFormat="1" ht="11.65" x14ac:dyDescent="0.35">
      <c r="B1263" s="83"/>
      <c r="C1263" s="83"/>
      <c r="D1263" s="78"/>
      <c r="E1263" s="79"/>
      <c r="F1263" s="80"/>
      <c r="G1263" s="80"/>
    </row>
    <row r="1264" spans="2:7" s="155" customFormat="1" ht="11.65" x14ac:dyDescent="0.35">
      <c r="B1264" s="83"/>
      <c r="C1264" s="83"/>
      <c r="D1264" s="78"/>
      <c r="E1264" s="79"/>
      <c r="F1264" s="80"/>
      <c r="G1264" s="80"/>
    </row>
    <row r="1265" spans="2:7" s="155" customFormat="1" ht="11.65" x14ac:dyDescent="0.35">
      <c r="B1265" s="83"/>
      <c r="C1265" s="83"/>
      <c r="D1265" s="78"/>
      <c r="E1265" s="79"/>
      <c r="F1265" s="80"/>
      <c r="G1265" s="80"/>
    </row>
    <row r="1266" spans="2:7" s="155" customFormat="1" ht="11.65" x14ac:dyDescent="0.35">
      <c r="B1266" s="83"/>
      <c r="C1266" s="83"/>
      <c r="D1266" s="78"/>
      <c r="E1266" s="79"/>
      <c r="F1266" s="80"/>
      <c r="G1266" s="80"/>
    </row>
    <row r="1267" spans="2:7" s="155" customFormat="1" ht="11.65" x14ac:dyDescent="0.35">
      <c r="B1267" s="83"/>
      <c r="C1267" s="83"/>
      <c r="D1267" s="78"/>
      <c r="E1267" s="79"/>
      <c r="F1267" s="80"/>
      <c r="G1267" s="80"/>
    </row>
    <row r="1268" spans="2:7" s="155" customFormat="1" ht="11.65" x14ac:dyDescent="0.35">
      <c r="B1268" s="83"/>
      <c r="C1268" s="83"/>
      <c r="D1268" s="78"/>
      <c r="E1268" s="79"/>
      <c r="F1268" s="80"/>
      <c r="G1268" s="80"/>
    </row>
    <row r="1269" spans="2:7" s="155" customFormat="1" ht="11.65" x14ac:dyDescent="0.35">
      <c r="B1269" s="83"/>
      <c r="C1269" s="83"/>
      <c r="D1269" s="78"/>
      <c r="E1269" s="79"/>
      <c r="F1269" s="80"/>
      <c r="G1269" s="80"/>
    </row>
    <row r="1270" spans="2:7" s="155" customFormat="1" ht="11.65" x14ac:dyDescent="0.35">
      <c r="B1270" s="83"/>
      <c r="C1270" s="83"/>
      <c r="D1270" s="78"/>
      <c r="E1270" s="79"/>
      <c r="F1270" s="80"/>
      <c r="G1270" s="80"/>
    </row>
    <row r="1271" spans="2:7" s="155" customFormat="1" ht="11.65" x14ac:dyDescent="0.35">
      <c r="B1271" s="83"/>
      <c r="C1271" s="83"/>
      <c r="D1271" s="78"/>
      <c r="E1271" s="79"/>
      <c r="F1271" s="80"/>
      <c r="G1271" s="80"/>
    </row>
    <row r="1272" spans="2:7" s="155" customFormat="1" ht="11.65" x14ac:dyDescent="0.35">
      <c r="B1272" s="83"/>
      <c r="C1272" s="83"/>
      <c r="D1272" s="78"/>
      <c r="E1272" s="79"/>
      <c r="F1272" s="80"/>
      <c r="G1272" s="80"/>
    </row>
    <row r="1273" spans="2:7" s="155" customFormat="1" ht="11.65" x14ac:dyDescent="0.35">
      <c r="B1273" s="83"/>
      <c r="C1273" s="83"/>
      <c r="D1273" s="78"/>
      <c r="E1273" s="79"/>
      <c r="F1273" s="80"/>
      <c r="G1273" s="80"/>
    </row>
    <row r="1274" spans="2:7" s="155" customFormat="1" ht="11.65" x14ac:dyDescent="0.35">
      <c r="B1274" s="83"/>
      <c r="C1274" s="83"/>
      <c r="D1274" s="78"/>
      <c r="E1274" s="79"/>
      <c r="F1274" s="80"/>
      <c r="G1274" s="80"/>
    </row>
    <row r="1275" spans="2:7" s="155" customFormat="1" ht="11.65" x14ac:dyDescent="0.35">
      <c r="B1275" s="83"/>
      <c r="C1275" s="83"/>
      <c r="D1275" s="78"/>
      <c r="E1275" s="79"/>
      <c r="F1275" s="80"/>
      <c r="G1275" s="80"/>
    </row>
    <row r="1276" spans="2:7" s="155" customFormat="1" ht="11.65" x14ac:dyDescent="0.35">
      <c r="B1276" s="83"/>
      <c r="C1276" s="83"/>
      <c r="D1276" s="78"/>
      <c r="E1276" s="79"/>
      <c r="F1276" s="80"/>
      <c r="G1276" s="80"/>
    </row>
    <row r="1277" spans="2:7" s="155" customFormat="1" ht="11.65" x14ac:dyDescent="0.35">
      <c r="B1277" s="83"/>
      <c r="C1277" s="83"/>
      <c r="D1277" s="78"/>
      <c r="E1277" s="79"/>
      <c r="F1277" s="80"/>
      <c r="G1277" s="80"/>
    </row>
    <row r="1278" spans="2:7" s="155" customFormat="1" ht="11.65" x14ac:dyDescent="0.35">
      <c r="B1278" s="83"/>
      <c r="C1278" s="83"/>
      <c r="D1278" s="78"/>
      <c r="E1278" s="79"/>
      <c r="F1278" s="80"/>
      <c r="G1278" s="80"/>
    </row>
    <row r="1279" spans="2:7" s="155" customFormat="1" ht="11.65" x14ac:dyDescent="0.35">
      <c r="B1279" s="83"/>
      <c r="C1279" s="83"/>
      <c r="D1279" s="78"/>
      <c r="E1279" s="79"/>
      <c r="F1279" s="80"/>
      <c r="G1279" s="80"/>
    </row>
    <row r="1280" spans="2:7" s="155" customFormat="1" ht="11.65" x14ac:dyDescent="0.35">
      <c r="B1280" s="83"/>
      <c r="C1280" s="83"/>
      <c r="D1280" s="78"/>
      <c r="E1280" s="79"/>
      <c r="F1280" s="80"/>
      <c r="G1280" s="80"/>
    </row>
    <row r="1281" spans="2:7" s="155" customFormat="1" ht="11.65" x14ac:dyDescent="0.35">
      <c r="B1281" s="83"/>
      <c r="C1281" s="83"/>
      <c r="D1281" s="78"/>
      <c r="E1281" s="79"/>
      <c r="F1281" s="80"/>
      <c r="G1281" s="80"/>
    </row>
    <row r="1282" spans="2:7" s="155" customFormat="1" ht="11.65" x14ac:dyDescent="0.35">
      <c r="B1282" s="83"/>
      <c r="C1282" s="83"/>
      <c r="D1282" s="78"/>
      <c r="E1282" s="79"/>
      <c r="F1282" s="80"/>
      <c r="G1282" s="80"/>
    </row>
    <row r="1283" spans="2:7" s="155" customFormat="1" ht="11.65" x14ac:dyDescent="0.35">
      <c r="B1283" s="83"/>
      <c r="C1283" s="83"/>
      <c r="D1283" s="78"/>
      <c r="E1283" s="79"/>
      <c r="F1283" s="80"/>
      <c r="G1283" s="80"/>
    </row>
    <row r="1284" spans="2:7" s="155" customFormat="1" ht="11.65" x14ac:dyDescent="0.35">
      <c r="B1284" s="83"/>
      <c r="C1284" s="83"/>
      <c r="D1284" s="78"/>
      <c r="E1284" s="79"/>
      <c r="F1284" s="80"/>
      <c r="G1284" s="80"/>
    </row>
    <row r="1285" spans="2:7" s="155" customFormat="1" ht="11.65" x14ac:dyDescent="0.35">
      <c r="B1285" s="83"/>
      <c r="C1285" s="83"/>
      <c r="D1285" s="78"/>
      <c r="E1285" s="79"/>
      <c r="F1285" s="80"/>
      <c r="G1285" s="80"/>
    </row>
    <row r="1286" spans="2:7" s="155" customFormat="1" ht="11.65" x14ac:dyDescent="0.35">
      <c r="B1286" s="83"/>
      <c r="C1286" s="83"/>
      <c r="D1286" s="78"/>
      <c r="E1286" s="79"/>
      <c r="F1286" s="80"/>
      <c r="G1286" s="80"/>
    </row>
    <row r="1287" spans="2:7" s="155" customFormat="1" ht="11.65" x14ac:dyDescent="0.35">
      <c r="B1287" s="83"/>
      <c r="C1287" s="83"/>
      <c r="D1287" s="78"/>
      <c r="E1287" s="79"/>
      <c r="F1287" s="80"/>
      <c r="G1287" s="80"/>
    </row>
    <row r="1288" spans="2:7" s="155" customFormat="1" ht="11.65" x14ac:dyDescent="0.35">
      <c r="B1288" s="83"/>
      <c r="C1288" s="83"/>
      <c r="D1288" s="78"/>
      <c r="E1288" s="79"/>
      <c r="F1288" s="80"/>
      <c r="G1288" s="80"/>
    </row>
    <row r="1289" spans="2:7" s="155" customFormat="1" ht="11.65" x14ac:dyDescent="0.35">
      <c r="B1289" s="83"/>
      <c r="C1289" s="83"/>
      <c r="D1289" s="78"/>
      <c r="E1289" s="79"/>
      <c r="F1289" s="80"/>
      <c r="G1289" s="80"/>
    </row>
    <row r="1290" spans="2:7" s="155" customFormat="1" ht="11.65" x14ac:dyDescent="0.35">
      <c r="B1290" s="83"/>
      <c r="C1290" s="83"/>
      <c r="D1290" s="78"/>
      <c r="E1290" s="79"/>
      <c r="F1290" s="80"/>
      <c r="G1290" s="80"/>
    </row>
    <row r="1291" spans="2:7" s="155" customFormat="1" ht="11.65" x14ac:dyDescent="0.35">
      <c r="B1291" s="83"/>
      <c r="C1291" s="83"/>
      <c r="D1291" s="78"/>
      <c r="E1291" s="79"/>
      <c r="F1291" s="80"/>
      <c r="G1291" s="80"/>
    </row>
    <row r="1292" spans="2:7" s="155" customFormat="1" ht="11.65" x14ac:dyDescent="0.35">
      <c r="B1292" s="83"/>
      <c r="C1292" s="83"/>
      <c r="D1292" s="78"/>
      <c r="E1292" s="79"/>
      <c r="F1292" s="80"/>
      <c r="G1292" s="80"/>
    </row>
    <row r="1293" spans="2:7" s="155" customFormat="1" ht="11.65" x14ac:dyDescent="0.35">
      <c r="B1293" s="83"/>
      <c r="C1293" s="83"/>
      <c r="D1293" s="78"/>
      <c r="E1293" s="79"/>
      <c r="F1293" s="80"/>
      <c r="G1293" s="80"/>
    </row>
    <row r="1294" spans="2:7" s="155" customFormat="1" ht="11.65" x14ac:dyDescent="0.35">
      <c r="B1294" s="83"/>
      <c r="C1294" s="83"/>
      <c r="D1294" s="78"/>
      <c r="E1294" s="79"/>
      <c r="F1294" s="80"/>
      <c r="G1294" s="80"/>
    </row>
    <row r="1295" spans="2:7" s="155" customFormat="1" ht="11.65" x14ac:dyDescent="0.35">
      <c r="B1295" s="83"/>
      <c r="C1295" s="83"/>
      <c r="D1295" s="78"/>
      <c r="E1295" s="79"/>
      <c r="F1295" s="80"/>
      <c r="G1295" s="80"/>
    </row>
    <row r="1296" spans="2:7" s="155" customFormat="1" ht="11.65" x14ac:dyDescent="0.35">
      <c r="B1296" s="83"/>
      <c r="C1296" s="83"/>
      <c r="D1296" s="78"/>
      <c r="E1296" s="79"/>
      <c r="F1296" s="80"/>
      <c r="G1296" s="80"/>
    </row>
    <row r="1297" spans="2:7" s="155" customFormat="1" ht="11.65" x14ac:dyDescent="0.35">
      <c r="B1297" s="83"/>
      <c r="C1297" s="83"/>
      <c r="D1297" s="78"/>
      <c r="E1297" s="79"/>
      <c r="F1297" s="80"/>
      <c r="G1297" s="80"/>
    </row>
    <row r="1298" spans="2:7" s="155" customFormat="1" ht="11.65" x14ac:dyDescent="0.35">
      <c r="B1298" s="83"/>
      <c r="C1298" s="83"/>
      <c r="D1298" s="78"/>
      <c r="E1298" s="79"/>
      <c r="F1298" s="80"/>
      <c r="G1298" s="80"/>
    </row>
    <row r="1299" spans="2:7" s="155" customFormat="1" ht="11.65" x14ac:dyDescent="0.35">
      <c r="B1299" s="83"/>
      <c r="C1299" s="83"/>
      <c r="D1299" s="78"/>
      <c r="E1299" s="79"/>
      <c r="F1299" s="80"/>
      <c r="G1299" s="80"/>
    </row>
    <row r="1300" spans="2:7" s="155" customFormat="1" ht="11.65" x14ac:dyDescent="0.35">
      <c r="B1300" s="83"/>
      <c r="C1300" s="83"/>
      <c r="D1300" s="78"/>
      <c r="E1300" s="79"/>
      <c r="F1300" s="80"/>
      <c r="G1300" s="80"/>
    </row>
    <row r="1301" spans="2:7" s="155" customFormat="1" ht="11.65" x14ac:dyDescent="0.35">
      <c r="B1301" s="83"/>
      <c r="C1301" s="83"/>
      <c r="D1301" s="78"/>
      <c r="E1301" s="79"/>
      <c r="F1301" s="80"/>
      <c r="G1301" s="80"/>
    </row>
    <row r="1302" spans="2:7" s="155" customFormat="1" ht="11.65" x14ac:dyDescent="0.35">
      <c r="B1302" s="83"/>
      <c r="C1302" s="83"/>
      <c r="D1302" s="78"/>
      <c r="E1302" s="79"/>
      <c r="F1302" s="80"/>
      <c r="G1302" s="80"/>
    </row>
    <row r="1303" spans="2:7" s="155" customFormat="1" ht="11.65" x14ac:dyDescent="0.35">
      <c r="B1303" s="83"/>
      <c r="C1303" s="83"/>
      <c r="D1303" s="78"/>
      <c r="E1303" s="79"/>
      <c r="F1303" s="80"/>
      <c r="G1303" s="80"/>
    </row>
    <row r="1304" spans="2:7" s="155" customFormat="1" ht="11.65" x14ac:dyDescent="0.35">
      <c r="B1304" s="83"/>
      <c r="C1304" s="83"/>
      <c r="D1304" s="78"/>
      <c r="E1304" s="79"/>
      <c r="F1304" s="80"/>
      <c r="G1304" s="80"/>
    </row>
    <row r="1305" spans="2:7" s="155" customFormat="1" ht="11.65" x14ac:dyDescent="0.35">
      <c r="B1305" s="83"/>
      <c r="C1305" s="83"/>
      <c r="D1305" s="78"/>
      <c r="E1305" s="79"/>
      <c r="F1305" s="80"/>
      <c r="G1305" s="80"/>
    </row>
    <row r="1306" spans="2:7" s="155" customFormat="1" ht="11.65" x14ac:dyDescent="0.35">
      <c r="B1306" s="83"/>
      <c r="C1306" s="83"/>
      <c r="D1306" s="78"/>
      <c r="E1306" s="79"/>
      <c r="F1306" s="80"/>
      <c r="G1306" s="80"/>
    </row>
    <row r="1307" spans="2:7" s="155" customFormat="1" ht="11.65" x14ac:dyDescent="0.35">
      <c r="B1307" s="83"/>
      <c r="C1307" s="83"/>
      <c r="D1307" s="78"/>
      <c r="E1307" s="79"/>
      <c r="F1307" s="80"/>
      <c r="G1307" s="80"/>
    </row>
    <row r="1308" spans="2:7" s="155" customFormat="1" ht="11.65" x14ac:dyDescent="0.35">
      <c r="B1308" s="83"/>
      <c r="C1308" s="83"/>
      <c r="D1308" s="78"/>
      <c r="E1308" s="79"/>
      <c r="F1308" s="80"/>
      <c r="G1308" s="80"/>
    </row>
    <row r="1309" spans="2:7" s="155" customFormat="1" ht="11.65" x14ac:dyDescent="0.35">
      <c r="B1309" s="83"/>
      <c r="C1309" s="83"/>
      <c r="D1309" s="78"/>
      <c r="E1309" s="79"/>
      <c r="F1309" s="80"/>
      <c r="G1309" s="80"/>
    </row>
    <row r="1310" spans="2:7" s="155" customFormat="1" ht="11.65" x14ac:dyDescent="0.35">
      <c r="B1310" s="83"/>
      <c r="C1310" s="83"/>
      <c r="D1310" s="78"/>
      <c r="E1310" s="79"/>
      <c r="F1310" s="80"/>
      <c r="G1310" s="80"/>
    </row>
    <row r="1311" spans="2:7" s="155" customFormat="1" ht="11.65" x14ac:dyDescent="0.35">
      <c r="B1311" s="83"/>
      <c r="C1311" s="83"/>
      <c r="D1311" s="78"/>
      <c r="E1311" s="79"/>
      <c r="F1311" s="80"/>
      <c r="G1311" s="80"/>
    </row>
    <row r="1312" spans="2:7" s="155" customFormat="1" ht="11.65" x14ac:dyDescent="0.35">
      <c r="B1312" s="83"/>
      <c r="C1312" s="83"/>
      <c r="D1312" s="78"/>
      <c r="E1312" s="79"/>
      <c r="F1312" s="80"/>
      <c r="G1312" s="80"/>
    </row>
    <row r="1313" spans="2:7" s="155" customFormat="1" ht="11.65" x14ac:dyDescent="0.35">
      <c r="B1313" s="83"/>
      <c r="C1313" s="83"/>
      <c r="D1313" s="78"/>
      <c r="E1313" s="79"/>
      <c r="F1313" s="80"/>
      <c r="G1313" s="80"/>
    </row>
    <row r="1314" spans="2:7" s="155" customFormat="1" ht="11.65" x14ac:dyDescent="0.35">
      <c r="B1314" s="83"/>
      <c r="C1314" s="83"/>
      <c r="D1314" s="78"/>
      <c r="E1314" s="79"/>
      <c r="F1314" s="80"/>
      <c r="G1314" s="80"/>
    </row>
    <row r="1315" spans="2:7" s="155" customFormat="1" ht="11.65" x14ac:dyDescent="0.35">
      <c r="B1315" s="83"/>
      <c r="C1315" s="83"/>
      <c r="D1315" s="78"/>
      <c r="E1315" s="79"/>
      <c r="F1315" s="80"/>
      <c r="G1315" s="80"/>
    </row>
    <row r="1316" spans="2:7" s="155" customFormat="1" ht="11.65" x14ac:dyDescent="0.35">
      <c r="B1316" s="83"/>
      <c r="C1316" s="83"/>
      <c r="D1316" s="78"/>
      <c r="E1316" s="79"/>
      <c r="F1316" s="80"/>
      <c r="G1316" s="80"/>
    </row>
    <row r="1317" spans="2:7" s="155" customFormat="1" ht="11.65" x14ac:dyDescent="0.35">
      <c r="B1317" s="83"/>
      <c r="C1317" s="83"/>
      <c r="D1317" s="78"/>
      <c r="E1317" s="79"/>
      <c r="F1317" s="80"/>
      <c r="G1317" s="80"/>
    </row>
    <row r="1318" spans="2:7" s="155" customFormat="1" ht="11.65" x14ac:dyDescent="0.35">
      <c r="B1318" s="83"/>
      <c r="C1318" s="83"/>
      <c r="D1318" s="78"/>
      <c r="E1318" s="79"/>
      <c r="F1318" s="80"/>
      <c r="G1318" s="80"/>
    </row>
    <row r="1319" spans="2:7" s="155" customFormat="1" ht="11.65" x14ac:dyDescent="0.35">
      <c r="B1319" s="83"/>
      <c r="C1319" s="83"/>
      <c r="D1319" s="78"/>
      <c r="E1319" s="79"/>
      <c r="F1319" s="80"/>
      <c r="G1319" s="80"/>
    </row>
    <row r="1320" spans="2:7" s="155" customFormat="1" ht="11.65" x14ac:dyDescent="0.35">
      <c r="B1320" s="83"/>
      <c r="C1320" s="83"/>
      <c r="D1320" s="78"/>
      <c r="E1320" s="79"/>
      <c r="F1320" s="80"/>
      <c r="G1320" s="80"/>
    </row>
    <row r="1321" spans="2:7" s="155" customFormat="1" ht="11.65" x14ac:dyDescent="0.35">
      <c r="B1321" s="83"/>
      <c r="C1321" s="83"/>
      <c r="D1321" s="78"/>
      <c r="E1321" s="79"/>
      <c r="F1321" s="80"/>
      <c r="G1321" s="80"/>
    </row>
    <row r="1322" spans="2:7" s="155" customFormat="1" ht="11.65" x14ac:dyDescent="0.35">
      <c r="B1322" s="83"/>
      <c r="C1322" s="83"/>
      <c r="D1322" s="78"/>
      <c r="E1322" s="79"/>
      <c r="F1322" s="80"/>
      <c r="G1322" s="80"/>
    </row>
    <row r="1323" spans="2:7" s="155" customFormat="1" ht="11.65" x14ac:dyDescent="0.35">
      <c r="B1323" s="83"/>
      <c r="C1323" s="83"/>
      <c r="D1323" s="78"/>
      <c r="E1323" s="79"/>
      <c r="F1323" s="80"/>
      <c r="G1323" s="80"/>
    </row>
    <row r="1324" spans="2:7" s="155" customFormat="1" ht="11.65" x14ac:dyDescent="0.35">
      <c r="B1324" s="83"/>
      <c r="C1324" s="83"/>
      <c r="D1324" s="78"/>
      <c r="E1324" s="79"/>
      <c r="F1324" s="80"/>
      <c r="G1324" s="80"/>
    </row>
    <row r="1325" spans="2:7" s="155" customFormat="1" ht="11.65" x14ac:dyDescent="0.35">
      <c r="B1325" s="83"/>
      <c r="C1325" s="83"/>
      <c r="D1325" s="78"/>
      <c r="E1325" s="79"/>
      <c r="F1325" s="80"/>
      <c r="G1325" s="80"/>
    </row>
    <row r="1326" spans="2:7" s="155" customFormat="1" ht="11.65" x14ac:dyDescent="0.35">
      <c r="B1326" s="83"/>
      <c r="C1326" s="83"/>
      <c r="D1326" s="78"/>
      <c r="E1326" s="79"/>
      <c r="F1326" s="80"/>
      <c r="G1326" s="80"/>
    </row>
    <row r="1327" spans="2:7" s="155" customFormat="1" ht="11.65" x14ac:dyDescent="0.35">
      <c r="B1327" s="83"/>
      <c r="C1327" s="83"/>
      <c r="D1327" s="78"/>
      <c r="E1327" s="79"/>
      <c r="F1327" s="80"/>
      <c r="G1327" s="80"/>
    </row>
    <row r="1328" spans="2:7" s="155" customFormat="1" ht="11.65" x14ac:dyDescent="0.35">
      <c r="B1328" s="83"/>
      <c r="C1328" s="83"/>
      <c r="D1328" s="78"/>
      <c r="E1328" s="79"/>
      <c r="F1328" s="80"/>
      <c r="G1328" s="80"/>
    </row>
    <row r="1329" spans="2:7" s="155" customFormat="1" ht="11.65" x14ac:dyDescent="0.35">
      <c r="B1329" s="83"/>
      <c r="C1329" s="83"/>
      <c r="D1329" s="78"/>
      <c r="E1329" s="79"/>
      <c r="F1329" s="80"/>
      <c r="G1329" s="80"/>
    </row>
    <row r="1330" spans="2:7" s="155" customFormat="1" ht="11.65" x14ac:dyDescent="0.35">
      <c r="B1330" s="83"/>
      <c r="C1330" s="83"/>
      <c r="D1330" s="78"/>
      <c r="E1330" s="79"/>
      <c r="F1330" s="80"/>
      <c r="G1330" s="80"/>
    </row>
    <row r="1331" spans="2:7" s="155" customFormat="1" ht="11.65" x14ac:dyDescent="0.35">
      <c r="B1331" s="83"/>
      <c r="C1331" s="83"/>
      <c r="D1331" s="78"/>
      <c r="E1331" s="79"/>
      <c r="F1331" s="80"/>
      <c r="G1331" s="80"/>
    </row>
    <row r="1332" spans="2:7" s="155" customFormat="1" ht="11.65" x14ac:dyDescent="0.35">
      <c r="B1332" s="83"/>
      <c r="C1332" s="83"/>
      <c r="D1332" s="78"/>
      <c r="E1332" s="79"/>
      <c r="F1332" s="80"/>
      <c r="G1332" s="80"/>
    </row>
    <row r="1333" spans="2:7" s="155" customFormat="1" ht="11.65" x14ac:dyDescent="0.35">
      <c r="B1333" s="83"/>
      <c r="C1333" s="83"/>
      <c r="D1333" s="78"/>
      <c r="E1333" s="79"/>
      <c r="F1333" s="80"/>
      <c r="G1333" s="80"/>
    </row>
    <row r="1334" spans="2:7" s="155" customFormat="1" ht="11.65" x14ac:dyDescent="0.35">
      <c r="B1334" s="83"/>
      <c r="C1334" s="83"/>
      <c r="D1334" s="78"/>
      <c r="E1334" s="79"/>
      <c r="F1334" s="80"/>
      <c r="G1334" s="80"/>
    </row>
    <row r="1335" spans="2:7" s="155" customFormat="1" ht="11.65" x14ac:dyDescent="0.35">
      <c r="B1335" s="83"/>
      <c r="C1335" s="83"/>
      <c r="D1335" s="78"/>
      <c r="E1335" s="79"/>
      <c r="F1335" s="80"/>
      <c r="G1335" s="80"/>
    </row>
    <row r="1336" spans="2:7" s="155" customFormat="1" ht="11.65" x14ac:dyDescent="0.35">
      <c r="B1336" s="83"/>
      <c r="C1336" s="83"/>
      <c r="D1336" s="78"/>
      <c r="E1336" s="79"/>
      <c r="F1336" s="80"/>
      <c r="G1336" s="80"/>
    </row>
    <row r="1337" spans="2:7" s="155" customFormat="1" ht="11.65" x14ac:dyDescent="0.35">
      <c r="B1337" s="83"/>
      <c r="C1337" s="83"/>
      <c r="D1337" s="78"/>
      <c r="E1337" s="79"/>
      <c r="F1337" s="80"/>
      <c r="G1337" s="80"/>
    </row>
    <row r="1338" spans="2:7" s="155" customFormat="1" ht="11.65" x14ac:dyDescent="0.35">
      <c r="B1338" s="83"/>
      <c r="C1338" s="83"/>
      <c r="D1338" s="78"/>
      <c r="E1338" s="79"/>
      <c r="F1338" s="80"/>
      <c r="G1338" s="80"/>
    </row>
    <row r="1339" spans="2:7" s="155" customFormat="1" ht="11.65" x14ac:dyDescent="0.35">
      <c r="B1339" s="83"/>
      <c r="C1339" s="83"/>
      <c r="D1339" s="78"/>
      <c r="E1339" s="79"/>
      <c r="F1339" s="80"/>
      <c r="G1339" s="80"/>
    </row>
    <row r="1340" spans="2:7" s="155" customFormat="1" ht="11.65" x14ac:dyDescent="0.35">
      <c r="B1340" s="83"/>
      <c r="C1340" s="83"/>
      <c r="D1340" s="78"/>
      <c r="E1340" s="79"/>
      <c r="F1340" s="80"/>
      <c r="G1340" s="80"/>
    </row>
    <row r="1341" spans="2:7" s="155" customFormat="1" ht="11.65" x14ac:dyDescent="0.35">
      <c r="B1341" s="83"/>
      <c r="C1341" s="83"/>
      <c r="D1341" s="78"/>
      <c r="E1341" s="79"/>
      <c r="F1341" s="80"/>
      <c r="G1341" s="80"/>
    </row>
    <row r="1342" spans="2:7" s="155" customFormat="1" ht="11.65" x14ac:dyDescent="0.35">
      <c r="B1342" s="83"/>
      <c r="C1342" s="83"/>
      <c r="D1342" s="78"/>
      <c r="E1342" s="79"/>
      <c r="F1342" s="80"/>
      <c r="G1342" s="80"/>
    </row>
    <row r="1343" spans="2:7" s="155" customFormat="1" ht="11.65" x14ac:dyDescent="0.35">
      <c r="B1343" s="83"/>
      <c r="C1343" s="83"/>
      <c r="D1343" s="78"/>
      <c r="E1343" s="79"/>
      <c r="F1343" s="80"/>
      <c r="G1343" s="80"/>
    </row>
    <row r="1344" spans="2:7" s="155" customFormat="1" ht="11.65" x14ac:dyDescent="0.35">
      <c r="B1344" s="83"/>
      <c r="C1344" s="83"/>
      <c r="D1344" s="78"/>
      <c r="E1344" s="79"/>
      <c r="F1344" s="80"/>
      <c r="G1344" s="80"/>
    </row>
    <row r="1345" spans="2:7" s="155" customFormat="1" ht="11.65" x14ac:dyDescent="0.35">
      <c r="B1345" s="83"/>
      <c r="C1345" s="83"/>
      <c r="D1345" s="78"/>
      <c r="E1345" s="79"/>
      <c r="F1345" s="80"/>
      <c r="G1345" s="80"/>
    </row>
    <row r="1346" spans="2:7" s="155" customFormat="1" ht="11.65" x14ac:dyDescent="0.35">
      <c r="B1346" s="83"/>
      <c r="C1346" s="83"/>
      <c r="D1346" s="78"/>
      <c r="E1346" s="79"/>
      <c r="F1346" s="80"/>
      <c r="G1346" s="80"/>
    </row>
    <row r="1347" spans="2:7" s="155" customFormat="1" ht="11.65" x14ac:dyDescent="0.35">
      <c r="B1347" s="83"/>
      <c r="C1347" s="83"/>
      <c r="D1347" s="78"/>
      <c r="E1347" s="79"/>
      <c r="F1347" s="80"/>
      <c r="G1347" s="80"/>
    </row>
    <row r="1348" spans="2:7" s="155" customFormat="1" ht="11.65" x14ac:dyDescent="0.35">
      <c r="B1348" s="83"/>
      <c r="C1348" s="83"/>
      <c r="D1348" s="78"/>
      <c r="E1348" s="79"/>
      <c r="F1348" s="80"/>
      <c r="G1348" s="80"/>
    </row>
    <row r="1349" spans="2:7" s="155" customFormat="1" ht="11.65" x14ac:dyDescent="0.35">
      <c r="B1349" s="83"/>
      <c r="C1349" s="83"/>
      <c r="D1349" s="78"/>
      <c r="E1349" s="79"/>
      <c r="F1349" s="80"/>
      <c r="G1349" s="80"/>
    </row>
    <row r="1350" spans="2:7" s="155" customFormat="1" ht="11.65" x14ac:dyDescent="0.35">
      <c r="B1350" s="83"/>
      <c r="C1350" s="83"/>
      <c r="D1350" s="78"/>
      <c r="E1350" s="79"/>
      <c r="F1350" s="80"/>
      <c r="G1350" s="80"/>
    </row>
    <row r="1351" spans="2:7" s="155" customFormat="1" ht="11.65" x14ac:dyDescent="0.35">
      <c r="B1351" s="83"/>
      <c r="C1351" s="83"/>
      <c r="D1351" s="78"/>
      <c r="E1351" s="79"/>
      <c r="F1351" s="80"/>
      <c r="G1351" s="80"/>
    </row>
    <row r="1352" spans="2:7" s="155" customFormat="1" ht="11.65" x14ac:dyDescent="0.35">
      <c r="B1352" s="83"/>
      <c r="C1352" s="83"/>
      <c r="D1352" s="78"/>
      <c r="E1352" s="79"/>
      <c r="F1352" s="80"/>
      <c r="G1352" s="80"/>
    </row>
    <row r="1353" spans="2:7" s="155" customFormat="1" ht="11.65" x14ac:dyDescent="0.35">
      <c r="B1353" s="83"/>
      <c r="C1353" s="83"/>
      <c r="D1353" s="78"/>
      <c r="E1353" s="79"/>
      <c r="F1353" s="80"/>
      <c r="G1353" s="80"/>
    </row>
    <row r="1354" spans="2:7" s="155" customFormat="1" ht="11.65" x14ac:dyDescent="0.35">
      <c r="B1354" s="83"/>
      <c r="C1354" s="83"/>
      <c r="D1354" s="78"/>
      <c r="E1354" s="79"/>
      <c r="F1354" s="80"/>
      <c r="G1354" s="80"/>
    </row>
    <row r="1355" spans="2:7" s="155" customFormat="1" ht="11.65" x14ac:dyDescent="0.35">
      <c r="B1355" s="83"/>
      <c r="C1355" s="83"/>
      <c r="D1355" s="78"/>
      <c r="E1355" s="79"/>
      <c r="F1355" s="80"/>
      <c r="G1355" s="80"/>
    </row>
    <row r="1356" spans="2:7" s="155" customFormat="1" ht="11.65" x14ac:dyDescent="0.35">
      <c r="B1356" s="83"/>
      <c r="C1356" s="83"/>
      <c r="D1356" s="78"/>
      <c r="E1356" s="79"/>
      <c r="F1356" s="80"/>
      <c r="G1356" s="80"/>
    </row>
    <row r="1357" spans="2:7" s="155" customFormat="1" ht="11.65" x14ac:dyDescent="0.35">
      <c r="B1357" s="83"/>
      <c r="C1357" s="83"/>
      <c r="D1357" s="78"/>
      <c r="E1357" s="79"/>
      <c r="F1357" s="80"/>
      <c r="G1357" s="80"/>
    </row>
    <row r="1358" spans="2:7" s="155" customFormat="1" ht="11.65" x14ac:dyDescent="0.35">
      <c r="B1358" s="83"/>
      <c r="C1358" s="83"/>
      <c r="D1358" s="78"/>
      <c r="E1358" s="79"/>
      <c r="F1358" s="80"/>
      <c r="G1358" s="80"/>
    </row>
    <row r="1359" spans="2:7" s="155" customFormat="1" ht="11.65" x14ac:dyDescent="0.35">
      <c r="B1359" s="83"/>
      <c r="C1359" s="83"/>
      <c r="D1359" s="78"/>
      <c r="E1359" s="79"/>
      <c r="F1359" s="80"/>
      <c r="G1359" s="80"/>
    </row>
    <row r="1360" spans="2:7" s="155" customFormat="1" ht="11.65" x14ac:dyDescent="0.35">
      <c r="B1360" s="83"/>
      <c r="C1360" s="83"/>
      <c r="D1360" s="78"/>
      <c r="E1360" s="79"/>
      <c r="F1360" s="80"/>
      <c r="G1360" s="80"/>
    </row>
    <row r="1361" spans="2:7" s="155" customFormat="1" ht="11.65" x14ac:dyDescent="0.35">
      <c r="B1361" s="83"/>
      <c r="C1361" s="83"/>
      <c r="D1361" s="78"/>
      <c r="E1361" s="79"/>
      <c r="F1361" s="80"/>
      <c r="G1361" s="80"/>
    </row>
    <row r="1362" spans="2:7" s="155" customFormat="1" ht="11.65" x14ac:dyDescent="0.35">
      <c r="B1362" s="83"/>
      <c r="C1362" s="83"/>
      <c r="D1362" s="78"/>
      <c r="E1362" s="79"/>
      <c r="F1362" s="80"/>
      <c r="G1362" s="80"/>
    </row>
    <row r="1363" spans="2:7" s="155" customFormat="1" ht="11.65" x14ac:dyDescent="0.35">
      <c r="B1363" s="83"/>
      <c r="C1363" s="83"/>
      <c r="D1363" s="78"/>
      <c r="E1363" s="79"/>
      <c r="F1363" s="80"/>
      <c r="G1363" s="80"/>
    </row>
    <row r="1364" spans="2:7" s="155" customFormat="1" ht="11.65" x14ac:dyDescent="0.35">
      <c r="B1364" s="83"/>
      <c r="C1364" s="83"/>
      <c r="D1364" s="78"/>
      <c r="E1364" s="79"/>
      <c r="F1364" s="80"/>
      <c r="G1364" s="80"/>
    </row>
    <row r="1365" spans="2:7" s="155" customFormat="1" ht="11.65" x14ac:dyDescent="0.35">
      <c r="B1365" s="83"/>
      <c r="C1365" s="83"/>
      <c r="D1365" s="78"/>
      <c r="E1365" s="79"/>
      <c r="F1365" s="80"/>
      <c r="G1365" s="80"/>
    </row>
    <row r="1366" spans="2:7" s="155" customFormat="1" ht="11.65" x14ac:dyDescent="0.35">
      <c r="B1366" s="83"/>
      <c r="C1366" s="83"/>
      <c r="D1366" s="78"/>
      <c r="E1366" s="79"/>
      <c r="F1366" s="80"/>
      <c r="G1366" s="80"/>
    </row>
    <row r="1367" spans="2:7" s="155" customFormat="1" ht="11.65" x14ac:dyDescent="0.35">
      <c r="B1367" s="83"/>
      <c r="C1367" s="83"/>
      <c r="D1367" s="78"/>
      <c r="E1367" s="79"/>
      <c r="F1367" s="80"/>
      <c r="G1367" s="80"/>
    </row>
    <row r="1368" spans="2:7" s="155" customFormat="1" ht="11.65" x14ac:dyDescent="0.35">
      <c r="B1368" s="83"/>
      <c r="C1368" s="83"/>
      <c r="D1368" s="78"/>
      <c r="E1368" s="79"/>
      <c r="F1368" s="80"/>
      <c r="G1368" s="80"/>
    </row>
    <row r="1369" spans="2:7" s="155" customFormat="1" ht="11.65" x14ac:dyDescent="0.35">
      <c r="B1369" s="83"/>
      <c r="C1369" s="83"/>
      <c r="D1369" s="78"/>
      <c r="E1369" s="79"/>
      <c r="F1369" s="80"/>
      <c r="G1369" s="80"/>
    </row>
    <row r="1370" spans="2:7" s="155" customFormat="1" ht="11.65" x14ac:dyDescent="0.35">
      <c r="B1370" s="83"/>
      <c r="C1370" s="83"/>
      <c r="D1370" s="78"/>
      <c r="E1370" s="79"/>
      <c r="F1370" s="80"/>
      <c r="G1370" s="80"/>
    </row>
    <row r="1371" spans="2:7" s="155" customFormat="1" ht="11.65" x14ac:dyDescent="0.35">
      <c r="B1371" s="83"/>
      <c r="C1371" s="83"/>
      <c r="D1371" s="78"/>
      <c r="E1371" s="79"/>
      <c r="F1371" s="80"/>
      <c r="G1371" s="80"/>
    </row>
    <row r="1372" spans="2:7" s="155" customFormat="1" ht="11.65" x14ac:dyDescent="0.35">
      <c r="B1372" s="83"/>
      <c r="C1372" s="83"/>
      <c r="D1372" s="78"/>
      <c r="E1372" s="79"/>
      <c r="F1372" s="80"/>
      <c r="G1372" s="80"/>
    </row>
    <row r="1373" spans="2:7" s="155" customFormat="1" ht="11.65" x14ac:dyDescent="0.35">
      <c r="B1373" s="83"/>
      <c r="C1373" s="83"/>
      <c r="D1373" s="78"/>
      <c r="E1373" s="79"/>
      <c r="F1373" s="80"/>
      <c r="G1373" s="80"/>
    </row>
    <row r="1374" spans="2:7" s="155" customFormat="1" ht="11.65" x14ac:dyDescent="0.35">
      <c r="B1374" s="83"/>
      <c r="C1374" s="83"/>
      <c r="D1374" s="78"/>
      <c r="E1374" s="79"/>
      <c r="F1374" s="80"/>
      <c r="G1374" s="80"/>
    </row>
    <row r="1375" spans="2:7" s="155" customFormat="1" ht="11.65" x14ac:dyDescent="0.35">
      <c r="B1375" s="83"/>
      <c r="C1375" s="83"/>
      <c r="D1375" s="78"/>
      <c r="E1375" s="79"/>
      <c r="F1375" s="80"/>
      <c r="G1375" s="80"/>
    </row>
    <row r="1376" spans="2:7" s="155" customFormat="1" ht="11.65" x14ac:dyDescent="0.35">
      <c r="B1376" s="83"/>
      <c r="C1376" s="83"/>
      <c r="D1376" s="78"/>
      <c r="E1376" s="79"/>
      <c r="F1376" s="80"/>
      <c r="G1376" s="80"/>
    </row>
    <row r="1377" spans="2:7" s="155" customFormat="1" ht="11.65" x14ac:dyDescent="0.35">
      <c r="B1377" s="83"/>
      <c r="C1377" s="83"/>
      <c r="D1377" s="78"/>
      <c r="E1377" s="79"/>
      <c r="F1377" s="80"/>
      <c r="G1377" s="80"/>
    </row>
    <row r="1378" spans="2:7" s="155" customFormat="1" ht="11.65" x14ac:dyDescent="0.35">
      <c r="B1378" s="83"/>
      <c r="C1378" s="83"/>
      <c r="D1378" s="78"/>
      <c r="E1378" s="79"/>
      <c r="F1378" s="80"/>
      <c r="G1378" s="80"/>
    </row>
    <row r="1379" spans="2:7" s="155" customFormat="1" ht="11.65" x14ac:dyDescent="0.35">
      <c r="B1379" s="83"/>
      <c r="C1379" s="83"/>
      <c r="D1379" s="78"/>
      <c r="E1379" s="79"/>
      <c r="F1379" s="80"/>
      <c r="G1379" s="80"/>
    </row>
    <row r="1380" spans="2:7" s="155" customFormat="1" ht="11.65" x14ac:dyDescent="0.35">
      <c r="B1380" s="83"/>
      <c r="C1380" s="83"/>
      <c r="D1380" s="78"/>
      <c r="E1380" s="79"/>
      <c r="F1380" s="80"/>
      <c r="G1380" s="80"/>
    </row>
    <row r="1381" spans="2:7" s="155" customFormat="1" ht="11.65" x14ac:dyDescent="0.35">
      <c r="B1381" s="83"/>
      <c r="C1381" s="83"/>
      <c r="D1381" s="78"/>
      <c r="E1381" s="79"/>
      <c r="F1381" s="80"/>
      <c r="G1381" s="80"/>
    </row>
    <row r="1382" spans="2:7" s="155" customFormat="1" ht="11.65" x14ac:dyDescent="0.35">
      <c r="B1382" s="83"/>
      <c r="C1382" s="83"/>
      <c r="D1382" s="78"/>
      <c r="E1382" s="79"/>
      <c r="F1382" s="80"/>
      <c r="G1382" s="80"/>
    </row>
    <row r="1383" spans="2:7" s="155" customFormat="1" ht="11.65" x14ac:dyDescent="0.35">
      <c r="B1383" s="83"/>
      <c r="C1383" s="83"/>
      <c r="D1383" s="78"/>
      <c r="E1383" s="79"/>
      <c r="F1383" s="80"/>
      <c r="G1383" s="80"/>
    </row>
    <row r="1384" spans="2:7" s="155" customFormat="1" ht="11.65" x14ac:dyDescent="0.35">
      <c r="B1384" s="83"/>
      <c r="C1384" s="83"/>
      <c r="D1384" s="78"/>
      <c r="E1384" s="79"/>
      <c r="F1384" s="80"/>
      <c r="G1384" s="80"/>
    </row>
    <row r="1385" spans="2:7" s="155" customFormat="1" ht="11.65" x14ac:dyDescent="0.35">
      <c r="B1385" s="83"/>
      <c r="C1385" s="83"/>
      <c r="D1385" s="78"/>
      <c r="E1385" s="79"/>
      <c r="F1385" s="80"/>
      <c r="G1385" s="80"/>
    </row>
    <row r="1386" spans="2:7" s="155" customFormat="1" ht="11.65" x14ac:dyDescent="0.35">
      <c r="B1386" s="83"/>
      <c r="C1386" s="83"/>
      <c r="D1386" s="78"/>
      <c r="E1386" s="79"/>
      <c r="F1386" s="80"/>
      <c r="G1386" s="80"/>
    </row>
    <row r="1387" spans="2:7" s="155" customFormat="1" ht="11.65" x14ac:dyDescent="0.35">
      <c r="B1387" s="83"/>
      <c r="C1387" s="83"/>
      <c r="D1387" s="78"/>
      <c r="E1387" s="79"/>
      <c r="F1387" s="80"/>
      <c r="G1387" s="80"/>
    </row>
    <row r="1388" spans="2:7" s="155" customFormat="1" ht="11.65" x14ac:dyDescent="0.35">
      <c r="B1388" s="83"/>
      <c r="C1388" s="83"/>
      <c r="D1388" s="78"/>
      <c r="E1388" s="79"/>
      <c r="F1388" s="80"/>
      <c r="G1388" s="80"/>
    </row>
    <row r="1389" spans="2:7" s="155" customFormat="1" ht="11.65" x14ac:dyDescent="0.35">
      <c r="B1389" s="83"/>
      <c r="C1389" s="83"/>
      <c r="D1389" s="78"/>
      <c r="E1389" s="79"/>
      <c r="F1389" s="80"/>
      <c r="G1389" s="80"/>
    </row>
    <row r="1390" spans="2:7" s="155" customFormat="1" ht="11.65" x14ac:dyDescent="0.35">
      <c r="B1390" s="83"/>
      <c r="C1390" s="83"/>
      <c r="D1390" s="78"/>
      <c r="E1390" s="79"/>
      <c r="F1390" s="80"/>
      <c r="G1390" s="80"/>
    </row>
    <row r="1391" spans="2:7" s="155" customFormat="1" ht="11.65" x14ac:dyDescent="0.35">
      <c r="B1391" s="83"/>
      <c r="C1391" s="83"/>
      <c r="D1391" s="78"/>
      <c r="E1391" s="79"/>
      <c r="F1391" s="80"/>
      <c r="G1391" s="80"/>
    </row>
    <row r="1392" spans="2:7" s="155" customFormat="1" ht="11.65" x14ac:dyDescent="0.35">
      <c r="B1392" s="83"/>
      <c r="C1392" s="83"/>
      <c r="D1392" s="78"/>
      <c r="E1392" s="79"/>
      <c r="F1392" s="80"/>
      <c r="G1392" s="80"/>
    </row>
    <row r="1393" spans="2:7" s="155" customFormat="1" ht="11.65" x14ac:dyDescent="0.35">
      <c r="B1393" s="83"/>
      <c r="C1393" s="83"/>
      <c r="D1393" s="78"/>
      <c r="E1393" s="79"/>
      <c r="F1393" s="80"/>
      <c r="G1393" s="80"/>
    </row>
    <row r="1394" spans="2:7" s="155" customFormat="1" ht="11.65" x14ac:dyDescent="0.35">
      <c r="B1394" s="83"/>
      <c r="C1394" s="83"/>
      <c r="D1394" s="78"/>
      <c r="E1394" s="79"/>
      <c r="F1394" s="80"/>
      <c r="G1394" s="80"/>
    </row>
    <row r="1395" spans="2:7" s="155" customFormat="1" ht="11.65" x14ac:dyDescent="0.35">
      <c r="B1395" s="83"/>
      <c r="C1395" s="83"/>
      <c r="D1395" s="78"/>
      <c r="E1395" s="79"/>
      <c r="F1395" s="80"/>
      <c r="G1395" s="80"/>
    </row>
    <row r="1396" spans="2:7" s="155" customFormat="1" ht="11.65" x14ac:dyDescent="0.35">
      <c r="B1396" s="83"/>
      <c r="C1396" s="83"/>
      <c r="D1396" s="78"/>
      <c r="E1396" s="79"/>
      <c r="F1396" s="80"/>
      <c r="G1396" s="80"/>
    </row>
    <row r="1397" spans="2:7" s="155" customFormat="1" ht="11.65" x14ac:dyDescent="0.35">
      <c r="B1397" s="83"/>
      <c r="C1397" s="83"/>
      <c r="D1397" s="78"/>
      <c r="E1397" s="79"/>
      <c r="F1397" s="80"/>
      <c r="G1397" s="80"/>
    </row>
    <row r="1398" spans="2:7" s="155" customFormat="1" ht="11.65" x14ac:dyDescent="0.35">
      <c r="B1398" s="83"/>
      <c r="C1398" s="83"/>
      <c r="D1398" s="78"/>
      <c r="E1398" s="79"/>
      <c r="F1398" s="80"/>
      <c r="G1398" s="80"/>
    </row>
    <row r="1399" spans="2:7" s="155" customFormat="1" ht="11.65" x14ac:dyDescent="0.35">
      <c r="B1399" s="83"/>
      <c r="C1399" s="83"/>
      <c r="D1399" s="78"/>
      <c r="E1399" s="79"/>
      <c r="F1399" s="80"/>
      <c r="G1399" s="80"/>
    </row>
    <row r="1400" spans="2:7" s="155" customFormat="1" ht="11.65" x14ac:dyDescent="0.35">
      <c r="B1400" s="83"/>
      <c r="C1400" s="83"/>
      <c r="D1400" s="78"/>
      <c r="E1400" s="79"/>
      <c r="F1400" s="80"/>
      <c r="G1400" s="80"/>
    </row>
    <row r="1401" spans="2:7" s="155" customFormat="1" ht="11.65" x14ac:dyDescent="0.35">
      <c r="B1401" s="83"/>
      <c r="C1401" s="83"/>
      <c r="D1401" s="78"/>
      <c r="E1401" s="79"/>
      <c r="F1401" s="80"/>
      <c r="G1401" s="80"/>
    </row>
    <row r="1402" spans="2:7" s="155" customFormat="1" ht="11.65" x14ac:dyDescent="0.35">
      <c r="B1402" s="83"/>
      <c r="C1402" s="83"/>
      <c r="D1402" s="78"/>
      <c r="E1402" s="79"/>
      <c r="F1402" s="80"/>
      <c r="G1402" s="80"/>
    </row>
    <row r="1403" spans="2:7" s="155" customFormat="1" ht="11.65" x14ac:dyDescent="0.35">
      <c r="B1403" s="83"/>
      <c r="C1403" s="83"/>
      <c r="D1403" s="78"/>
      <c r="E1403" s="79"/>
      <c r="F1403" s="80"/>
      <c r="G1403" s="80"/>
    </row>
    <row r="1404" spans="2:7" s="155" customFormat="1" ht="11.65" x14ac:dyDescent="0.35">
      <c r="B1404" s="83"/>
      <c r="C1404" s="83"/>
      <c r="D1404" s="78"/>
      <c r="E1404" s="79"/>
      <c r="F1404" s="80"/>
      <c r="G1404" s="80"/>
    </row>
    <row r="1405" spans="2:7" s="155" customFormat="1" ht="11.65" x14ac:dyDescent="0.35">
      <c r="B1405" s="83"/>
      <c r="C1405" s="83"/>
      <c r="D1405" s="78"/>
      <c r="E1405" s="79"/>
      <c r="F1405" s="80"/>
      <c r="G1405" s="80"/>
    </row>
    <row r="1406" spans="2:7" s="155" customFormat="1" ht="11.65" x14ac:dyDescent="0.35">
      <c r="B1406" s="83"/>
      <c r="C1406" s="83"/>
      <c r="D1406" s="78"/>
      <c r="E1406" s="79"/>
      <c r="F1406" s="80"/>
      <c r="G1406" s="80"/>
    </row>
    <row r="1407" spans="2:7" s="155" customFormat="1" ht="11.65" x14ac:dyDescent="0.35">
      <c r="B1407" s="83"/>
      <c r="C1407" s="83"/>
      <c r="D1407" s="78"/>
      <c r="E1407" s="79"/>
      <c r="F1407" s="80"/>
      <c r="G1407" s="80"/>
    </row>
    <row r="1408" spans="2:7" s="155" customFormat="1" ht="11.65" x14ac:dyDescent="0.35">
      <c r="B1408" s="83"/>
      <c r="C1408" s="83"/>
      <c r="D1408" s="78"/>
      <c r="E1408" s="79"/>
      <c r="F1408" s="80"/>
      <c r="G1408" s="80"/>
    </row>
    <row r="1409" spans="2:7" s="155" customFormat="1" ht="11.65" x14ac:dyDescent="0.35">
      <c r="B1409" s="83"/>
      <c r="C1409" s="83"/>
      <c r="D1409" s="78"/>
      <c r="E1409" s="79"/>
      <c r="F1409" s="80"/>
      <c r="G1409" s="80"/>
    </row>
    <row r="1410" spans="2:7" s="155" customFormat="1" ht="11.65" x14ac:dyDescent="0.35">
      <c r="B1410" s="83"/>
      <c r="C1410" s="83"/>
      <c r="D1410" s="78"/>
      <c r="E1410" s="79"/>
      <c r="F1410" s="80"/>
      <c r="G1410" s="80"/>
    </row>
    <row r="1411" spans="2:7" s="155" customFormat="1" ht="11.65" x14ac:dyDescent="0.35">
      <c r="B1411" s="83"/>
      <c r="C1411" s="83"/>
      <c r="D1411" s="78"/>
      <c r="E1411" s="79"/>
      <c r="F1411" s="80"/>
      <c r="G1411" s="80"/>
    </row>
    <row r="1412" spans="2:7" s="155" customFormat="1" ht="11.65" x14ac:dyDescent="0.35">
      <c r="B1412" s="83"/>
      <c r="C1412" s="83"/>
      <c r="D1412" s="78"/>
      <c r="E1412" s="79"/>
      <c r="F1412" s="80"/>
      <c r="G1412" s="80"/>
    </row>
    <row r="1413" spans="2:7" s="155" customFormat="1" ht="11.65" x14ac:dyDescent="0.35">
      <c r="B1413" s="83"/>
      <c r="C1413" s="83"/>
      <c r="D1413" s="78"/>
      <c r="E1413" s="79"/>
      <c r="F1413" s="80"/>
      <c r="G1413" s="80"/>
    </row>
    <row r="1414" spans="2:7" s="155" customFormat="1" ht="11.65" x14ac:dyDescent="0.35">
      <c r="B1414" s="83"/>
      <c r="C1414" s="83"/>
      <c r="D1414" s="78"/>
      <c r="E1414" s="79"/>
      <c r="F1414" s="80"/>
      <c r="G1414" s="80"/>
    </row>
    <row r="1415" spans="2:7" s="155" customFormat="1" ht="11.65" x14ac:dyDescent="0.35">
      <c r="B1415" s="83"/>
      <c r="C1415" s="83"/>
      <c r="D1415" s="78"/>
      <c r="E1415" s="79"/>
      <c r="F1415" s="80"/>
      <c r="G1415" s="80"/>
    </row>
    <row r="1416" spans="2:7" s="155" customFormat="1" ht="11.65" x14ac:dyDescent="0.35">
      <c r="B1416" s="83"/>
      <c r="C1416" s="83"/>
      <c r="D1416" s="78"/>
      <c r="E1416" s="79"/>
      <c r="F1416" s="80"/>
      <c r="G1416" s="80"/>
    </row>
    <row r="1417" spans="2:7" s="155" customFormat="1" ht="11.65" x14ac:dyDescent="0.35">
      <c r="B1417" s="83"/>
      <c r="C1417" s="83"/>
      <c r="D1417" s="78"/>
      <c r="E1417" s="79"/>
      <c r="F1417" s="80"/>
      <c r="G1417" s="80"/>
    </row>
    <row r="1418" spans="2:7" s="155" customFormat="1" ht="11.65" x14ac:dyDescent="0.35">
      <c r="B1418" s="83"/>
      <c r="C1418" s="83"/>
      <c r="D1418" s="78"/>
      <c r="E1418" s="79"/>
      <c r="F1418" s="80"/>
      <c r="G1418" s="80"/>
    </row>
    <row r="1419" spans="2:7" s="155" customFormat="1" ht="11.65" x14ac:dyDescent="0.35">
      <c r="B1419" s="83"/>
      <c r="C1419" s="83"/>
      <c r="D1419" s="78"/>
      <c r="E1419" s="79"/>
      <c r="F1419" s="80"/>
      <c r="G1419" s="80"/>
    </row>
    <row r="1420" spans="2:7" s="155" customFormat="1" ht="11.65" x14ac:dyDescent="0.35">
      <c r="B1420" s="83"/>
      <c r="C1420" s="83"/>
      <c r="D1420" s="78"/>
      <c r="E1420" s="79"/>
      <c r="F1420" s="80"/>
      <c r="G1420" s="80"/>
    </row>
    <row r="1421" spans="2:7" s="155" customFormat="1" ht="11.65" x14ac:dyDescent="0.35">
      <c r="B1421" s="83"/>
      <c r="C1421" s="83"/>
      <c r="D1421" s="78"/>
      <c r="E1421" s="79"/>
      <c r="F1421" s="80"/>
      <c r="G1421" s="80"/>
    </row>
    <row r="1422" spans="2:7" s="155" customFormat="1" ht="11.65" x14ac:dyDescent="0.35">
      <c r="B1422" s="83"/>
      <c r="C1422" s="83"/>
      <c r="D1422" s="78"/>
      <c r="E1422" s="79"/>
      <c r="F1422" s="80"/>
      <c r="G1422" s="80"/>
    </row>
    <row r="1423" spans="2:7" s="155" customFormat="1" ht="11.65" x14ac:dyDescent="0.35">
      <c r="B1423" s="83"/>
      <c r="C1423" s="83"/>
      <c r="D1423" s="78"/>
      <c r="E1423" s="79"/>
      <c r="F1423" s="80"/>
      <c r="G1423" s="80"/>
    </row>
    <row r="1424" spans="2:7" s="155" customFormat="1" ht="11.65" x14ac:dyDescent="0.35">
      <c r="B1424" s="83"/>
      <c r="C1424" s="83"/>
      <c r="D1424" s="78"/>
      <c r="E1424" s="79"/>
      <c r="F1424" s="80"/>
      <c r="G1424" s="80"/>
    </row>
    <row r="1425" spans="2:7" s="155" customFormat="1" ht="11.65" x14ac:dyDescent="0.35">
      <c r="B1425" s="83"/>
      <c r="C1425" s="83"/>
      <c r="D1425" s="78"/>
      <c r="E1425" s="79"/>
      <c r="F1425" s="80"/>
      <c r="G1425" s="80"/>
    </row>
    <row r="1426" spans="2:7" s="155" customFormat="1" ht="11.65" x14ac:dyDescent="0.35">
      <c r="B1426" s="83"/>
      <c r="C1426" s="83"/>
      <c r="D1426" s="78"/>
      <c r="E1426" s="79"/>
      <c r="F1426" s="80"/>
      <c r="G1426" s="80"/>
    </row>
    <row r="1427" spans="2:7" s="155" customFormat="1" ht="11.65" x14ac:dyDescent="0.35">
      <c r="B1427" s="83"/>
      <c r="C1427" s="83"/>
      <c r="D1427" s="78"/>
      <c r="E1427" s="79"/>
      <c r="F1427" s="80"/>
      <c r="G1427" s="80"/>
    </row>
    <row r="1428" spans="2:7" s="155" customFormat="1" ht="11.65" x14ac:dyDescent="0.35">
      <c r="B1428" s="83"/>
      <c r="C1428" s="83"/>
      <c r="D1428" s="78"/>
      <c r="E1428" s="79"/>
      <c r="F1428" s="80"/>
      <c r="G1428" s="80"/>
    </row>
    <row r="1429" spans="2:7" s="155" customFormat="1" ht="11.65" x14ac:dyDescent="0.35">
      <c r="B1429" s="83"/>
      <c r="C1429" s="83"/>
      <c r="D1429" s="78"/>
      <c r="E1429" s="79"/>
      <c r="F1429" s="80"/>
      <c r="G1429" s="80"/>
    </row>
    <row r="1430" spans="2:7" s="155" customFormat="1" ht="11.65" x14ac:dyDescent="0.35">
      <c r="B1430" s="83"/>
      <c r="C1430" s="83"/>
      <c r="D1430" s="78"/>
      <c r="E1430" s="79"/>
      <c r="F1430" s="80"/>
      <c r="G1430" s="80"/>
    </row>
    <row r="1431" spans="2:7" s="155" customFormat="1" ht="11.65" x14ac:dyDescent="0.35">
      <c r="B1431" s="83"/>
      <c r="C1431" s="83"/>
      <c r="D1431" s="78"/>
      <c r="E1431" s="79"/>
      <c r="F1431" s="80"/>
      <c r="G1431" s="80"/>
    </row>
    <row r="1432" spans="2:7" s="155" customFormat="1" ht="11.65" x14ac:dyDescent="0.35">
      <c r="B1432" s="83"/>
      <c r="C1432" s="83"/>
      <c r="D1432" s="78"/>
      <c r="E1432" s="79"/>
      <c r="F1432" s="80"/>
      <c r="G1432" s="80"/>
    </row>
    <row r="1433" spans="2:7" s="155" customFormat="1" ht="11.65" x14ac:dyDescent="0.35">
      <c r="B1433" s="83"/>
      <c r="C1433" s="83"/>
      <c r="D1433" s="78"/>
      <c r="E1433" s="79"/>
      <c r="F1433" s="80"/>
      <c r="G1433" s="80"/>
    </row>
    <row r="1434" spans="2:7" s="155" customFormat="1" ht="11.65" x14ac:dyDescent="0.35">
      <c r="B1434" s="83"/>
      <c r="C1434" s="83"/>
      <c r="D1434" s="78"/>
      <c r="E1434" s="79"/>
      <c r="F1434" s="80"/>
      <c r="G1434" s="80"/>
    </row>
    <row r="1435" spans="2:7" s="155" customFormat="1" ht="11.65" x14ac:dyDescent="0.35">
      <c r="B1435" s="83"/>
      <c r="C1435" s="83"/>
      <c r="D1435" s="78"/>
      <c r="E1435" s="79"/>
      <c r="F1435" s="80"/>
      <c r="G1435" s="80"/>
    </row>
    <row r="1436" spans="2:7" s="155" customFormat="1" ht="11.65" x14ac:dyDescent="0.35">
      <c r="B1436" s="83"/>
      <c r="C1436" s="83"/>
      <c r="D1436" s="78"/>
      <c r="E1436" s="79"/>
      <c r="F1436" s="80"/>
      <c r="G1436" s="80"/>
    </row>
    <row r="1437" spans="2:7" s="155" customFormat="1" ht="11.65" x14ac:dyDescent="0.35">
      <c r="B1437" s="83"/>
      <c r="C1437" s="83"/>
      <c r="D1437" s="78"/>
      <c r="E1437" s="79"/>
      <c r="F1437" s="80"/>
      <c r="G1437" s="80"/>
    </row>
    <row r="1438" spans="2:7" s="155" customFormat="1" ht="11.65" x14ac:dyDescent="0.35">
      <c r="B1438" s="83"/>
      <c r="C1438" s="83"/>
      <c r="D1438" s="78"/>
      <c r="E1438" s="79"/>
      <c r="F1438" s="80"/>
      <c r="G1438" s="80"/>
    </row>
    <row r="1439" spans="2:7" s="155" customFormat="1" ht="11.65" x14ac:dyDescent="0.35">
      <c r="B1439" s="83"/>
      <c r="C1439" s="83"/>
      <c r="D1439" s="78"/>
      <c r="E1439" s="79"/>
      <c r="F1439" s="80"/>
      <c r="G1439" s="80"/>
    </row>
    <row r="1440" spans="2:7" s="155" customFormat="1" ht="11.65" x14ac:dyDescent="0.35">
      <c r="B1440" s="83"/>
      <c r="C1440" s="83"/>
      <c r="D1440" s="78"/>
      <c r="E1440" s="79"/>
      <c r="F1440" s="80"/>
      <c r="G1440" s="80"/>
    </row>
    <row r="1441" spans="2:7" s="155" customFormat="1" ht="11.65" x14ac:dyDescent="0.35">
      <c r="B1441" s="83"/>
      <c r="C1441" s="83"/>
      <c r="D1441" s="78"/>
      <c r="E1441" s="79"/>
      <c r="F1441" s="80"/>
      <c r="G1441" s="80"/>
    </row>
    <row r="1442" spans="2:7" s="155" customFormat="1" ht="11.65" x14ac:dyDescent="0.35">
      <c r="B1442" s="83"/>
      <c r="C1442" s="83"/>
      <c r="D1442" s="78"/>
      <c r="E1442" s="79"/>
      <c r="F1442" s="80"/>
      <c r="G1442" s="80"/>
    </row>
    <row r="1443" spans="2:7" s="155" customFormat="1" ht="11.65" x14ac:dyDescent="0.35">
      <c r="B1443" s="83"/>
      <c r="C1443" s="83"/>
      <c r="D1443" s="78"/>
      <c r="E1443" s="79"/>
      <c r="F1443" s="80"/>
      <c r="G1443" s="80"/>
    </row>
    <row r="1444" spans="2:7" s="155" customFormat="1" ht="11.65" x14ac:dyDescent="0.35">
      <c r="B1444" s="83"/>
      <c r="C1444" s="83"/>
      <c r="D1444" s="78"/>
      <c r="E1444" s="79"/>
      <c r="F1444" s="80"/>
      <c r="G1444" s="80"/>
    </row>
    <row r="1445" spans="2:7" s="155" customFormat="1" ht="11.65" x14ac:dyDescent="0.35">
      <c r="B1445" s="83"/>
      <c r="C1445" s="83"/>
      <c r="D1445" s="78"/>
      <c r="E1445" s="79"/>
      <c r="F1445" s="80"/>
      <c r="G1445" s="80"/>
    </row>
    <row r="1446" spans="2:7" s="155" customFormat="1" ht="11.65" x14ac:dyDescent="0.35">
      <c r="B1446" s="83"/>
      <c r="C1446" s="83"/>
      <c r="D1446" s="78"/>
      <c r="E1446" s="79"/>
      <c r="F1446" s="80"/>
      <c r="G1446" s="80"/>
    </row>
    <row r="1447" spans="2:7" s="155" customFormat="1" ht="11.65" x14ac:dyDescent="0.35">
      <c r="B1447" s="83"/>
      <c r="C1447" s="83"/>
      <c r="D1447" s="78"/>
      <c r="E1447" s="79"/>
      <c r="F1447" s="80"/>
      <c r="G1447" s="80"/>
    </row>
    <row r="1448" spans="2:7" s="155" customFormat="1" ht="11.65" x14ac:dyDescent="0.35">
      <c r="B1448" s="83"/>
      <c r="C1448" s="83"/>
      <c r="D1448" s="78"/>
      <c r="E1448" s="79"/>
      <c r="F1448" s="80"/>
      <c r="G1448" s="80"/>
    </row>
    <row r="1449" spans="2:7" s="155" customFormat="1" ht="11.65" x14ac:dyDescent="0.35">
      <c r="B1449" s="83"/>
      <c r="C1449" s="83"/>
      <c r="D1449" s="78"/>
      <c r="E1449" s="79"/>
      <c r="F1449" s="80"/>
      <c r="G1449" s="80"/>
    </row>
    <row r="1450" spans="2:7" s="155" customFormat="1" ht="11.65" x14ac:dyDescent="0.35">
      <c r="B1450" s="83"/>
      <c r="C1450" s="83"/>
      <c r="D1450" s="78"/>
      <c r="E1450" s="79"/>
      <c r="F1450" s="80"/>
      <c r="G1450" s="80"/>
    </row>
    <row r="1451" spans="2:7" s="155" customFormat="1" ht="11.65" x14ac:dyDescent="0.35">
      <c r="B1451" s="83"/>
      <c r="C1451" s="83"/>
      <c r="D1451" s="78"/>
      <c r="E1451" s="79"/>
      <c r="F1451" s="80"/>
      <c r="G1451" s="80"/>
    </row>
    <row r="1452" spans="2:7" s="155" customFormat="1" ht="11.65" x14ac:dyDescent="0.35">
      <c r="B1452" s="83"/>
      <c r="C1452" s="83"/>
      <c r="D1452" s="78"/>
      <c r="E1452" s="79"/>
      <c r="F1452" s="80"/>
      <c r="G1452" s="80"/>
    </row>
    <row r="1453" spans="2:7" s="155" customFormat="1" ht="11.65" x14ac:dyDescent="0.35">
      <c r="B1453" s="83"/>
      <c r="C1453" s="83"/>
      <c r="D1453" s="78"/>
      <c r="E1453" s="79"/>
      <c r="F1453" s="80"/>
      <c r="G1453" s="80"/>
    </row>
    <row r="1454" spans="2:7" s="155" customFormat="1" ht="11.65" x14ac:dyDescent="0.35">
      <c r="B1454" s="83"/>
      <c r="C1454" s="83"/>
      <c r="D1454" s="78"/>
      <c r="E1454" s="79"/>
      <c r="F1454" s="80"/>
      <c r="G1454" s="80"/>
    </row>
    <row r="1455" spans="2:7" s="155" customFormat="1" ht="11.65" x14ac:dyDescent="0.35">
      <c r="B1455" s="83"/>
      <c r="C1455" s="83"/>
      <c r="D1455" s="78"/>
      <c r="E1455" s="79"/>
      <c r="F1455" s="80"/>
      <c r="G1455" s="80"/>
    </row>
    <row r="1456" spans="2:7" s="155" customFormat="1" ht="11.65" x14ac:dyDescent="0.35">
      <c r="B1456" s="83"/>
      <c r="C1456" s="83"/>
      <c r="D1456" s="78"/>
      <c r="E1456" s="79"/>
      <c r="F1456" s="80"/>
      <c r="G1456" s="80"/>
    </row>
    <row r="1457" spans="2:7" s="155" customFormat="1" ht="11.65" x14ac:dyDescent="0.35">
      <c r="B1457" s="83"/>
      <c r="C1457" s="83"/>
      <c r="D1457" s="78"/>
      <c r="E1457" s="79"/>
      <c r="F1457" s="80"/>
      <c r="G1457" s="80"/>
    </row>
    <row r="1458" spans="2:7" s="155" customFormat="1" ht="11.65" x14ac:dyDescent="0.35">
      <c r="B1458" s="83"/>
      <c r="C1458" s="83"/>
      <c r="D1458" s="78"/>
      <c r="E1458" s="79"/>
      <c r="F1458" s="80"/>
      <c r="G1458" s="80"/>
    </row>
    <row r="1459" spans="2:7" s="155" customFormat="1" ht="11.65" x14ac:dyDescent="0.35">
      <c r="B1459" s="83"/>
      <c r="C1459" s="83"/>
      <c r="D1459" s="78"/>
      <c r="E1459" s="79"/>
      <c r="F1459" s="80"/>
      <c r="G1459" s="80"/>
    </row>
    <row r="1460" spans="2:7" s="155" customFormat="1" ht="11.65" x14ac:dyDescent="0.35">
      <c r="B1460" s="83"/>
      <c r="C1460" s="83"/>
      <c r="D1460" s="78"/>
      <c r="E1460" s="79"/>
      <c r="F1460" s="80"/>
      <c r="G1460" s="80"/>
    </row>
    <row r="1461" spans="2:7" s="155" customFormat="1" ht="11.65" x14ac:dyDescent="0.35">
      <c r="B1461" s="83"/>
      <c r="C1461" s="83"/>
      <c r="D1461" s="78"/>
      <c r="E1461" s="79"/>
      <c r="F1461" s="80"/>
      <c r="G1461" s="80"/>
    </row>
    <row r="1462" spans="2:7" s="155" customFormat="1" ht="11.65" x14ac:dyDescent="0.35">
      <c r="B1462" s="83"/>
      <c r="C1462" s="83"/>
      <c r="D1462" s="78"/>
      <c r="E1462" s="79"/>
      <c r="F1462" s="80"/>
      <c r="G1462" s="80"/>
    </row>
    <row r="1463" spans="2:7" s="155" customFormat="1" ht="11.65" x14ac:dyDescent="0.35">
      <c r="B1463" s="83"/>
      <c r="C1463" s="83"/>
      <c r="D1463" s="78"/>
      <c r="E1463" s="79"/>
      <c r="F1463" s="80"/>
      <c r="G1463" s="80"/>
    </row>
    <row r="1464" spans="2:7" s="155" customFormat="1" ht="11.65" x14ac:dyDescent="0.35">
      <c r="B1464" s="83"/>
      <c r="C1464" s="83"/>
      <c r="D1464" s="78"/>
      <c r="E1464" s="79"/>
      <c r="F1464" s="80"/>
      <c r="G1464" s="80"/>
    </row>
    <row r="1465" spans="2:7" s="155" customFormat="1" ht="11.65" x14ac:dyDescent="0.35">
      <c r="B1465" s="83"/>
      <c r="C1465" s="83"/>
      <c r="D1465" s="78"/>
      <c r="E1465" s="79"/>
      <c r="F1465" s="80"/>
      <c r="G1465" s="80"/>
    </row>
    <row r="1466" spans="2:7" s="155" customFormat="1" ht="11.65" x14ac:dyDescent="0.35">
      <c r="B1466" s="83"/>
      <c r="C1466" s="83"/>
      <c r="D1466" s="78"/>
      <c r="E1466" s="79"/>
      <c r="F1466" s="80"/>
      <c r="G1466" s="80"/>
    </row>
    <row r="1467" spans="2:7" s="155" customFormat="1" ht="11.65" x14ac:dyDescent="0.35">
      <c r="B1467" s="83"/>
      <c r="C1467" s="83"/>
      <c r="D1467" s="78"/>
      <c r="E1467" s="79"/>
      <c r="F1467" s="80"/>
      <c r="G1467" s="80"/>
    </row>
    <row r="1468" spans="2:7" s="155" customFormat="1" ht="11.65" x14ac:dyDescent="0.35">
      <c r="B1468" s="83"/>
      <c r="C1468" s="83"/>
      <c r="D1468" s="78"/>
      <c r="E1468" s="79"/>
      <c r="F1468" s="80"/>
      <c r="G1468" s="80"/>
    </row>
    <row r="1469" spans="2:7" s="155" customFormat="1" ht="11.65" x14ac:dyDescent="0.35">
      <c r="B1469" s="83"/>
      <c r="C1469" s="83"/>
      <c r="D1469" s="78"/>
      <c r="E1469" s="79"/>
      <c r="F1469" s="80"/>
      <c r="G1469" s="80"/>
    </row>
    <row r="1470" spans="2:7" s="155" customFormat="1" ht="11.65" x14ac:dyDescent="0.35">
      <c r="B1470" s="83"/>
      <c r="C1470" s="83"/>
      <c r="D1470" s="78"/>
      <c r="E1470" s="79"/>
      <c r="F1470" s="80"/>
      <c r="G1470" s="80"/>
    </row>
    <row r="1471" spans="2:7" s="155" customFormat="1" ht="11.65" x14ac:dyDescent="0.35">
      <c r="B1471" s="83"/>
      <c r="C1471" s="83"/>
      <c r="D1471" s="78"/>
      <c r="E1471" s="79"/>
      <c r="F1471" s="80"/>
      <c r="G1471" s="80"/>
    </row>
    <row r="1472" spans="2:7" s="155" customFormat="1" ht="11.65" x14ac:dyDescent="0.35">
      <c r="B1472" s="83"/>
      <c r="C1472" s="83"/>
      <c r="D1472" s="78"/>
      <c r="E1472" s="79"/>
      <c r="F1472" s="80"/>
      <c r="G1472" s="80"/>
    </row>
    <row r="1473" spans="2:7" s="155" customFormat="1" ht="11.65" x14ac:dyDescent="0.35">
      <c r="B1473" s="83"/>
      <c r="C1473" s="83"/>
      <c r="D1473" s="78"/>
      <c r="E1473" s="79"/>
      <c r="F1473" s="80"/>
      <c r="G1473" s="80"/>
    </row>
    <row r="1474" spans="2:7" s="155" customFormat="1" ht="11.65" x14ac:dyDescent="0.35">
      <c r="B1474" s="83"/>
      <c r="C1474" s="83"/>
      <c r="D1474" s="78"/>
      <c r="E1474" s="79"/>
      <c r="F1474" s="80"/>
      <c r="G1474" s="80"/>
    </row>
    <row r="1475" spans="2:7" s="155" customFormat="1" ht="11.65" x14ac:dyDescent="0.35">
      <c r="B1475" s="83"/>
      <c r="C1475" s="83"/>
      <c r="D1475" s="78"/>
      <c r="E1475" s="79"/>
      <c r="F1475" s="80"/>
      <c r="G1475" s="80"/>
    </row>
    <row r="1476" spans="2:7" s="155" customFormat="1" ht="11.65" x14ac:dyDescent="0.35">
      <c r="B1476" s="83"/>
      <c r="C1476" s="83"/>
      <c r="D1476" s="78"/>
      <c r="E1476" s="79"/>
      <c r="F1476" s="80"/>
      <c r="G1476" s="80"/>
    </row>
    <row r="1477" spans="2:7" s="155" customFormat="1" ht="11.65" x14ac:dyDescent="0.35">
      <c r="B1477" s="83"/>
      <c r="C1477" s="83"/>
      <c r="D1477" s="78"/>
      <c r="E1477" s="79"/>
      <c r="F1477" s="80"/>
      <c r="G1477" s="80"/>
    </row>
    <row r="1478" spans="2:7" s="155" customFormat="1" ht="11.65" x14ac:dyDescent="0.35">
      <c r="B1478" s="83"/>
      <c r="C1478" s="83"/>
      <c r="D1478" s="78"/>
      <c r="E1478" s="79"/>
      <c r="F1478" s="80"/>
      <c r="G1478" s="80"/>
    </row>
    <row r="1479" spans="2:7" s="155" customFormat="1" ht="11.65" x14ac:dyDescent="0.35">
      <c r="B1479" s="83"/>
      <c r="C1479" s="83"/>
      <c r="D1479" s="78"/>
      <c r="E1479" s="79"/>
      <c r="F1479" s="80"/>
      <c r="G1479" s="80"/>
    </row>
    <row r="1480" spans="2:7" s="155" customFormat="1" ht="11.65" x14ac:dyDescent="0.35">
      <c r="B1480" s="83"/>
      <c r="C1480" s="83"/>
      <c r="D1480" s="78"/>
      <c r="E1480" s="79"/>
      <c r="F1480" s="80"/>
      <c r="G1480" s="80"/>
    </row>
    <row r="1481" spans="2:7" s="155" customFormat="1" ht="11.65" x14ac:dyDescent="0.35">
      <c r="B1481" s="83"/>
      <c r="C1481" s="83"/>
      <c r="D1481" s="78"/>
      <c r="E1481" s="79"/>
      <c r="F1481" s="80"/>
      <c r="G1481" s="80"/>
    </row>
    <row r="1482" spans="2:7" s="155" customFormat="1" ht="11.65" x14ac:dyDescent="0.35">
      <c r="B1482" s="83"/>
      <c r="C1482" s="83"/>
      <c r="D1482" s="78"/>
      <c r="E1482" s="79"/>
      <c r="F1482" s="80"/>
      <c r="G1482" s="80"/>
    </row>
    <row r="1483" spans="2:7" s="155" customFormat="1" ht="11.65" x14ac:dyDescent="0.35">
      <c r="B1483" s="83"/>
      <c r="C1483" s="83"/>
      <c r="D1483" s="78"/>
      <c r="E1483" s="79"/>
      <c r="F1483" s="80"/>
      <c r="G1483" s="80"/>
    </row>
    <row r="1484" spans="2:7" s="155" customFormat="1" ht="11.65" x14ac:dyDescent="0.35">
      <c r="B1484" s="83"/>
      <c r="C1484" s="83"/>
      <c r="D1484" s="78"/>
      <c r="E1484" s="79"/>
      <c r="F1484" s="80"/>
      <c r="G1484" s="80"/>
    </row>
    <row r="1485" spans="2:7" s="155" customFormat="1" ht="11.65" x14ac:dyDescent="0.35">
      <c r="B1485" s="83"/>
      <c r="C1485" s="83"/>
      <c r="D1485" s="78"/>
      <c r="E1485" s="79"/>
      <c r="F1485" s="80"/>
      <c r="G1485" s="80"/>
    </row>
    <row r="1486" spans="2:7" s="155" customFormat="1" ht="11.65" x14ac:dyDescent="0.35">
      <c r="B1486" s="83"/>
      <c r="C1486" s="83"/>
      <c r="D1486" s="78"/>
      <c r="E1486" s="79"/>
      <c r="F1486" s="80"/>
      <c r="G1486" s="80"/>
    </row>
    <row r="1487" spans="2:7" s="155" customFormat="1" ht="11.65" x14ac:dyDescent="0.35">
      <c r="B1487" s="83"/>
      <c r="C1487" s="83"/>
      <c r="D1487" s="78"/>
      <c r="E1487" s="79"/>
      <c r="F1487" s="80"/>
      <c r="G1487" s="80"/>
    </row>
    <row r="1488" spans="2:7" s="155" customFormat="1" ht="11.65" x14ac:dyDescent="0.35">
      <c r="B1488" s="83"/>
      <c r="C1488" s="83"/>
      <c r="D1488" s="78"/>
      <c r="E1488" s="79"/>
      <c r="F1488" s="80"/>
      <c r="G1488" s="80"/>
    </row>
    <row r="1489" spans="2:7" s="155" customFormat="1" ht="11.65" x14ac:dyDescent="0.35">
      <c r="B1489" s="83"/>
      <c r="C1489" s="83"/>
      <c r="D1489" s="78"/>
      <c r="E1489" s="79"/>
      <c r="F1489" s="80"/>
      <c r="G1489" s="80"/>
    </row>
    <row r="1490" spans="2:7" s="155" customFormat="1" ht="11.65" x14ac:dyDescent="0.35">
      <c r="B1490" s="83"/>
      <c r="C1490" s="83"/>
      <c r="D1490" s="78"/>
      <c r="E1490" s="79"/>
      <c r="F1490" s="80"/>
      <c r="G1490" s="80"/>
    </row>
    <row r="1491" spans="2:7" s="155" customFormat="1" ht="11.65" x14ac:dyDescent="0.35">
      <c r="B1491" s="83"/>
      <c r="C1491" s="83"/>
      <c r="D1491" s="78"/>
      <c r="E1491" s="79"/>
      <c r="F1491" s="80"/>
      <c r="G1491" s="80"/>
    </row>
    <row r="1492" spans="2:7" s="155" customFormat="1" ht="11.65" x14ac:dyDescent="0.35">
      <c r="B1492" s="83"/>
      <c r="C1492" s="83"/>
      <c r="D1492" s="78"/>
      <c r="E1492" s="79"/>
      <c r="F1492" s="80"/>
      <c r="G1492" s="80"/>
    </row>
    <row r="1493" spans="2:7" s="155" customFormat="1" ht="11.65" x14ac:dyDescent="0.35">
      <c r="B1493" s="83"/>
      <c r="C1493" s="83"/>
      <c r="D1493" s="78"/>
      <c r="E1493" s="79"/>
      <c r="F1493" s="80"/>
      <c r="G1493" s="80"/>
    </row>
    <row r="1494" spans="2:7" s="155" customFormat="1" ht="11.65" x14ac:dyDescent="0.35">
      <c r="B1494" s="83"/>
      <c r="C1494" s="83"/>
      <c r="D1494" s="78"/>
      <c r="E1494" s="79"/>
      <c r="F1494" s="80"/>
      <c r="G1494" s="80"/>
    </row>
    <row r="1495" spans="2:7" s="155" customFormat="1" ht="11.65" x14ac:dyDescent="0.35">
      <c r="B1495" s="83"/>
      <c r="C1495" s="83"/>
      <c r="D1495" s="78"/>
      <c r="E1495" s="79"/>
      <c r="F1495" s="80"/>
      <c r="G1495" s="80"/>
    </row>
    <row r="1496" spans="2:7" s="155" customFormat="1" ht="11.65" x14ac:dyDescent="0.35">
      <c r="B1496" s="83"/>
      <c r="C1496" s="83"/>
      <c r="D1496" s="78"/>
      <c r="E1496" s="79"/>
      <c r="F1496" s="80"/>
      <c r="G1496" s="80"/>
    </row>
    <row r="1497" spans="2:7" s="155" customFormat="1" ht="11.65" x14ac:dyDescent="0.35">
      <c r="B1497" s="83"/>
      <c r="C1497" s="83"/>
      <c r="D1497" s="78"/>
      <c r="E1497" s="79"/>
      <c r="F1497" s="80"/>
      <c r="G1497" s="80"/>
    </row>
    <row r="1498" spans="2:7" s="155" customFormat="1" ht="11.65" x14ac:dyDescent="0.35">
      <c r="B1498" s="83"/>
      <c r="C1498" s="83"/>
      <c r="D1498" s="78"/>
      <c r="E1498" s="79"/>
      <c r="F1498" s="80"/>
      <c r="G1498" s="80"/>
    </row>
    <row r="1499" spans="2:7" s="155" customFormat="1" ht="11.65" x14ac:dyDescent="0.35">
      <c r="B1499" s="83"/>
      <c r="C1499" s="83"/>
      <c r="D1499" s="78"/>
      <c r="E1499" s="79"/>
      <c r="F1499" s="80"/>
      <c r="G1499" s="80"/>
    </row>
    <row r="1500" spans="2:7" s="155" customFormat="1" ht="11.65" x14ac:dyDescent="0.35">
      <c r="B1500" s="83"/>
      <c r="C1500" s="83"/>
      <c r="D1500" s="78"/>
      <c r="E1500" s="79"/>
      <c r="F1500" s="80"/>
      <c r="G1500" s="80"/>
    </row>
    <row r="1501" spans="2:7" s="155" customFormat="1" ht="11.65" x14ac:dyDescent="0.35">
      <c r="B1501" s="83"/>
      <c r="C1501" s="83"/>
      <c r="D1501" s="78"/>
      <c r="E1501" s="79"/>
      <c r="F1501" s="80"/>
      <c r="G1501" s="80"/>
    </row>
    <row r="1502" spans="2:7" s="155" customFormat="1" ht="11.65" x14ac:dyDescent="0.35">
      <c r="B1502" s="83"/>
      <c r="C1502" s="83"/>
      <c r="D1502" s="78"/>
      <c r="E1502" s="79"/>
      <c r="F1502" s="80"/>
      <c r="G1502" s="80"/>
    </row>
    <row r="1503" spans="2:7" s="155" customFormat="1" ht="11.65" x14ac:dyDescent="0.35">
      <c r="B1503" s="83"/>
      <c r="C1503" s="83"/>
      <c r="D1503" s="78"/>
      <c r="E1503" s="79"/>
      <c r="F1503" s="80"/>
      <c r="G1503" s="80"/>
    </row>
    <row r="1504" spans="2:7" s="155" customFormat="1" ht="11.65" x14ac:dyDescent="0.35">
      <c r="B1504" s="83"/>
      <c r="C1504" s="83"/>
      <c r="D1504" s="78"/>
      <c r="E1504" s="79"/>
      <c r="F1504" s="80"/>
      <c r="G1504" s="80"/>
    </row>
    <row r="1505" spans="2:7" s="155" customFormat="1" ht="11.65" x14ac:dyDescent="0.35">
      <c r="B1505" s="83"/>
      <c r="C1505" s="83"/>
      <c r="D1505" s="78"/>
      <c r="E1505" s="79"/>
      <c r="F1505" s="80"/>
      <c r="G1505" s="80"/>
    </row>
    <row r="1506" spans="2:7" s="155" customFormat="1" ht="11.65" x14ac:dyDescent="0.35">
      <c r="B1506" s="83"/>
      <c r="C1506" s="83"/>
      <c r="D1506" s="78"/>
      <c r="E1506" s="79"/>
      <c r="F1506" s="80"/>
      <c r="G1506" s="80"/>
    </row>
    <row r="1507" spans="2:7" s="155" customFormat="1" ht="11.65" x14ac:dyDescent="0.35">
      <c r="B1507" s="83"/>
      <c r="C1507" s="83"/>
      <c r="D1507" s="78"/>
      <c r="E1507" s="79"/>
      <c r="F1507" s="80"/>
      <c r="G1507" s="80"/>
    </row>
    <row r="1508" spans="2:7" s="155" customFormat="1" ht="11.65" x14ac:dyDescent="0.35">
      <c r="B1508" s="83"/>
      <c r="C1508" s="83"/>
      <c r="D1508" s="78"/>
      <c r="E1508" s="79"/>
      <c r="F1508" s="80"/>
      <c r="G1508" s="80"/>
    </row>
    <row r="1509" spans="2:7" s="155" customFormat="1" ht="11.65" x14ac:dyDescent="0.35">
      <c r="B1509" s="83"/>
      <c r="C1509" s="83"/>
      <c r="D1509" s="78"/>
      <c r="E1509" s="79"/>
      <c r="F1509" s="80"/>
      <c r="G1509" s="80"/>
    </row>
    <row r="1510" spans="2:7" s="155" customFormat="1" ht="11.65" x14ac:dyDescent="0.35">
      <c r="B1510" s="83"/>
      <c r="C1510" s="83"/>
      <c r="D1510" s="78"/>
      <c r="E1510" s="79"/>
      <c r="F1510" s="80"/>
      <c r="G1510" s="80"/>
    </row>
    <row r="1511" spans="2:7" s="155" customFormat="1" ht="11.65" x14ac:dyDescent="0.35">
      <c r="B1511" s="83"/>
      <c r="C1511" s="83"/>
      <c r="D1511" s="78"/>
      <c r="E1511" s="79"/>
      <c r="F1511" s="80"/>
      <c r="G1511" s="80"/>
    </row>
    <row r="1512" spans="2:7" s="155" customFormat="1" ht="11.65" x14ac:dyDescent="0.35">
      <c r="B1512" s="83"/>
      <c r="C1512" s="83"/>
      <c r="D1512" s="78"/>
      <c r="E1512" s="79"/>
      <c r="F1512" s="80"/>
      <c r="G1512" s="80"/>
    </row>
    <row r="1513" spans="2:7" s="155" customFormat="1" ht="11.65" x14ac:dyDescent="0.35">
      <c r="B1513" s="83"/>
      <c r="C1513" s="83"/>
      <c r="D1513" s="78"/>
      <c r="E1513" s="79"/>
      <c r="F1513" s="80"/>
      <c r="G1513" s="80"/>
    </row>
    <row r="1514" spans="2:7" s="155" customFormat="1" ht="11.65" x14ac:dyDescent="0.35">
      <c r="B1514" s="83"/>
      <c r="C1514" s="83"/>
      <c r="D1514" s="78"/>
      <c r="E1514" s="79"/>
      <c r="F1514" s="80"/>
      <c r="G1514" s="80"/>
    </row>
    <row r="1515" spans="2:7" s="155" customFormat="1" ht="11.65" x14ac:dyDescent="0.35">
      <c r="B1515" s="83"/>
      <c r="C1515" s="83"/>
      <c r="D1515" s="78"/>
      <c r="E1515" s="79"/>
      <c r="F1515" s="80"/>
      <c r="G1515" s="80"/>
    </row>
    <row r="1516" spans="2:7" s="155" customFormat="1" ht="11.65" x14ac:dyDescent="0.35">
      <c r="B1516" s="83"/>
      <c r="C1516" s="83"/>
      <c r="D1516" s="78"/>
      <c r="E1516" s="79"/>
      <c r="F1516" s="80"/>
      <c r="G1516" s="80"/>
    </row>
    <row r="1517" spans="2:7" s="155" customFormat="1" ht="11.65" x14ac:dyDescent="0.35">
      <c r="B1517" s="83"/>
      <c r="C1517" s="83"/>
      <c r="D1517" s="78"/>
      <c r="E1517" s="79"/>
      <c r="F1517" s="80"/>
      <c r="G1517" s="80"/>
    </row>
    <row r="1518" spans="2:7" s="155" customFormat="1" ht="11.65" x14ac:dyDescent="0.35">
      <c r="B1518" s="83"/>
      <c r="C1518" s="83"/>
      <c r="D1518" s="78"/>
      <c r="E1518" s="79"/>
      <c r="F1518" s="80"/>
      <c r="G1518" s="80"/>
    </row>
    <row r="1519" spans="2:7" s="155" customFormat="1" ht="11.65" x14ac:dyDescent="0.35">
      <c r="B1519" s="83"/>
      <c r="C1519" s="83"/>
      <c r="D1519" s="78"/>
      <c r="E1519" s="79"/>
      <c r="F1519" s="80"/>
      <c r="G1519" s="80"/>
    </row>
    <row r="1520" spans="2:7" s="155" customFormat="1" ht="11.65" x14ac:dyDescent="0.35">
      <c r="B1520" s="83"/>
      <c r="C1520" s="83"/>
      <c r="D1520" s="78"/>
      <c r="E1520" s="79"/>
      <c r="F1520" s="80"/>
      <c r="G1520" s="80"/>
    </row>
    <row r="1521" spans="2:7" s="155" customFormat="1" ht="11.65" x14ac:dyDescent="0.35">
      <c r="B1521" s="83"/>
      <c r="C1521" s="83"/>
      <c r="D1521" s="78"/>
      <c r="E1521" s="79"/>
      <c r="F1521" s="80"/>
      <c r="G1521" s="80"/>
    </row>
    <row r="1522" spans="2:7" s="155" customFormat="1" ht="11.65" x14ac:dyDescent="0.35">
      <c r="B1522" s="83"/>
      <c r="C1522" s="83"/>
      <c r="D1522" s="78"/>
      <c r="E1522" s="79"/>
      <c r="F1522" s="80"/>
      <c r="G1522" s="80"/>
    </row>
    <row r="1523" spans="2:7" s="155" customFormat="1" ht="11.65" x14ac:dyDescent="0.35">
      <c r="B1523" s="83"/>
      <c r="C1523" s="83"/>
      <c r="D1523" s="78"/>
      <c r="E1523" s="79"/>
      <c r="F1523" s="80"/>
      <c r="G1523" s="80"/>
    </row>
    <row r="1524" spans="2:7" s="155" customFormat="1" ht="11.65" x14ac:dyDescent="0.35">
      <c r="B1524" s="83"/>
      <c r="C1524" s="83"/>
      <c r="D1524" s="78"/>
      <c r="E1524" s="79"/>
      <c r="F1524" s="80"/>
      <c r="G1524" s="80"/>
    </row>
    <row r="1525" spans="2:7" s="155" customFormat="1" ht="11.65" x14ac:dyDescent="0.35">
      <c r="B1525" s="83"/>
      <c r="C1525" s="83"/>
      <c r="D1525" s="78"/>
      <c r="E1525" s="79"/>
      <c r="F1525" s="80"/>
      <c r="G1525" s="80"/>
    </row>
    <row r="1526" spans="2:7" s="155" customFormat="1" ht="11.65" x14ac:dyDescent="0.35">
      <c r="B1526" s="83"/>
      <c r="C1526" s="83"/>
      <c r="D1526" s="78"/>
      <c r="E1526" s="79"/>
      <c r="F1526" s="80"/>
      <c r="G1526" s="80"/>
    </row>
    <row r="1527" spans="2:7" s="155" customFormat="1" ht="11.65" x14ac:dyDescent="0.35">
      <c r="B1527" s="83"/>
      <c r="C1527" s="83"/>
      <c r="D1527" s="78"/>
      <c r="E1527" s="79"/>
      <c r="F1527" s="80"/>
      <c r="G1527" s="80"/>
    </row>
    <row r="1528" spans="2:7" s="155" customFormat="1" ht="11.65" x14ac:dyDescent="0.35">
      <c r="B1528" s="83"/>
      <c r="C1528" s="83"/>
      <c r="D1528" s="78"/>
      <c r="E1528" s="79"/>
      <c r="F1528" s="80"/>
      <c r="G1528" s="80"/>
    </row>
    <row r="1529" spans="2:7" s="155" customFormat="1" ht="11.65" x14ac:dyDescent="0.35">
      <c r="B1529" s="83"/>
      <c r="C1529" s="83"/>
      <c r="D1529" s="78"/>
      <c r="E1529" s="79"/>
      <c r="F1529" s="80"/>
      <c r="G1529" s="80"/>
    </row>
    <row r="1530" spans="2:7" s="155" customFormat="1" ht="11.65" x14ac:dyDescent="0.35">
      <c r="B1530" s="83"/>
      <c r="C1530" s="83"/>
      <c r="D1530" s="78"/>
      <c r="E1530" s="79"/>
      <c r="F1530" s="80"/>
      <c r="G1530" s="80"/>
    </row>
    <row r="1531" spans="2:7" s="155" customFormat="1" ht="11.65" x14ac:dyDescent="0.35">
      <c r="B1531" s="83"/>
      <c r="C1531" s="83"/>
      <c r="D1531" s="78"/>
      <c r="E1531" s="79"/>
      <c r="F1531" s="80"/>
      <c r="G1531" s="80"/>
    </row>
    <row r="1532" spans="2:7" s="155" customFormat="1" ht="11.65" x14ac:dyDescent="0.35">
      <c r="B1532" s="83"/>
      <c r="C1532" s="83"/>
      <c r="D1532" s="78"/>
      <c r="E1532" s="79"/>
      <c r="F1532" s="80"/>
      <c r="G1532" s="80"/>
    </row>
    <row r="1533" spans="2:7" s="155" customFormat="1" ht="11.65" x14ac:dyDescent="0.35">
      <c r="B1533" s="83"/>
      <c r="C1533" s="83"/>
      <c r="D1533" s="78"/>
      <c r="E1533" s="79"/>
      <c r="F1533" s="80"/>
      <c r="G1533" s="80"/>
    </row>
    <row r="1534" spans="2:7" s="155" customFormat="1" ht="11.65" x14ac:dyDescent="0.35">
      <c r="B1534" s="83"/>
      <c r="C1534" s="83"/>
      <c r="D1534" s="78"/>
      <c r="E1534" s="79"/>
      <c r="F1534" s="80"/>
      <c r="G1534" s="80"/>
    </row>
    <row r="1535" spans="2:7" s="155" customFormat="1" ht="11.65" x14ac:dyDescent="0.35">
      <c r="B1535" s="83"/>
      <c r="C1535" s="83"/>
      <c r="D1535" s="78"/>
      <c r="E1535" s="79"/>
      <c r="F1535" s="80"/>
      <c r="G1535" s="80"/>
    </row>
    <row r="1536" spans="2:7" s="155" customFormat="1" ht="11.65" x14ac:dyDescent="0.35">
      <c r="B1536" s="83"/>
      <c r="C1536" s="83"/>
      <c r="D1536" s="78"/>
      <c r="E1536" s="79"/>
      <c r="F1536" s="80"/>
      <c r="G1536" s="80"/>
    </row>
    <row r="1537" spans="2:7" s="155" customFormat="1" ht="11.65" x14ac:dyDescent="0.35">
      <c r="B1537" s="83"/>
      <c r="C1537" s="83"/>
      <c r="D1537" s="78"/>
      <c r="E1537" s="79"/>
      <c r="F1537" s="80"/>
      <c r="G1537" s="80"/>
    </row>
    <row r="1538" spans="2:7" s="155" customFormat="1" ht="11.65" x14ac:dyDescent="0.35">
      <c r="B1538" s="83"/>
      <c r="C1538" s="83"/>
      <c r="D1538" s="78"/>
      <c r="E1538" s="79"/>
      <c r="F1538" s="80"/>
      <c r="G1538" s="80"/>
    </row>
    <row r="1539" spans="2:7" s="155" customFormat="1" ht="11.65" x14ac:dyDescent="0.35">
      <c r="B1539" s="83"/>
      <c r="C1539" s="83"/>
      <c r="D1539" s="78"/>
      <c r="E1539" s="79"/>
      <c r="F1539" s="80"/>
      <c r="G1539" s="80"/>
    </row>
    <row r="1540" spans="2:7" s="155" customFormat="1" ht="11.65" x14ac:dyDescent="0.35">
      <c r="B1540" s="83"/>
      <c r="C1540" s="83"/>
      <c r="D1540" s="78"/>
      <c r="E1540" s="79"/>
      <c r="F1540" s="80"/>
      <c r="G1540" s="80"/>
    </row>
    <row r="1541" spans="2:7" s="155" customFormat="1" ht="11.65" x14ac:dyDescent="0.35">
      <c r="B1541" s="83"/>
      <c r="C1541" s="83"/>
      <c r="D1541" s="78"/>
      <c r="E1541" s="79"/>
      <c r="F1541" s="80"/>
      <c r="G1541" s="80"/>
    </row>
    <row r="1542" spans="2:7" s="155" customFormat="1" ht="11.65" x14ac:dyDescent="0.35">
      <c r="B1542" s="83"/>
      <c r="C1542" s="83"/>
      <c r="D1542" s="78"/>
      <c r="E1542" s="79"/>
      <c r="F1542" s="80"/>
      <c r="G1542" s="80"/>
    </row>
    <row r="1543" spans="2:7" s="155" customFormat="1" ht="11.65" x14ac:dyDescent="0.35">
      <c r="B1543" s="83"/>
      <c r="C1543" s="83"/>
      <c r="D1543" s="78"/>
      <c r="E1543" s="79"/>
      <c r="F1543" s="80"/>
      <c r="G1543" s="80"/>
    </row>
    <row r="1544" spans="2:7" s="155" customFormat="1" ht="11.65" x14ac:dyDescent="0.35">
      <c r="B1544" s="83"/>
      <c r="C1544" s="83"/>
      <c r="D1544" s="78"/>
      <c r="E1544" s="79"/>
      <c r="F1544" s="80"/>
      <c r="G1544" s="80"/>
    </row>
    <row r="1545" spans="2:7" s="155" customFormat="1" ht="11.65" x14ac:dyDescent="0.35">
      <c r="B1545" s="83"/>
      <c r="C1545" s="83"/>
      <c r="D1545" s="78"/>
      <c r="E1545" s="79"/>
      <c r="F1545" s="80"/>
      <c r="G1545" s="80"/>
    </row>
    <row r="1546" spans="2:7" s="155" customFormat="1" ht="11.65" x14ac:dyDescent="0.35">
      <c r="B1546" s="83"/>
      <c r="C1546" s="83"/>
      <c r="D1546" s="78"/>
      <c r="E1546" s="79"/>
      <c r="F1546" s="80"/>
      <c r="G1546" s="80"/>
    </row>
    <row r="1547" spans="2:7" s="155" customFormat="1" ht="11.65" x14ac:dyDescent="0.35">
      <c r="B1547" s="83"/>
      <c r="C1547" s="83"/>
      <c r="D1547" s="78"/>
      <c r="E1547" s="79"/>
      <c r="F1547" s="80"/>
      <c r="G1547" s="80"/>
    </row>
    <row r="1548" spans="2:7" s="155" customFormat="1" ht="11.65" x14ac:dyDescent="0.35">
      <c r="B1548" s="83"/>
      <c r="C1548" s="83"/>
      <c r="D1548" s="78"/>
      <c r="E1548" s="79"/>
      <c r="F1548" s="80"/>
      <c r="G1548" s="80"/>
    </row>
    <row r="1549" spans="2:7" s="155" customFormat="1" ht="11.65" x14ac:dyDescent="0.35">
      <c r="B1549" s="83"/>
      <c r="C1549" s="83"/>
      <c r="D1549" s="78"/>
      <c r="E1549" s="79"/>
      <c r="F1549" s="80"/>
      <c r="G1549" s="80"/>
    </row>
    <row r="1550" spans="2:7" s="155" customFormat="1" ht="11.65" x14ac:dyDescent="0.35">
      <c r="B1550" s="83"/>
      <c r="C1550" s="83"/>
      <c r="D1550" s="78"/>
      <c r="E1550" s="79"/>
      <c r="F1550" s="80"/>
      <c r="G1550" s="80"/>
    </row>
    <row r="1551" spans="2:7" s="155" customFormat="1" ht="11.65" x14ac:dyDescent="0.35">
      <c r="B1551" s="83"/>
      <c r="C1551" s="83"/>
      <c r="D1551" s="78"/>
      <c r="E1551" s="79"/>
      <c r="F1551" s="80"/>
      <c r="G1551" s="80"/>
    </row>
    <row r="1552" spans="2:7" s="155" customFormat="1" ht="11.65" x14ac:dyDescent="0.35">
      <c r="B1552" s="83"/>
      <c r="C1552" s="83"/>
      <c r="D1552" s="78"/>
      <c r="E1552" s="79"/>
      <c r="F1552" s="80"/>
      <c r="G1552" s="80"/>
    </row>
  </sheetData>
  <sheetProtection algorithmName="SHA-512" hashValue="xdDtXBH9XZ+K/hVTvizpnfZJmkKSC1fO+udLJY8W94X6UiS02It7FfGTBdX3GkCAH2OrQo/ZXah1izzVQVE7Jg==" saltValue="/tMpZgY2tojPU+KJZQB7e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932FC-0AA6-4692-B224-5261023E5142}">
  <sheetPr codeName="List17">
    <pageSetUpPr fitToPage="1"/>
  </sheetPr>
  <dimension ref="A1:K66"/>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1214</v>
      </c>
      <c r="B8" s="170" t="s">
        <v>1195</v>
      </c>
      <c r="C8" s="170" t="s">
        <v>5680</v>
      </c>
      <c r="D8" s="165"/>
      <c r="E8" s="166"/>
      <c r="F8" s="167"/>
      <c r="G8" s="171">
        <f>G66</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1215</v>
      </c>
      <c r="B14" s="223" t="str">
        <f>B8</f>
        <v>SISTEM ODVODA DIMA IN TOPLOTE - ODT80</v>
      </c>
      <c r="C14" s="223" t="str">
        <f>$C$8</f>
        <v>SMOKE AND HEAT EXTRACTION SYSTEM - ODT80</v>
      </c>
      <c r="D14" s="195"/>
      <c r="E14" s="224"/>
      <c r="F14" s="197"/>
      <c r="G14" s="198"/>
    </row>
    <row r="15" spans="1:11" x14ac:dyDescent="0.35">
      <c r="A15" s="193"/>
      <c r="B15" s="111"/>
      <c r="C15" s="194"/>
      <c r="D15" s="195"/>
      <c r="E15" s="224"/>
      <c r="F15" s="197"/>
      <c r="G15" s="198"/>
    </row>
    <row r="16" spans="1:11" ht="116.25" x14ac:dyDescent="0.35">
      <c r="A16" s="238" t="str">
        <f>CONCATENATE($A$14,".",TEXT(COUNTA(A$15:A15)-COUNTIF(A$15:A15,"*.")-COUNTIF(A$15:A15,"*)")+1,0))</f>
        <v>17.1</v>
      </c>
      <c r="B16" s="116" t="s">
        <v>3200</v>
      </c>
      <c r="C16" s="203" t="s">
        <v>5681</v>
      </c>
      <c r="D16" s="204"/>
      <c r="E16" s="205"/>
      <c r="F16" s="197"/>
      <c r="G16" s="198" t="str">
        <f t="shared" ref="G16" si="0">IF(OR(E16="",E16=0),"",E16*F16)</f>
        <v/>
      </c>
      <c r="K16" s="221"/>
    </row>
    <row r="17" spans="1:7" ht="34.9" x14ac:dyDescent="0.35">
      <c r="A17" s="202"/>
      <c r="B17" s="116" t="s">
        <v>2933</v>
      </c>
      <c r="C17" s="203" t="s">
        <v>5682</v>
      </c>
      <c r="D17" s="195" t="s">
        <v>99</v>
      </c>
      <c r="E17" s="196">
        <v>1</v>
      </c>
      <c r="F17" s="4"/>
      <c r="G17" s="198">
        <f>ROUND(E17*F17,2)</f>
        <v>0</v>
      </c>
    </row>
    <row r="18" spans="1:7" ht="34.9" x14ac:dyDescent="0.35">
      <c r="A18" s="202"/>
      <c r="B18" s="116" t="s">
        <v>2934</v>
      </c>
      <c r="C18" s="203" t="s">
        <v>5683</v>
      </c>
      <c r="D18" s="195" t="s">
        <v>99</v>
      </c>
      <c r="E18" s="196">
        <v>1</v>
      </c>
      <c r="F18" s="4"/>
      <c r="G18" s="198">
        <f>ROUND(E18*F18,2)</f>
        <v>0</v>
      </c>
    </row>
    <row r="19" spans="1:7" ht="34.9" x14ac:dyDescent="0.35">
      <c r="A19" s="202"/>
      <c r="B19" s="116" t="s">
        <v>2935</v>
      </c>
      <c r="C19" s="203" t="s">
        <v>5684</v>
      </c>
      <c r="D19" s="195" t="s">
        <v>99</v>
      </c>
      <c r="E19" s="196">
        <v>1</v>
      </c>
      <c r="F19" s="4"/>
      <c r="G19" s="198">
        <f>ROUND(E19*F19,2)</f>
        <v>0</v>
      </c>
    </row>
    <row r="20" spans="1:7" ht="34.9" x14ac:dyDescent="0.35">
      <c r="A20" s="202"/>
      <c r="B20" s="116" t="s">
        <v>2936</v>
      </c>
      <c r="C20" s="203" t="s">
        <v>5685</v>
      </c>
      <c r="D20" s="195" t="s">
        <v>99</v>
      </c>
      <c r="E20" s="196">
        <v>1</v>
      </c>
      <c r="F20" s="4"/>
      <c r="G20" s="198">
        <f>ROUND(E20*F20,2)</f>
        <v>0</v>
      </c>
    </row>
    <row r="21" spans="1:7" x14ac:dyDescent="0.35">
      <c r="A21" s="202"/>
      <c r="B21" s="116"/>
      <c r="C21" s="203"/>
      <c r="D21" s="195"/>
      <c r="E21" s="196"/>
      <c r="F21" s="197"/>
      <c r="G21" s="198"/>
    </row>
    <row r="22" spans="1:7" ht="104.65" x14ac:dyDescent="0.35">
      <c r="A22" s="238" t="str">
        <f>CONCATENATE($A$14,".",TEXT(COUNTA(A$15:A21)-COUNTIF(A$15:A21,"*.")-COUNTIF(A$15:A21,"*)")+1,0))</f>
        <v>17.2</v>
      </c>
      <c r="B22" s="116" t="s">
        <v>2937</v>
      </c>
      <c r="C22" s="203" t="s">
        <v>5686</v>
      </c>
      <c r="D22" s="195"/>
      <c r="E22" s="196"/>
      <c r="F22" s="197"/>
      <c r="G22" s="198" t="str">
        <f t="shared" ref="G22" si="1">IF(OR(E22="",E22=0),"",E22*F22)</f>
        <v/>
      </c>
    </row>
    <row r="23" spans="1:7" ht="34.9" x14ac:dyDescent="0.35">
      <c r="A23" s="202"/>
      <c r="B23" s="116" t="s">
        <v>2938</v>
      </c>
      <c r="C23" s="203" t="s">
        <v>5687</v>
      </c>
      <c r="D23" s="195" t="s">
        <v>99</v>
      </c>
      <c r="E23" s="196">
        <v>1</v>
      </c>
      <c r="F23" s="4"/>
      <c r="G23" s="198">
        <f t="shared" ref="G23:G29" si="2">ROUND(E23*F23,2)</f>
        <v>0</v>
      </c>
    </row>
    <row r="24" spans="1:7" ht="34.9" x14ac:dyDescent="0.35">
      <c r="A24" s="202"/>
      <c r="B24" s="116" t="s">
        <v>2939</v>
      </c>
      <c r="C24" s="203" t="s">
        <v>5688</v>
      </c>
      <c r="D24" s="195" t="s">
        <v>99</v>
      </c>
      <c r="E24" s="196">
        <v>1</v>
      </c>
      <c r="F24" s="4"/>
      <c r="G24" s="198">
        <f t="shared" si="2"/>
        <v>0</v>
      </c>
    </row>
    <row r="25" spans="1:7" ht="34.9" x14ac:dyDescent="0.35">
      <c r="A25" s="202"/>
      <c r="B25" s="116" t="s">
        <v>2940</v>
      </c>
      <c r="C25" s="203" t="s">
        <v>5689</v>
      </c>
      <c r="D25" s="195" t="s">
        <v>99</v>
      </c>
      <c r="E25" s="196">
        <v>1</v>
      </c>
      <c r="F25" s="4"/>
      <c r="G25" s="198">
        <f t="shared" si="2"/>
        <v>0</v>
      </c>
    </row>
    <row r="26" spans="1:7" ht="34.9" x14ac:dyDescent="0.35">
      <c r="A26" s="202"/>
      <c r="B26" s="116" t="s">
        <v>2941</v>
      </c>
      <c r="C26" s="203" t="s">
        <v>5690</v>
      </c>
      <c r="D26" s="195" t="s">
        <v>99</v>
      </c>
      <c r="E26" s="196">
        <v>1</v>
      </c>
      <c r="F26" s="4"/>
      <c r="G26" s="198">
        <f t="shared" si="2"/>
        <v>0</v>
      </c>
    </row>
    <row r="27" spans="1:7" ht="34.9" x14ac:dyDescent="0.35">
      <c r="A27" s="202"/>
      <c r="B27" s="116" t="s">
        <v>2942</v>
      </c>
      <c r="C27" s="203" t="s">
        <v>5691</v>
      </c>
      <c r="D27" s="195" t="s">
        <v>99</v>
      </c>
      <c r="E27" s="196">
        <v>1</v>
      </c>
      <c r="F27" s="4"/>
      <c r="G27" s="198">
        <f t="shared" si="2"/>
        <v>0</v>
      </c>
    </row>
    <row r="28" spans="1:7" ht="34.9" x14ac:dyDescent="0.35">
      <c r="A28" s="202"/>
      <c r="B28" s="116" t="s">
        <v>2943</v>
      </c>
      <c r="C28" s="203" t="s">
        <v>5692</v>
      </c>
      <c r="D28" s="195" t="s">
        <v>99</v>
      </c>
      <c r="E28" s="196">
        <v>1</v>
      </c>
      <c r="F28" s="4"/>
      <c r="G28" s="198">
        <f t="shared" si="2"/>
        <v>0</v>
      </c>
    </row>
    <row r="29" spans="1:7" ht="34.9" x14ac:dyDescent="0.35">
      <c r="A29" s="202"/>
      <c r="B29" s="116" t="s">
        <v>2944</v>
      </c>
      <c r="C29" s="203" t="s">
        <v>5693</v>
      </c>
      <c r="D29" s="195" t="s">
        <v>99</v>
      </c>
      <c r="E29" s="196">
        <v>1</v>
      </c>
      <c r="F29" s="4"/>
      <c r="G29" s="198">
        <f t="shared" si="2"/>
        <v>0</v>
      </c>
    </row>
    <row r="30" spans="1:7" x14ac:dyDescent="0.35">
      <c r="A30" s="202"/>
      <c r="B30" s="116"/>
      <c r="C30" s="203"/>
      <c r="D30" s="195"/>
      <c r="E30" s="196"/>
      <c r="F30" s="197"/>
      <c r="G30" s="198"/>
    </row>
    <row r="31" spans="1:7" ht="69.75" x14ac:dyDescent="0.35">
      <c r="A31" s="238" t="str">
        <f>CONCATENATE($A$14,".",TEXT(COUNTA(A$15:A30)-COUNTIF(A$15:A30,"*.")-COUNTIF(A$15:A30,"*)")+1,0))</f>
        <v>17.3</v>
      </c>
      <c r="B31" s="116" t="s">
        <v>3201</v>
      </c>
      <c r="C31" s="203" t="s">
        <v>5694</v>
      </c>
      <c r="D31" s="195"/>
      <c r="E31" s="196"/>
      <c r="F31" s="197"/>
      <c r="G31" s="198"/>
    </row>
    <row r="32" spans="1:7" ht="34.9" x14ac:dyDescent="0.35">
      <c r="A32" s="202"/>
      <c r="B32" s="116" t="s">
        <v>2945</v>
      </c>
      <c r="C32" s="203" t="s">
        <v>5695</v>
      </c>
      <c r="D32" s="195" t="s">
        <v>99</v>
      </c>
      <c r="E32" s="196">
        <v>1</v>
      </c>
      <c r="F32" s="4"/>
      <c r="G32" s="198">
        <f>ROUND(E32*F32,2)</f>
        <v>0</v>
      </c>
    </row>
    <row r="33" spans="1:7" ht="34.9" x14ac:dyDescent="0.35">
      <c r="A33" s="202"/>
      <c r="B33" s="116" t="s">
        <v>2946</v>
      </c>
      <c r="C33" s="203" t="s">
        <v>5696</v>
      </c>
      <c r="D33" s="195" t="s">
        <v>99</v>
      </c>
      <c r="E33" s="196">
        <v>1</v>
      </c>
      <c r="F33" s="4"/>
      <c r="G33" s="198">
        <f>ROUND(E33*F33,2)</f>
        <v>0</v>
      </c>
    </row>
    <row r="34" spans="1:7" ht="34.9" x14ac:dyDescent="0.35">
      <c r="A34" s="202"/>
      <c r="B34" s="116" t="s">
        <v>2947</v>
      </c>
      <c r="C34" s="203" t="s">
        <v>5697</v>
      </c>
      <c r="D34" s="195" t="s">
        <v>99</v>
      </c>
      <c r="E34" s="196">
        <v>1</v>
      </c>
      <c r="F34" s="4"/>
      <c r="G34" s="198">
        <f>ROUND(E34*F34,2)</f>
        <v>0</v>
      </c>
    </row>
    <row r="35" spans="1:7" ht="34.9" x14ac:dyDescent="0.35">
      <c r="A35" s="202"/>
      <c r="B35" s="116" t="s">
        <v>2948</v>
      </c>
      <c r="C35" s="203" t="s">
        <v>5698</v>
      </c>
      <c r="D35" s="195" t="s">
        <v>99</v>
      </c>
      <c r="E35" s="196">
        <v>1</v>
      </c>
      <c r="F35" s="4"/>
      <c r="G35" s="198">
        <f>ROUND(E35*F35,2)</f>
        <v>0</v>
      </c>
    </row>
    <row r="36" spans="1:7" x14ac:dyDescent="0.35">
      <c r="A36" s="202"/>
      <c r="B36" s="116"/>
      <c r="C36" s="203"/>
      <c r="D36" s="195"/>
      <c r="E36" s="196"/>
      <c r="F36" s="197"/>
      <c r="G36" s="198"/>
    </row>
    <row r="37" spans="1:7" ht="58.15" x14ac:dyDescent="0.35">
      <c r="A37" s="238" t="str">
        <f>CONCATENATE($A$14,".",TEXT(COUNTA(A$15:A36)-COUNTIF(A$15:A36,"*.")-COUNTIF(A$15:A36,"*)")+1,0))</f>
        <v>17.4</v>
      </c>
      <c r="B37" s="116" t="s">
        <v>3202</v>
      </c>
      <c r="C37" s="203" t="s">
        <v>5699</v>
      </c>
      <c r="D37" s="195"/>
      <c r="E37" s="196"/>
      <c r="F37" s="197"/>
      <c r="G37" s="198"/>
    </row>
    <row r="38" spans="1:7" ht="34.9" x14ac:dyDescent="0.35">
      <c r="A38" s="202"/>
      <c r="B38" s="116" t="s">
        <v>2949</v>
      </c>
      <c r="C38" s="203" t="s">
        <v>5700</v>
      </c>
      <c r="D38" s="195" t="s">
        <v>99</v>
      </c>
      <c r="E38" s="196">
        <v>1</v>
      </c>
      <c r="F38" s="4"/>
      <c r="G38" s="198">
        <f>ROUND(E38*F38,2)</f>
        <v>0</v>
      </c>
    </row>
    <row r="39" spans="1:7" ht="34.9" x14ac:dyDescent="0.35">
      <c r="A39" s="202"/>
      <c r="B39" s="116" t="s">
        <v>2950</v>
      </c>
      <c r="C39" s="203" t="s">
        <v>5701</v>
      </c>
      <c r="D39" s="195" t="s">
        <v>99</v>
      </c>
      <c r="E39" s="196">
        <v>1</v>
      </c>
      <c r="F39" s="4"/>
      <c r="G39" s="198">
        <f>ROUND(E39*F39,2)</f>
        <v>0</v>
      </c>
    </row>
    <row r="40" spans="1:7" x14ac:dyDescent="0.35">
      <c r="A40" s="202"/>
      <c r="B40" s="116"/>
      <c r="C40" s="203"/>
      <c r="D40" s="195"/>
      <c r="E40" s="196"/>
      <c r="F40" s="197"/>
      <c r="G40" s="198" t="str">
        <f t="shared" ref="G40:G42" si="3">IF(OR(E40="",E40=0),"",E40*F40)</f>
        <v/>
      </c>
    </row>
    <row r="41" spans="1:7" ht="23.25" x14ac:dyDescent="0.35">
      <c r="A41" s="202"/>
      <c r="B41" s="116" t="s">
        <v>591</v>
      </c>
      <c r="C41" s="203" t="s">
        <v>3566</v>
      </c>
      <c r="D41" s="195"/>
      <c r="E41" s="196"/>
      <c r="F41" s="197"/>
      <c r="G41" s="198" t="str">
        <f t="shared" si="3"/>
        <v/>
      </c>
    </row>
    <row r="42" spans="1:7" x14ac:dyDescent="0.35">
      <c r="A42" s="202"/>
      <c r="B42" s="116"/>
      <c r="C42" s="203"/>
      <c r="D42" s="195"/>
      <c r="E42" s="196"/>
      <c r="F42" s="197"/>
      <c r="G42" s="198" t="str">
        <f t="shared" si="3"/>
        <v/>
      </c>
    </row>
    <row r="43" spans="1:7" ht="23.25" x14ac:dyDescent="0.35">
      <c r="A43" s="238" t="str">
        <f>CONCATENATE($A$14,".",TEXT(COUNTA(A$15:A42)-COUNTIF(A$15:A42,"*.")-COUNTIF(A$15:A42,"*)")+1,0))</f>
        <v>17.5</v>
      </c>
      <c r="B43" s="116" t="s">
        <v>2951</v>
      </c>
      <c r="C43" s="203" t="s">
        <v>5702</v>
      </c>
      <c r="D43" s="195" t="s">
        <v>317</v>
      </c>
      <c r="E43" s="196">
        <v>1</v>
      </c>
      <c r="F43" s="4"/>
      <c r="G43" s="198">
        <f t="shared" ref="G43:G64" si="4">ROUND(E43*F43,2)</f>
        <v>0</v>
      </c>
    </row>
    <row r="44" spans="1:7" ht="34.9" x14ac:dyDescent="0.35">
      <c r="A44" s="238" t="str">
        <f>CONCATENATE($A$14,".",TEXT(COUNTA(A$15:A43)-COUNTIF(A$15:A43,"*.")-COUNTIF(A$15:A43,"*)")+1,0))</f>
        <v>17.6</v>
      </c>
      <c r="B44" s="116" t="s">
        <v>2952</v>
      </c>
      <c r="C44" s="203" t="s">
        <v>5703</v>
      </c>
      <c r="D44" s="195" t="s">
        <v>99</v>
      </c>
      <c r="E44" s="196">
        <v>1</v>
      </c>
      <c r="F44" s="4"/>
      <c r="G44" s="198">
        <f t="shared" si="4"/>
        <v>0</v>
      </c>
    </row>
    <row r="45" spans="1:7" ht="34.9" x14ac:dyDescent="0.35">
      <c r="A45" s="238" t="str">
        <f>CONCATENATE($A$14,".",TEXT(COUNTA(A$15:A44)-COUNTIF(A$15:A44,"*.")-COUNTIF(A$15:A44,"*)")+1,0))</f>
        <v>17.7</v>
      </c>
      <c r="B45" s="116" t="s">
        <v>2953</v>
      </c>
      <c r="C45" s="203" t="s">
        <v>5704</v>
      </c>
      <c r="D45" s="195" t="s">
        <v>99</v>
      </c>
      <c r="E45" s="196">
        <v>1</v>
      </c>
      <c r="F45" s="4"/>
      <c r="G45" s="198">
        <f t="shared" si="4"/>
        <v>0</v>
      </c>
    </row>
    <row r="46" spans="1:7" ht="34.9" x14ac:dyDescent="0.35">
      <c r="A46" s="238" t="str">
        <f>CONCATENATE($A$14,".",TEXT(COUNTA(A$15:A45)-COUNTIF(A$15:A45,"*.")-COUNTIF(A$15:A45,"*)")+1,0))</f>
        <v>17.8</v>
      </c>
      <c r="B46" s="116" t="s">
        <v>2954</v>
      </c>
      <c r="C46" s="203" t="s">
        <v>5705</v>
      </c>
      <c r="D46" s="195" t="s">
        <v>99</v>
      </c>
      <c r="E46" s="196">
        <v>1</v>
      </c>
      <c r="F46" s="4"/>
      <c r="G46" s="198">
        <f t="shared" si="4"/>
        <v>0</v>
      </c>
    </row>
    <row r="47" spans="1:7" ht="34.9" x14ac:dyDescent="0.35">
      <c r="A47" s="238" t="str">
        <f>CONCATENATE($A$14,".",TEXT(COUNTA(A$15:A46)-COUNTIF(A$15:A46,"*.")-COUNTIF(A$15:A46,"*)")+1,0))</f>
        <v>17.9</v>
      </c>
      <c r="B47" s="116" t="s">
        <v>2955</v>
      </c>
      <c r="C47" s="203" t="s">
        <v>5706</v>
      </c>
      <c r="D47" s="195" t="s">
        <v>99</v>
      </c>
      <c r="E47" s="196">
        <v>1</v>
      </c>
      <c r="F47" s="4"/>
      <c r="G47" s="198">
        <f t="shared" si="4"/>
        <v>0</v>
      </c>
    </row>
    <row r="48" spans="1:7" ht="34.9" x14ac:dyDescent="0.35">
      <c r="A48" s="238" t="str">
        <f>CONCATENATE($A$14,".",TEXT(COUNTA(A$15:A47)-COUNTIF(A$15:A47,"*.")-COUNTIF(A$15:A47,"*)")+1,0))</f>
        <v>17.10</v>
      </c>
      <c r="B48" s="116" t="s">
        <v>2956</v>
      </c>
      <c r="C48" s="203" t="s">
        <v>5707</v>
      </c>
      <c r="D48" s="195" t="s">
        <v>99</v>
      </c>
      <c r="E48" s="196">
        <v>1</v>
      </c>
      <c r="F48" s="4"/>
      <c r="G48" s="198">
        <f t="shared" si="4"/>
        <v>0</v>
      </c>
    </row>
    <row r="49" spans="1:7" ht="34.9" x14ac:dyDescent="0.35">
      <c r="A49" s="238" t="str">
        <f>CONCATENATE($A$14,".",TEXT(COUNTA(A$15:A48)-COUNTIF(A$15:A48,"*.")-COUNTIF(A$15:A48,"*)")+1,0))</f>
        <v>17.11</v>
      </c>
      <c r="B49" s="116" t="s">
        <v>2957</v>
      </c>
      <c r="C49" s="203" t="s">
        <v>5708</v>
      </c>
      <c r="D49" s="195" t="s">
        <v>99</v>
      </c>
      <c r="E49" s="196">
        <v>1</v>
      </c>
      <c r="F49" s="4"/>
      <c r="G49" s="198">
        <f t="shared" si="4"/>
        <v>0</v>
      </c>
    </row>
    <row r="50" spans="1:7" ht="34.9" x14ac:dyDescent="0.35">
      <c r="A50" s="238" t="str">
        <f>CONCATENATE($A$14,".",TEXT(COUNTA(A$15:A49)-COUNTIF(A$15:A49,"*.")-COUNTIF(A$15:A49,"*)")+1,0))</f>
        <v>17.12</v>
      </c>
      <c r="B50" s="116" t="s">
        <v>2958</v>
      </c>
      <c r="C50" s="203" t="s">
        <v>5709</v>
      </c>
      <c r="D50" s="195" t="s">
        <v>99</v>
      </c>
      <c r="E50" s="196">
        <v>1</v>
      </c>
      <c r="F50" s="4"/>
      <c r="G50" s="198">
        <f t="shared" si="4"/>
        <v>0</v>
      </c>
    </row>
    <row r="51" spans="1:7" ht="34.9" x14ac:dyDescent="0.35">
      <c r="A51" s="238" t="str">
        <f>CONCATENATE($A$14,".",TEXT(COUNTA(A$15:A50)-COUNTIF(A$15:A50,"*.")-COUNTIF(A$15:A50,"*)")+1,0))</f>
        <v>17.13</v>
      </c>
      <c r="B51" s="116" t="s">
        <v>2959</v>
      </c>
      <c r="C51" s="203" t="s">
        <v>5710</v>
      </c>
      <c r="D51" s="195" t="s">
        <v>99</v>
      </c>
      <c r="E51" s="196">
        <v>1</v>
      </c>
      <c r="F51" s="4"/>
      <c r="G51" s="198">
        <f t="shared" si="4"/>
        <v>0</v>
      </c>
    </row>
    <row r="52" spans="1:7" ht="34.9" x14ac:dyDescent="0.35">
      <c r="A52" s="238" t="str">
        <f>CONCATENATE($A$14,".",TEXT(COUNTA(A$15:A51)-COUNTIF(A$15:A51,"*.")-COUNTIF(A$15:A51,"*)")+1,0))</f>
        <v>17.14</v>
      </c>
      <c r="B52" s="116" t="s">
        <v>2960</v>
      </c>
      <c r="C52" s="203" t="s">
        <v>5711</v>
      </c>
      <c r="D52" s="195" t="s">
        <v>99</v>
      </c>
      <c r="E52" s="196">
        <v>1</v>
      </c>
      <c r="F52" s="4"/>
      <c r="G52" s="198">
        <f t="shared" si="4"/>
        <v>0</v>
      </c>
    </row>
    <row r="53" spans="1:7" ht="34.9" x14ac:dyDescent="0.35">
      <c r="A53" s="238" t="str">
        <f>CONCATENATE($A$14,".",TEXT(COUNTA(A$15:A52)-COUNTIF(A$15:A52,"*.")-COUNTIF(A$15:A52,"*)")+1,0))</f>
        <v>17.15</v>
      </c>
      <c r="B53" s="116" t="s">
        <v>2961</v>
      </c>
      <c r="C53" s="203" t="s">
        <v>5712</v>
      </c>
      <c r="D53" s="195" t="s">
        <v>99</v>
      </c>
      <c r="E53" s="196">
        <v>1</v>
      </c>
      <c r="F53" s="4"/>
      <c r="G53" s="198">
        <f t="shared" si="4"/>
        <v>0</v>
      </c>
    </row>
    <row r="54" spans="1:7" ht="34.9" x14ac:dyDescent="0.35">
      <c r="A54" s="238" t="str">
        <f>CONCATENATE($A$14,".",TEXT(COUNTA(A$15:A53)-COUNTIF(A$15:A53,"*.")-COUNTIF(A$15:A53,"*)")+1,0))</f>
        <v>17.16</v>
      </c>
      <c r="B54" s="116" t="s">
        <v>2962</v>
      </c>
      <c r="C54" s="203" t="s">
        <v>5713</v>
      </c>
      <c r="D54" s="195" t="s">
        <v>99</v>
      </c>
      <c r="E54" s="196">
        <v>1</v>
      </c>
      <c r="F54" s="4"/>
      <c r="G54" s="198">
        <f t="shared" si="4"/>
        <v>0</v>
      </c>
    </row>
    <row r="55" spans="1:7" ht="34.9" x14ac:dyDescent="0.35">
      <c r="A55" s="238" t="str">
        <f>CONCATENATE($A$14,".",TEXT(COUNTA(A$15:A54)-COUNTIF(A$15:A54,"*.")-COUNTIF(A$15:A54,"*)")+1,0))</f>
        <v>17.17</v>
      </c>
      <c r="B55" s="116" t="s">
        <v>2963</v>
      </c>
      <c r="C55" s="203" t="s">
        <v>5714</v>
      </c>
      <c r="D55" s="195" t="s">
        <v>99</v>
      </c>
      <c r="E55" s="196">
        <v>1</v>
      </c>
      <c r="F55" s="4"/>
      <c r="G55" s="198">
        <f t="shared" si="4"/>
        <v>0</v>
      </c>
    </row>
    <row r="56" spans="1:7" ht="34.9" x14ac:dyDescent="0.35">
      <c r="A56" s="238" t="str">
        <f>CONCATENATE($A$14,".",TEXT(COUNTA(A$15:A55)-COUNTIF(A$15:A55,"*.")-COUNTIF(A$15:A55,"*)")+1,0))</f>
        <v>17.18</v>
      </c>
      <c r="B56" s="116" t="s">
        <v>2964</v>
      </c>
      <c r="C56" s="203" t="s">
        <v>5715</v>
      </c>
      <c r="D56" s="195" t="s">
        <v>99</v>
      </c>
      <c r="E56" s="196">
        <v>1</v>
      </c>
      <c r="F56" s="4"/>
      <c r="G56" s="198">
        <f t="shared" si="4"/>
        <v>0</v>
      </c>
    </row>
    <row r="57" spans="1:7" ht="34.9" x14ac:dyDescent="0.35">
      <c r="A57" s="238" t="str">
        <f>CONCATENATE($A$14,".",TEXT(COUNTA(A$15:A56)-COUNTIF(A$15:A56,"*.")-COUNTIF(A$15:A56,"*)")+1,0))</f>
        <v>17.19</v>
      </c>
      <c r="B57" s="116" t="s">
        <v>2965</v>
      </c>
      <c r="C57" s="203" t="s">
        <v>5716</v>
      </c>
      <c r="D57" s="195" t="s">
        <v>99</v>
      </c>
      <c r="E57" s="196">
        <v>1</v>
      </c>
      <c r="F57" s="4"/>
      <c r="G57" s="198">
        <f t="shared" si="4"/>
        <v>0</v>
      </c>
    </row>
    <row r="58" spans="1:7" ht="34.9" x14ac:dyDescent="0.35">
      <c r="A58" s="238" t="str">
        <f>CONCATENATE($A$14,".",TEXT(COUNTA(A$15:A57)-COUNTIF(A$15:A57,"*.")-COUNTIF(A$15:A57,"*)")+1,0))</f>
        <v>17.20</v>
      </c>
      <c r="B58" s="116" t="s">
        <v>2966</v>
      </c>
      <c r="C58" s="203" t="s">
        <v>5717</v>
      </c>
      <c r="D58" s="195" t="s">
        <v>99</v>
      </c>
      <c r="E58" s="196">
        <v>1</v>
      </c>
      <c r="F58" s="4"/>
      <c r="G58" s="198">
        <f t="shared" si="4"/>
        <v>0</v>
      </c>
    </row>
    <row r="59" spans="1:7" ht="34.9" x14ac:dyDescent="0.35">
      <c r="A59" s="238" t="str">
        <f>CONCATENATE($A$14,".",TEXT(COUNTA(A$15:A58)-COUNTIF(A$15:A58,"*.")-COUNTIF(A$15:A58,"*)")+1,0))</f>
        <v>17.21</v>
      </c>
      <c r="B59" s="116" t="s">
        <v>2967</v>
      </c>
      <c r="C59" s="203" t="s">
        <v>5718</v>
      </c>
      <c r="D59" s="195" t="s">
        <v>99</v>
      </c>
      <c r="E59" s="196">
        <v>1</v>
      </c>
      <c r="F59" s="4"/>
      <c r="G59" s="198">
        <f t="shared" si="4"/>
        <v>0</v>
      </c>
    </row>
    <row r="60" spans="1:7" ht="23.25" x14ac:dyDescent="0.35">
      <c r="A60" s="238" t="str">
        <f>CONCATENATE($A$14,".",TEXT(COUNTA(A$15:A59)-COUNTIF(A$15:A59,"*.")-COUNTIF(A$15:A59,"*)")+1,0))</f>
        <v>17.22</v>
      </c>
      <c r="B60" s="116" t="s">
        <v>2968</v>
      </c>
      <c r="C60" s="203" t="s">
        <v>5719</v>
      </c>
      <c r="D60" s="195" t="s">
        <v>99</v>
      </c>
      <c r="E60" s="196">
        <v>1</v>
      </c>
      <c r="F60" s="4"/>
      <c r="G60" s="198">
        <f t="shared" si="4"/>
        <v>0</v>
      </c>
    </row>
    <row r="61" spans="1:7" ht="23.25" x14ac:dyDescent="0.35">
      <c r="A61" s="238" t="str">
        <f>CONCATENATE($A$14,".",TEXT(COUNTA(A$15:A60)-COUNTIF(A$15:A60,"*.")-COUNTIF(A$15:A60,"*)")+1,0))</f>
        <v>17.23</v>
      </c>
      <c r="B61" s="116" t="s">
        <v>2969</v>
      </c>
      <c r="C61" s="203" t="s">
        <v>5720</v>
      </c>
      <c r="D61" s="195" t="s">
        <v>99</v>
      </c>
      <c r="E61" s="196">
        <v>1</v>
      </c>
      <c r="F61" s="4"/>
      <c r="G61" s="198">
        <f t="shared" si="4"/>
        <v>0</v>
      </c>
    </row>
    <row r="62" spans="1:7" ht="34.9" x14ac:dyDescent="0.35">
      <c r="A62" s="238" t="str">
        <f>CONCATENATE($A$14,".",TEXT(COUNTA(A$15:A61)-COUNTIF(A$15:A61,"*.")-COUNTIF(A$15:A61,"*)")+1,0))</f>
        <v>17.24</v>
      </c>
      <c r="B62" s="116" t="s">
        <v>2970</v>
      </c>
      <c r="C62" s="203" t="s">
        <v>5721</v>
      </c>
      <c r="D62" s="195" t="s">
        <v>99</v>
      </c>
      <c r="E62" s="196">
        <v>1</v>
      </c>
      <c r="F62" s="4"/>
      <c r="G62" s="198">
        <f t="shared" si="4"/>
        <v>0</v>
      </c>
    </row>
    <row r="63" spans="1:7" ht="23.25" x14ac:dyDescent="0.35">
      <c r="A63" s="238" t="str">
        <f>CONCATENATE($A$14,".",TEXT(COUNTA(A$15:A62)-COUNTIF(A$15:A62,"*.")-COUNTIF(A$15:A62,"*)")+1,0))</f>
        <v>17.25</v>
      </c>
      <c r="B63" s="116" t="s">
        <v>2971</v>
      </c>
      <c r="C63" s="203" t="s">
        <v>5722</v>
      </c>
      <c r="D63" s="195" t="s">
        <v>99</v>
      </c>
      <c r="E63" s="196">
        <v>1</v>
      </c>
      <c r="F63" s="4"/>
      <c r="G63" s="198">
        <f t="shared" si="4"/>
        <v>0</v>
      </c>
    </row>
    <row r="64" spans="1:7" ht="23.25" x14ac:dyDescent="0.35">
      <c r="A64" s="238" t="str">
        <f>CONCATENATE($A$14,".",TEXT(COUNTA(A$15:A63)-COUNTIF(A$15:A63,"*.")-COUNTIF(A$15:A63,"*)")+1,0))</f>
        <v>17.26</v>
      </c>
      <c r="B64" s="116" t="s">
        <v>2972</v>
      </c>
      <c r="C64" s="203" t="s">
        <v>5723</v>
      </c>
      <c r="D64" s="195" t="s">
        <v>99</v>
      </c>
      <c r="E64" s="196">
        <v>1</v>
      </c>
      <c r="F64" s="4"/>
      <c r="G64" s="198">
        <f t="shared" si="4"/>
        <v>0</v>
      </c>
    </row>
    <row r="65" spans="1:7" s="78" customFormat="1" ht="11.65" x14ac:dyDescent="0.35">
      <c r="A65" s="212"/>
      <c r="B65" s="123"/>
      <c r="C65" s="244"/>
      <c r="D65" s="215"/>
      <c r="E65" s="216"/>
      <c r="F65" s="217"/>
      <c r="G65" s="218"/>
    </row>
    <row r="66" spans="1:7" s="220" customFormat="1" ht="11.65" x14ac:dyDescent="0.35">
      <c r="A66" s="177"/>
      <c r="B66" s="178" t="str">
        <f>B8</f>
        <v>SISTEM ODVODA DIMA IN TOPLOTE - ODT80</v>
      </c>
      <c r="C66" s="178" t="str">
        <f>$C$8</f>
        <v>SMOKE AND HEAT EXTRACTION SYSTEM - ODT80</v>
      </c>
      <c r="D66" s="179"/>
      <c r="E66" s="180"/>
      <c r="F66" s="181"/>
      <c r="G66" s="219">
        <f>SUM(G13:G65)</f>
        <v>0</v>
      </c>
    </row>
  </sheetData>
  <sheetProtection algorithmName="SHA-512" hashValue="fNHSu1inVxI8D14vTubqzo7/L4gZIBYGmgQgEFPSAqSMwvFcbqCNxnKZ+sYPnHpxrFP0HCmfcJ8FEy+WGqqXFg==" saltValue="6mvJaEcIY4HCifUTDQxv4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CED97-716F-4F82-B1F2-DA6AD97C4C57}">
  <sheetPr codeName="List18">
    <pageSetUpPr fitToPage="1"/>
  </sheetPr>
  <dimension ref="A1:K66"/>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1218</v>
      </c>
      <c r="B8" s="170" t="s">
        <v>1206</v>
      </c>
      <c r="C8" s="170" t="s">
        <v>5763</v>
      </c>
      <c r="D8" s="165"/>
      <c r="E8" s="166"/>
      <c r="F8" s="167"/>
      <c r="G8" s="171">
        <f>G66</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1219</v>
      </c>
      <c r="B14" s="223" t="str">
        <f>B8</f>
        <v>SISTEM ODVODA DIMA IN TOPLOTE - ODT90</v>
      </c>
      <c r="C14" s="223" t="str">
        <f>$C$8</f>
        <v>SMOKE AND HEAT EXTRACTION SYSTEM - ODT90</v>
      </c>
      <c r="D14" s="195"/>
      <c r="E14" s="224"/>
      <c r="F14" s="197"/>
      <c r="G14" s="198"/>
    </row>
    <row r="15" spans="1:11" x14ac:dyDescent="0.35">
      <c r="A15" s="193"/>
      <c r="B15" s="116"/>
      <c r="C15" s="203"/>
      <c r="D15" s="195"/>
      <c r="E15" s="224"/>
      <c r="F15" s="197"/>
      <c r="G15" s="198"/>
    </row>
    <row r="16" spans="1:11" ht="116.25" x14ac:dyDescent="0.35">
      <c r="A16" s="238" t="str">
        <f>CONCATENATE($A$14,".",TEXT(COUNTA(A$15:A15)-COUNTIF(A$15:A15,"*.")-COUNTIF(A$15:A15,"*)")+1,0))</f>
        <v>18.1</v>
      </c>
      <c r="B16" s="116" t="s">
        <v>3200</v>
      </c>
      <c r="C16" s="203" t="s">
        <v>5681</v>
      </c>
      <c r="D16" s="204"/>
      <c r="E16" s="205"/>
      <c r="F16" s="197"/>
      <c r="G16" s="198" t="str">
        <f t="shared" ref="G16" si="0">IF(OR(E16="",E16=0),"",E16*F16)</f>
        <v/>
      </c>
      <c r="K16" s="221"/>
    </row>
    <row r="17" spans="1:7" ht="34.9" x14ac:dyDescent="0.35">
      <c r="A17" s="202"/>
      <c r="B17" s="116" t="s">
        <v>2973</v>
      </c>
      <c r="C17" s="203" t="s">
        <v>5724</v>
      </c>
      <c r="D17" s="195" t="s">
        <v>317</v>
      </c>
      <c r="E17" s="196">
        <v>1</v>
      </c>
      <c r="F17" s="4"/>
      <c r="G17" s="198">
        <f>ROUND(E17*F17,2)</f>
        <v>0</v>
      </c>
    </row>
    <row r="18" spans="1:7" ht="34.9" x14ac:dyDescent="0.35">
      <c r="A18" s="202"/>
      <c r="B18" s="116" t="s">
        <v>2974</v>
      </c>
      <c r="C18" s="203" t="s">
        <v>5725</v>
      </c>
      <c r="D18" s="195" t="s">
        <v>317</v>
      </c>
      <c r="E18" s="196">
        <v>1</v>
      </c>
      <c r="F18" s="4"/>
      <c r="G18" s="198">
        <f>ROUND(E18*F18,2)</f>
        <v>0</v>
      </c>
    </row>
    <row r="19" spans="1:7" ht="34.9" x14ac:dyDescent="0.35">
      <c r="A19" s="202"/>
      <c r="B19" s="116" t="s">
        <v>2975</v>
      </c>
      <c r="C19" s="203" t="s">
        <v>5726</v>
      </c>
      <c r="D19" s="195" t="s">
        <v>317</v>
      </c>
      <c r="E19" s="196">
        <v>1</v>
      </c>
      <c r="F19" s="4"/>
      <c r="G19" s="198">
        <f>ROUND(E19*F19,2)</f>
        <v>0</v>
      </c>
    </row>
    <row r="20" spans="1:7" ht="34.9" x14ac:dyDescent="0.35">
      <c r="A20" s="202"/>
      <c r="B20" s="116" t="s">
        <v>2976</v>
      </c>
      <c r="C20" s="203" t="s">
        <v>5727</v>
      </c>
      <c r="D20" s="195" t="s">
        <v>317</v>
      </c>
      <c r="E20" s="196">
        <v>1</v>
      </c>
      <c r="F20" s="4"/>
      <c r="G20" s="198">
        <f>ROUND(E20*F20,2)</f>
        <v>0</v>
      </c>
    </row>
    <row r="21" spans="1:7" x14ac:dyDescent="0.35">
      <c r="A21" s="202"/>
      <c r="B21" s="116"/>
      <c r="C21" s="203"/>
      <c r="D21" s="195"/>
      <c r="E21" s="196"/>
      <c r="F21" s="197"/>
      <c r="G21" s="198"/>
    </row>
    <row r="22" spans="1:7" ht="104.65" x14ac:dyDescent="0.35">
      <c r="A22" s="238" t="str">
        <f>CONCATENATE($A$14,".",TEXT(COUNTA(A$15:A21)-COUNTIF(A$15:A21,"*.")-COUNTIF(A$15:A21,"*)")+1,0))</f>
        <v>18.2</v>
      </c>
      <c r="B22" s="116" t="s">
        <v>2937</v>
      </c>
      <c r="C22" s="203" t="s">
        <v>5686</v>
      </c>
      <c r="D22" s="195"/>
      <c r="E22" s="196"/>
      <c r="F22" s="197"/>
      <c r="G22" s="198"/>
    </row>
    <row r="23" spans="1:7" ht="34.9" x14ac:dyDescent="0.35">
      <c r="A23" s="202"/>
      <c r="B23" s="116" t="s">
        <v>2977</v>
      </c>
      <c r="C23" s="203" t="s">
        <v>5728</v>
      </c>
      <c r="D23" s="195" t="s">
        <v>317</v>
      </c>
      <c r="E23" s="196">
        <v>1</v>
      </c>
      <c r="F23" s="4"/>
      <c r="G23" s="198">
        <f>ROUND(E23*F23,2)</f>
        <v>0</v>
      </c>
    </row>
    <row r="24" spans="1:7" ht="34.9" x14ac:dyDescent="0.35">
      <c r="A24" s="202"/>
      <c r="B24" s="116" t="s">
        <v>2978</v>
      </c>
      <c r="C24" s="203" t="s">
        <v>5729</v>
      </c>
      <c r="D24" s="195" t="s">
        <v>317</v>
      </c>
      <c r="E24" s="196">
        <v>1</v>
      </c>
      <c r="F24" s="4"/>
      <c r="G24" s="198">
        <f>ROUND(E24*F24,2)</f>
        <v>0</v>
      </c>
    </row>
    <row r="25" spans="1:7" ht="34.9" x14ac:dyDescent="0.35">
      <c r="A25" s="202"/>
      <c r="B25" s="116" t="s">
        <v>2979</v>
      </c>
      <c r="C25" s="203" t="s">
        <v>5730</v>
      </c>
      <c r="D25" s="195" t="s">
        <v>317</v>
      </c>
      <c r="E25" s="196">
        <v>1</v>
      </c>
      <c r="F25" s="4"/>
      <c r="G25" s="198">
        <f>ROUND(E25*F25,2)</f>
        <v>0</v>
      </c>
    </row>
    <row r="26" spans="1:7" ht="34.9" x14ac:dyDescent="0.35">
      <c r="A26" s="202"/>
      <c r="B26" s="116" t="s">
        <v>2980</v>
      </c>
      <c r="C26" s="203" t="s">
        <v>5731</v>
      </c>
      <c r="D26" s="195" t="s">
        <v>317</v>
      </c>
      <c r="E26" s="196">
        <v>1</v>
      </c>
      <c r="F26" s="4"/>
      <c r="G26" s="198">
        <f>ROUND(E26*F26,2)</f>
        <v>0</v>
      </c>
    </row>
    <row r="27" spans="1:7" ht="34.9" x14ac:dyDescent="0.35">
      <c r="A27" s="202"/>
      <c r="B27" s="116" t="s">
        <v>2981</v>
      </c>
      <c r="C27" s="203" t="s">
        <v>5732</v>
      </c>
      <c r="D27" s="195" t="s">
        <v>317</v>
      </c>
      <c r="E27" s="196">
        <v>1</v>
      </c>
      <c r="F27" s="4"/>
      <c r="G27" s="198">
        <f>ROUND(E27*F27,2)</f>
        <v>0</v>
      </c>
    </row>
    <row r="28" spans="1:7" x14ac:dyDescent="0.35">
      <c r="A28" s="202"/>
      <c r="B28" s="116"/>
      <c r="C28" s="203"/>
      <c r="D28" s="195"/>
      <c r="E28" s="196"/>
      <c r="F28" s="197"/>
      <c r="G28" s="198"/>
    </row>
    <row r="29" spans="1:7" ht="58.15" x14ac:dyDescent="0.35">
      <c r="A29" s="238" t="str">
        <f>CONCATENATE($A$14,".",TEXT(COUNTA(A$15:A28)-COUNTIF(A$15:A28,"*.")-COUNTIF(A$15:A28,"*)")+1,0))</f>
        <v>18.3</v>
      </c>
      <c r="B29" s="116" t="s">
        <v>3202</v>
      </c>
      <c r="C29" s="203" t="s">
        <v>5733</v>
      </c>
      <c r="D29" s="195"/>
      <c r="E29" s="196"/>
      <c r="F29" s="197"/>
      <c r="G29" s="198"/>
    </row>
    <row r="30" spans="1:7" ht="34.9" x14ac:dyDescent="0.35">
      <c r="A30" s="202"/>
      <c r="B30" s="116" t="s">
        <v>2982</v>
      </c>
      <c r="C30" s="203" t="s">
        <v>5734</v>
      </c>
      <c r="D30" s="195" t="s">
        <v>317</v>
      </c>
      <c r="E30" s="196">
        <v>1</v>
      </c>
      <c r="F30" s="4"/>
      <c r="G30" s="198">
        <f>ROUND(E30*F30,2)</f>
        <v>0</v>
      </c>
    </row>
    <row r="31" spans="1:7" ht="34.9" x14ac:dyDescent="0.35">
      <c r="A31" s="202"/>
      <c r="B31" s="116" t="s">
        <v>2983</v>
      </c>
      <c r="C31" s="203" t="s">
        <v>5735</v>
      </c>
      <c r="D31" s="195" t="s">
        <v>317</v>
      </c>
      <c r="E31" s="196">
        <v>1</v>
      </c>
      <c r="F31" s="4"/>
      <c r="G31" s="198">
        <f>ROUND(E31*F31,2)</f>
        <v>0</v>
      </c>
    </row>
    <row r="32" spans="1:7" ht="34.9" x14ac:dyDescent="0.35">
      <c r="A32" s="202"/>
      <c r="B32" s="116" t="s">
        <v>2984</v>
      </c>
      <c r="C32" s="203" t="s">
        <v>5736</v>
      </c>
      <c r="D32" s="195" t="s">
        <v>317</v>
      </c>
      <c r="E32" s="196">
        <v>1</v>
      </c>
      <c r="F32" s="4"/>
      <c r="G32" s="198">
        <f>ROUND(E32*F32,2)</f>
        <v>0</v>
      </c>
    </row>
    <row r="33" spans="1:7" x14ac:dyDescent="0.35">
      <c r="A33" s="202"/>
      <c r="B33" s="116"/>
      <c r="C33" s="203"/>
      <c r="D33" s="195"/>
      <c r="E33" s="196"/>
      <c r="F33" s="197"/>
      <c r="G33" s="198"/>
    </row>
    <row r="34" spans="1:7" ht="69.75" x14ac:dyDescent="0.35">
      <c r="A34" s="238" t="str">
        <f>CONCATENATE($A$14,".",TEXT(COUNTA(A$15:A33)-COUNTIF(A$15:A33,"*.")-COUNTIF(A$15:A33,"*)")+1,0))</f>
        <v>18.4</v>
      </c>
      <c r="B34" s="116" t="s">
        <v>3201</v>
      </c>
      <c r="C34" s="203" t="s">
        <v>5694</v>
      </c>
      <c r="D34" s="195"/>
      <c r="E34" s="196"/>
      <c r="F34" s="197"/>
      <c r="G34" s="198"/>
    </row>
    <row r="35" spans="1:7" ht="34.9" x14ac:dyDescent="0.35">
      <c r="A35" s="202"/>
      <c r="B35" s="116" t="s">
        <v>2985</v>
      </c>
      <c r="C35" s="203" t="s">
        <v>5737</v>
      </c>
      <c r="D35" s="195" t="s">
        <v>317</v>
      </c>
      <c r="E35" s="196">
        <v>1</v>
      </c>
      <c r="F35" s="4"/>
      <c r="G35" s="198">
        <f>ROUND(E35*F35,2)</f>
        <v>0</v>
      </c>
    </row>
    <row r="36" spans="1:7" ht="34.9" x14ac:dyDescent="0.35">
      <c r="A36" s="202"/>
      <c r="B36" s="116" t="s">
        <v>2986</v>
      </c>
      <c r="C36" s="203" t="s">
        <v>5738</v>
      </c>
      <c r="D36" s="195" t="s">
        <v>317</v>
      </c>
      <c r="E36" s="196">
        <v>1</v>
      </c>
      <c r="F36" s="4"/>
      <c r="G36" s="198">
        <f>ROUND(E36*F36,2)</f>
        <v>0</v>
      </c>
    </row>
    <row r="37" spans="1:7" ht="34.9" x14ac:dyDescent="0.35">
      <c r="A37" s="202"/>
      <c r="B37" s="116" t="s">
        <v>2987</v>
      </c>
      <c r="C37" s="203" t="s">
        <v>5739</v>
      </c>
      <c r="D37" s="195" t="s">
        <v>317</v>
      </c>
      <c r="E37" s="196">
        <v>1</v>
      </c>
      <c r="F37" s="4"/>
      <c r="G37" s="198">
        <f>ROUND(E37*F37,2)</f>
        <v>0</v>
      </c>
    </row>
    <row r="38" spans="1:7" ht="34.9" x14ac:dyDescent="0.35">
      <c r="A38" s="202"/>
      <c r="B38" s="116" t="s">
        <v>2988</v>
      </c>
      <c r="C38" s="203" t="s">
        <v>5740</v>
      </c>
      <c r="D38" s="195" t="s">
        <v>317</v>
      </c>
      <c r="E38" s="196">
        <v>1</v>
      </c>
      <c r="F38" s="4"/>
      <c r="G38" s="198">
        <f>ROUND(E38*F38,2)</f>
        <v>0</v>
      </c>
    </row>
    <row r="39" spans="1:7" x14ac:dyDescent="0.35">
      <c r="A39" s="202"/>
      <c r="B39" s="116"/>
      <c r="C39" s="203"/>
      <c r="D39" s="195"/>
      <c r="E39" s="196"/>
      <c r="F39" s="197"/>
      <c r="G39" s="198" t="str">
        <f t="shared" ref="G39:G41" si="1">IF(OR(E39="",E39=0),"",E39*F39)</f>
        <v/>
      </c>
    </row>
    <row r="40" spans="1:7" ht="23.25" x14ac:dyDescent="0.35">
      <c r="A40" s="202"/>
      <c r="B40" s="116" t="s">
        <v>591</v>
      </c>
      <c r="C40" s="203" t="s">
        <v>3566</v>
      </c>
      <c r="D40" s="195"/>
      <c r="E40" s="196"/>
      <c r="F40" s="197"/>
      <c r="G40" s="198" t="str">
        <f t="shared" si="1"/>
        <v/>
      </c>
    </row>
    <row r="41" spans="1:7" x14ac:dyDescent="0.35">
      <c r="A41" s="202"/>
      <c r="B41" s="116"/>
      <c r="C41" s="203"/>
      <c r="D41" s="195"/>
      <c r="E41" s="196"/>
      <c r="F41" s="197"/>
      <c r="G41" s="198" t="str">
        <f t="shared" si="1"/>
        <v/>
      </c>
    </row>
    <row r="42" spans="1:7" ht="23.25" x14ac:dyDescent="0.35">
      <c r="A42" s="238" t="str">
        <f>CONCATENATE($A$14,".",TEXT(COUNTA(A$15:A41)-COUNTIF(A$15:A41,"*.")-COUNTIF(A$15:A41,"*)")+1,0))</f>
        <v>18.5</v>
      </c>
      <c r="B42" s="116" t="s">
        <v>2951</v>
      </c>
      <c r="C42" s="203" t="s">
        <v>5702</v>
      </c>
      <c r="D42" s="195" t="s">
        <v>317</v>
      </c>
      <c r="E42" s="196">
        <v>1</v>
      </c>
      <c r="F42" s="4"/>
      <c r="G42" s="198">
        <f t="shared" ref="G42:G64" si="2">ROUND(E42*F42,2)</f>
        <v>0</v>
      </c>
    </row>
    <row r="43" spans="1:7" ht="34.9" x14ac:dyDescent="0.35">
      <c r="A43" s="238" t="str">
        <f>CONCATENATE($A$14,".",TEXT(COUNTA(A$15:A42)-COUNTIF(A$15:A42,"*.")-COUNTIF(A$15:A42,"*)")+1,0))</f>
        <v>18.6</v>
      </c>
      <c r="B43" s="116" t="s">
        <v>2989</v>
      </c>
      <c r="C43" s="203" t="s">
        <v>5741</v>
      </c>
      <c r="D43" s="195" t="s">
        <v>317</v>
      </c>
      <c r="E43" s="196">
        <v>1</v>
      </c>
      <c r="F43" s="4"/>
      <c r="G43" s="198">
        <f t="shared" si="2"/>
        <v>0</v>
      </c>
    </row>
    <row r="44" spans="1:7" ht="34.9" x14ac:dyDescent="0.35">
      <c r="A44" s="238" t="str">
        <f>CONCATENATE($A$14,".",TEXT(COUNTA(A$15:A43)-COUNTIF(A$15:A43,"*.")-COUNTIF(A$15:A43,"*)")+1,0))</f>
        <v>18.7</v>
      </c>
      <c r="B44" s="116" t="s">
        <v>2990</v>
      </c>
      <c r="C44" s="203" t="s">
        <v>5742</v>
      </c>
      <c r="D44" s="195" t="s">
        <v>317</v>
      </c>
      <c r="E44" s="196">
        <v>1</v>
      </c>
      <c r="F44" s="4"/>
      <c r="G44" s="198">
        <f t="shared" si="2"/>
        <v>0</v>
      </c>
    </row>
    <row r="45" spans="1:7" ht="34.9" x14ac:dyDescent="0.35">
      <c r="A45" s="238" t="str">
        <f>CONCATENATE($A$14,".",TEXT(COUNTA(A$15:A44)-COUNTIF(A$15:A44,"*.")-COUNTIF(A$15:A44,"*)")+1,0))</f>
        <v>18.8</v>
      </c>
      <c r="B45" s="116" t="s">
        <v>2991</v>
      </c>
      <c r="C45" s="203" t="s">
        <v>5743</v>
      </c>
      <c r="D45" s="195" t="s">
        <v>317</v>
      </c>
      <c r="E45" s="196">
        <v>1</v>
      </c>
      <c r="F45" s="4"/>
      <c r="G45" s="198">
        <f t="shared" si="2"/>
        <v>0</v>
      </c>
    </row>
    <row r="46" spans="1:7" ht="34.9" x14ac:dyDescent="0.35">
      <c r="A46" s="238" t="str">
        <f>CONCATENATE($A$14,".",TEXT(COUNTA(A$15:A45)-COUNTIF(A$15:A45,"*.")-COUNTIF(A$15:A45,"*)")+1,0))</f>
        <v>18.9</v>
      </c>
      <c r="B46" s="116" t="s">
        <v>2992</v>
      </c>
      <c r="C46" s="203" t="s">
        <v>5744</v>
      </c>
      <c r="D46" s="195" t="s">
        <v>317</v>
      </c>
      <c r="E46" s="196">
        <v>1</v>
      </c>
      <c r="F46" s="4"/>
      <c r="G46" s="198">
        <f t="shared" si="2"/>
        <v>0</v>
      </c>
    </row>
    <row r="47" spans="1:7" ht="34.9" x14ac:dyDescent="0.35">
      <c r="A47" s="238" t="str">
        <f>CONCATENATE($A$14,".",TEXT(COUNTA(A$15:A46)-COUNTIF(A$15:A46,"*.")-COUNTIF(A$15:A46,"*)")+1,0))</f>
        <v>18.10</v>
      </c>
      <c r="B47" s="116" t="s">
        <v>2993</v>
      </c>
      <c r="C47" s="203" t="s">
        <v>5745</v>
      </c>
      <c r="D47" s="195" t="s">
        <v>317</v>
      </c>
      <c r="E47" s="196">
        <v>1</v>
      </c>
      <c r="F47" s="4"/>
      <c r="G47" s="198">
        <f t="shared" si="2"/>
        <v>0</v>
      </c>
    </row>
    <row r="48" spans="1:7" ht="34.9" x14ac:dyDescent="0.35">
      <c r="A48" s="238" t="str">
        <f>CONCATENATE($A$14,".",TEXT(COUNTA(A$15:A47)-COUNTIF(A$15:A47,"*.")-COUNTIF(A$15:A47,"*)")+1,0))</f>
        <v>18.11</v>
      </c>
      <c r="B48" s="116" t="s">
        <v>2994</v>
      </c>
      <c r="C48" s="203" t="s">
        <v>5746</v>
      </c>
      <c r="D48" s="195" t="s">
        <v>317</v>
      </c>
      <c r="E48" s="196">
        <v>1</v>
      </c>
      <c r="F48" s="4"/>
      <c r="G48" s="198">
        <f t="shared" si="2"/>
        <v>0</v>
      </c>
    </row>
    <row r="49" spans="1:7" ht="34.9" x14ac:dyDescent="0.35">
      <c r="A49" s="238" t="str">
        <f>CONCATENATE($A$14,".",TEXT(COUNTA(A$15:A48)-COUNTIF(A$15:A48,"*.")-COUNTIF(A$15:A48,"*)")+1,0))</f>
        <v>18.12</v>
      </c>
      <c r="B49" s="116" t="s">
        <v>2995</v>
      </c>
      <c r="C49" s="203" t="s">
        <v>5747</v>
      </c>
      <c r="D49" s="195" t="s">
        <v>317</v>
      </c>
      <c r="E49" s="196">
        <v>1</v>
      </c>
      <c r="F49" s="4"/>
      <c r="G49" s="198">
        <f t="shared" si="2"/>
        <v>0</v>
      </c>
    </row>
    <row r="50" spans="1:7" ht="34.9" x14ac:dyDescent="0.35">
      <c r="A50" s="238" t="str">
        <f>CONCATENATE($A$14,".",TEXT(COUNTA(A$15:A49)-COUNTIF(A$15:A49,"*.")-COUNTIF(A$15:A49,"*)")+1,0))</f>
        <v>18.13</v>
      </c>
      <c r="B50" s="116" t="s">
        <v>2996</v>
      </c>
      <c r="C50" s="203" t="s">
        <v>5748</v>
      </c>
      <c r="D50" s="195" t="s">
        <v>317</v>
      </c>
      <c r="E50" s="196">
        <v>1</v>
      </c>
      <c r="F50" s="4"/>
      <c r="G50" s="198">
        <f t="shared" si="2"/>
        <v>0</v>
      </c>
    </row>
    <row r="51" spans="1:7" ht="34.9" x14ac:dyDescent="0.35">
      <c r="A51" s="238" t="str">
        <f>CONCATENATE($A$14,".",TEXT(COUNTA(A$15:A50)-COUNTIF(A$15:A50,"*.")-COUNTIF(A$15:A50,"*)")+1,0))</f>
        <v>18.14</v>
      </c>
      <c r="B51" s="116" t="s">
        <v>2997</v>
      </c>
      <c r="C51" s="203" t="s">
        <v>5749</v>
      </c>
      <c r="D51" s="195" t="s">
        <v>317</v>
      </c>
      <c r="E51" s="196">
        <v>1</v>
      </c>
      <c r="F51" s="4"/>
      <c r="G51" s="198">
        <f t="shared" si="2"/>
        <v>0</v>
      </c>
    </row>
    <row r="52" spans="1:7" ht="34.9" x14ac:dyDescent="0.35">
      <c r="A52" s="238" t="str">
        <f>CONCATENATE($A$14,".",TEXT(COUNTA(A$15:A51)-COUNTIF(A$15:A51,"*.")-COUNTIF(A$15:A51,"*)")+1,0))</f>
        <v>18.15</v>
      </c>
      <c r="B52" s="116" t="s">
        <v>2998</v>
      </c>
      <c r="C52" s="203" t="s">
        <v>5750</v>
      </c>
      <c r="D52" s="195" t="s">
        <v>317</v>
      </c>
      <c r="E52" s="196">
        <v>1</v>
      </c>
      <c r="F52" s="4"/>
      <c r="G52" s="198">
        <f t="shared" si="2"/>
        <v>0</v>
      </c>
    </row>
    <row r="53" spans="1:7" ht="34.9" x14ac:dyDescent="0.35">
      <c r="A53" s="238" t="str">
        <f>CONCATENATE($A$14,".",TEXT(COUNTA(A$15:A52)-COUNTIF(A$15:A52,"*.")-COUNTIF(A$15:A52,"*)")+1,0))</f>
        <v>18.16</v>
      </c>
      <c r="B53" s="116" t="s">
        <v>2999</v>
      </c>
      <c r="C53" s="203" t="s">
        <v>5751</v>
      </c>
      <c r="D53" s="195" t="s">
        <v>317</v>
      </c>
      <c r="E53" s="196">
        <v>1</v>
      </c>
      <c r="F53" s="4"/>
      <c r="G53" s="198">
        <f t="shared" si="2"/>
        <v>0</v>
      </c>
    </row>
    <row r="54" spans="1:7" ht="34.9" x14ac:dyDescent="0.35">
      <c r="A54" s="238" t="str">
        <f>CONCATENATE($A$14,".",TEXT(COUNTA(A$15:A53)-COUNTIF(A$15:A53,"*.")-COUNTIF(A$15:A53,"*)")+1,0))</f>
        <v>18.17</v>
      </c>
      <c r="B54" s="116" t="s">
        <v>3000</v>
      </c>
      <c r="C54" s="203" t="s">
        <v>5752</v>
      </c>
      <c r="D54" s="195" t="s">
        <v>317</v>
      </c>
      <c r="E54" s="196">
        <v>1</v>
      </c>
      <c r="F54" s="4"/>
      <c r="G54" s="198">
        <f t="shared" si="2"/>
        <v>0</v>
      </c>
    </row>
    <row r="55" spans="1:7" ht="34.9" x14ac:dyDescent="0.35">
      <c r="A55" s="238" t="str">
        <f>CONCATENATE($A$14,".",TEXT(COUNTA(A$15:A54)-COUNTIF(A$15:A54,"*.")-COUNTIF(A$15:A54,"*)")+1,0))</f>
        <v>18.18</v>
      </c>
      <c r="B55" s="116" t="s">
        <v>3001</v>
      </c>
      <c r="C55" s="203" t="s">
        <v>5753</v>
      </c>
      <c r="D55" s="195" t="s">
        <v>317</v>
      </c>
      <c r="E55" s="196">
        <v>1</v>
      </c>
      <c r="F55" s="4"/>
      <c r="G55" s="198">
        <f t="shared" si="2"/>
        <v>0</v>
      </c>
    </row>
    <row r="56" spans="1:7" ht="34.9" x14ac:dyDescent="0.35">
      <c r="A56" s="238" t="str">
        <f>CONCATENATE($A$14,".",TEXT(COUNTA(A$15:A55)-COUNTIF(A$15:A55,"*.")-COUNTIF(A$15:A55,"*)")+1,0))</f>
        <v>18.19</v>
      </c>
      <c r="B56" s="116" t="s">
        <v>3002</v>
      </c>
      <c r="C56" s="203" t="s">
        <v>5754</v>
      </c>
      <c r="D56" s="195" t="s">
        <v>317</v>
      </c>
      <c r="E56" s="196">
        <v>1</v>
      </c>
      <c r="F56" s="4"/>
      <c r="G56" s="198">
        <f t="shared" si="2"/>
        <v>0</v>
      </c>
    </row>
    <row r="57" spans="1:7" ht="34.9" x14ac:dyDescent="0.35">
      <c r="A57" s="238" t="str">
        <f>CONCATENATE($A$14,".",TEXT(COUNTA(A$15:A56)-COUNTIF(A$15:A56,"*.")-COUNTIF(A$15:A56,"*)")+1,0))</f>
        <v>18.20</v>
      </c>
      <c r="B57" s="116" t="s">
        <v>3003</v>
      </c>
      <c r="C57" s="203" t="s">
        <v>5755</v>
      </c>
      <c r="D57" s="195" t="s">
        <v>317</v>
      </c>
      <c r="E57" s="196">
        <v>1</v>
      </c>
      <c r="F57" s="4"/>
      <c r="G57" s="198">
        <f t="shared" si="2"/>
        <v>0</v>
      </c>
    </row>
    <row r="58" spans="1:7" ht="34.9" x14ac:dyDescent="0.35">
      <c r="A58" s="238" t="str">
        <f>CONCATENATE($A$14,".",TEXT(COUNTA(A$15:A57)-COUNTIF(A$15:A57,"*.")-COUNTIF(A$15:A57,"*)")+1,0))</f>
        <v>18.21</v>
      </c>
      <c r="B58" s="116" t="s">
        <v>3004</v>
      </c>
      <c r="C58" s="203" t="s">
        <v>5756</v>
      </c>
      <c r="D58" s="195" t="s">
        <v>317</v>
      </c>
      <c r="E58" s="196">
        <v>1</v>
      </c>
      <c r="F58" s="4"/>
      <c r="G58" s="198">
        <f t="shared" si="2"/>
        <v>0</v>
      </c>
    </row>
    <row r="59" spans="1:7" ht="34.9" x14ac:dyDescent="0.35">
      <c r="A59" s="238" t="str">
        <f>CONCATENATE($A$14,".",TEXT(COUNTA(A$15:A58)-COUNTIF(A$15:A58,"*.")-COUNTIF(A$15:A58,"*)")+1,0))</f>
        <v>18.22</v>
      </c>
      <c r="B59" s="116" t="s">
        <v>3005</v>
      </c>
      <c r="C59" s="203" t="s">
        <v>5757</v>
      </c>
      <c r="D59" s="195" t="s">
        <v>317</v>
      </c>
      <c r="E59" s="196">
        <v>1</v>
      </c>
      <c r="F59" s="4"/>
      <c r="G59" s="198">
        <f t="shared" si="2"/>
        <v>0</v>
      </c>
    </row>
    <row r="60" spans="1:7" ht="23.25" x14ac:dyDescent="0.35">
      <c r="A60" s="238" t="str">
        <f>CONCATENATE($A$14,".",TEXT(COUNTA(A$15:A59)-COUNTIF(A$15:A59,"*.")-COUNTIF(A$15:A59,"*)")+1,0))</f>
        <v>18.23</v>
      </c>
      <c r="B60" s="116" t="s">
        <v>3006</v>
      </c>
      <c r="C60" s="203" t="s">
        <v>5758</v>
      </c>
      <c r="D60" s="195" t="s">
        <v>317</v>
      </c>
      <c r="E60" s="196">
        <v>1</v>
      </c>
      <c r="F60" s="4"/>
      <c r="G60" s="198">
        <f t="shared" si="2"/>
        <v>0</v>
      </c>
    </row>
    <row r="61" spans="1:7" ht="23.25" x14ac:dyDescent="0.35">
      <c r="A61" s="238" t="str">
        <f>CONCATENATE($A$14,".",TEXT(COUNTA(A$15:A60)-COUNTIF(A$15:A60,"*.")-COUNTIF(A$15:A60,"*)")+1,0))</f>
        <v>18.24</v>
      </c>
      <c r="B61" s="116" t="s">
        <v>3007</v>
      </c>
      <c r="C61" s="203" t="s">
        <v>5759</v>
      </c>
      <c r="D61" s="195" t="s">
        <v>317</v>
      </c>
      <c r="E61" s="196">
        <v>1</v>
      </c>
      <c r="F61" s="4"/>
      <c r="G61" s="198">
        <f t="shared" si="2"/>
        <v>0</v>
      </c>
    </row>
    <row r="62" spans="1:7" ht="34.9" x14ac:dyDescent="0.35">
      <c r="A62" s="238" t="str">
        <f>CONCATENATE($A$14,".",TEXT(COUNTA(A$15:A61)-COUNTIF(A$15:A61,"*.")-COUNTIF(A$15:A61,"*)")+1,0))</f>
        <v>18.25</v>
      </c>
      <c r="B62" s="116" t="s">
        <v>3008</v>
      </c>
      <c r="C62" s="203" t="s">
        <v>5760</v>
      </c>
      <c r="D62" s="195" t="s">
        <v>317</v>
      </c>
      <c r="E62" s="196">
        <v>1</v>
      </c>
      <c r="F62" s="4"/>
      <c r="G62" s="198">
        <f t="shared" si="2"/>
        <v>0</v>
      </c>
    </row>
    <row r="63" spans="1:7" ht="23.25" x14ac:dyDescent="0.35">
      <c r="A63" s="238" t="str">
        <f>CONCATENATE($A$14,".",TEXT(COUNTA(A$15:A62)-COUNTIF(A$15:A62,"*.")-COUNTIF(A$15:A62,"*)")+1,0))</f>
        <v>18.26</v>
      </c>
      <c r="B63" s="116" t="s">
        <v>3009</v>
      </c>
      <c r="C63" s="203" t="s">
        <v>5761</v>
      </c>
      <c r="D63" s="195" t="s">
        <v>317</v>
      </c>
      <c r="E63" s="196">
        <v>1</v>
      </c>
      <c r="F63" s="4"/>
      <c r="G63" s="198">
        <f t="shared" si="2"/>
        <v>0</v>
      </c>
    </row>
    <row r="64" spans="1:7" ht="23.25" x14ac:dyDescent="0.35">
      <c r="A64" s="238" t="str">
        <f>CONCATENATE($A$14,".",TEXT(COUNTA(A$15:A63)-COUNTIF(A$15:A63,"*.")-COUNTIF(A$15:A63,"*)")+1,0))</f>
        <v>18.27</v>
      </c>
      <c r="B64" s="116" t="s">
        <v>3010</v>
      </c>
      <c r="C64" s="203" t="s">
        <v>5762</v>
      </c>
      <c r="D64" s="195" t="s">
        <v>317</v>
      </c>
      <c r="E64" s="196">
        <v>1</v>
      </c>
      <c r="F64" s="4"/>
      <c r="G64" s="198">
        <f t="shared" si="2"/>
        <v>0</v>
      </c>
    </row>
    <row r="65" spans="1:7" s="78" customFormat="1" ht="11.65" x14ac:dyDescent="0.35">
      <c r="A65" s="212"/>
      <c r="B65" s="213"/>
      <c r="C65" s="214"/>
      <c r="D65" s="215"/>
      <c r="E65" s="216"/>
      <c r="F65" s="217"/>
      <c r="G65" s="218"/>
    </row>
    <row r="66" spans="1:7" s="220" customFormat="1" ht="11.65" x14ac:dyDescent="0.35">
      <c r="A66" s="177"/>
      <c r="B66" s="178" t="str">
        <f>B8</f>
        <v>SISTEM ODVODA DIMA IN TOPLOTE - ODT90</v>
      </c>
      <c r="C66" s="178" t="str">
        <f>$C$8</f>
        <v>SMOKE AND HEAT EXTRACTION SYSTEM - ODT90</v>
      </c>
      <c r="D66" s="179"/>
      <c r="E66" s="180"/>
      <c r="F66" s="181"/>
      <c r="G66" s="219">
        <f>SUM(G13:G65)</f>
        <v>0</v>
      </c>
    </row>
  </sheetData>
  <sheetProtection algorithmName="SHA-512" hashValue="JMB07UKFTFceXeB/ZZu1Q1C4lcmFiP+OKc3DJgTtHoTqs4mlA6gNqehyPmhK3cAOxqCWMKzvONGXzRDy891Ycg==" saltValue="cc/tOCoYFU4ci2qGRIIRW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37678-14CE-44C4-83AD-433823428C1C}">
  <sheetPr codeName="List19">
    <pageSetUpPr fitToPage="1"/>
  </sheetPr>
  <dimension ref="A1:K30"/>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1174</v>
      </c>
      <c r="B8" s="170" t="s">
        <v>1207</v>
      </c>
      <c r="C8" s="170" t="s">
        <v>5764</v>
      </c>
      <c r="D8" s="165"/>
      <c r="E8" s="166"/>
      <c r="F8" s="167"/>
      <c r="G8" s="171">
        <f>G30</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1173</v>
      </c>
      <c r="B14" s="223" t="str">
        <f>B8</f>
        <v>PREZRAČEVANJE SPRINKLER STROJNICE - VS105</v>
      </c>
      <c r="C14" s="223" t="str">
        <f>$C$8</f>
        <v>SPRINKLER VENTILATION - VS105</v>
      </c>
      <c r="D14" s="195"/>
      <c r="E14" s="224"/>
      <c r="F14" s="197"/>
      <c r="G14" s="198"/>
    </row>
    <row r="15" spans="1:11" x14ac:dyDescent="0.35">
      <c r="A15" s="193"/>
      <c r="B15" s="111"/>
      <c r="C15" s="194"/>
      <c r="D15" s="195"/>
      <c r="E15" s="224"/>
      <c r="F15" s="197"/>
      <c r="G15" s="198"/>
    </row>
    <row r="16" spans="1:11" ht="23.25" x14ac:dyDescent="0.35">
      <c r="A16" s="238" t="str">
        <f>CONCATENATE($A$14,".",TEXT(COUNTA(A$15:A15)-COUNTIF(A$15:A15,"*.")-COUNTIF(A$15:A15,"*)")+1,0))</f>
        <v>19.1</v>
      </c>
      <c r="B16" s="200" t="s">
        <v>3203</v>
      </c>
      <c r="C16" s="201" t="s">
        <v>5765</v>
      </c>
      <c r="D16" s="204"/>
      <c r="E16" s="205"/>
      <c r="F16" s="197"/>
      <c r="G16" s="198" t="str">
        <f t="shared" ref="G16" si="0">IF(OR(E16="",E16=0),"",E16*F16)</f>
        <v/>
      </c>
      <c r="K16" s="221"/>
    </row>
    <row r="17" spans="1:7" ht="23.25" x14ac:dyDescent="0.35">
      <c r="A17" s="202"/>
      <c r="B17" s="116" t="s">
        <v>3011</v>
      </c>
      <c r="C17" s="203" t="s">
        <v>5766</v>
      </c>
      <c r="D17" s="195" t="s">
        <v>317</v>
      </c>
      <c r="E17" s="196">
        <v>1</v>
      </c>
      <c r="F17" s="4"/>
      <c r="G17" s="198">
        <f>ROUND(E17*F17,2)</f>
        <v>0</v>
      </c>
    </row>
    <row r="18" spans="1:7" x14ac:dyDescent="0.35">
      <c r="A18" s="202"/>
      <c r="B18" s="116"/>
      <c r="C18" s="203"/>
      <c r="D18" s="195"/>
      <c r="E18" s="196"/>
      <c r="F18" s="197"/>
      <c r="G18" s="198" t="str">
        <f t="shared" ref="G18:G20" si="1">IF(OR(E18="",E18=0),"",E18*F18)</f>
        <v/>
      </c>
    </row>
    <row r="19" spans="1:7" ht="23.25" x14ac:dyDescent="0.35">
      <c r="A19" s="202"/>
      <c r="B19" s="116" t="s">
        <v>591</v>
      </c>
      <c r="C19" s="203" t="s">
        <v>3566</v>
      </c>
      <c r="D19" s="195"/>
      <c r="E19" s="196"/>
      <c r="F19" s="197"/>
      <c r="G19" s="198" t="str">
        <f t="shared" si="1"/>
        <v/>
      </c>
    </row>
    <row r="20" spans="1:7" x14ac:dyDescent="0.35">
      <c r="A20" s="202"/>
      <c r="B20" s="116"/>
      <c r="C20" s="203"/>
      <c r="D20" s="195"/>
      <c r="E20" s="196"/>
      <c r="F20" s="197"/>
      <c r="G20" s="198" t="str">
        <f t="shared" si="1"/>
        <v/>
      </c>
    </row>
    <row r="21" spans="1:7" ht="23.25" x14ac:dyDescent="0.35">
      <c r="A21" s="238" t="str">
        <f>CONCATENATE($A$14,".",TEXT(COUNTA(A$15:A20)-COUNTIF(A$15:A20,"*.")-COUNTIF(A$15:A20,"*)")+1,0))</f>
        <v>19.2</v>
      </c>
      <c r="B21" s="116" t="s">
        <v>3012</v>
      </c>
      <c r="C21" s="203" t="s">
        <v>5767</v>
      </c>
      <c r="D21" s="195" t="s">
        <v>317</v>
      </c>
      <c r="E21" s="196">
        <v>1</v>
      </c>
      <c r="F21" s="4"/>
      <c r="G21" s="198">
        <f t="shared" ref="G21:G28" si="2">ROUND(E21*F21,2)</f>
        <v>0</v>
      </c>
    </row>
    <row r="22" spans="1:7" ht="34.9" x14ac:dyDescent="0.35">
      <c r="A22" s="238" t="str">
        <f>CONCATENATE($A$14,".",TEXT(COUNTA(A$15:A21)-COUNTIF(A$15:A21,"*.")-COUNTIF(A$15:A21,"*)")+1,0))</f>
        <v>19.3</v>
      </c>
      <c r="B22" s="116" t="s">
        <v>3013</v>
      </c>
      <c r="C22" s="203" t="s">
        <v>5768</v>
      </c>
      <c r="D22" s="195" t="s">
        <v>317</v>
      </c>
      <c r="E22" s="196">
        <v>1</v>
      </c>
      <c r="F22" s="4"/>
      <c r="G22" s="198">
        <f t="shared" si="2"/>
        <v>0</v>
      </c>
    </row>
    <row r="23" spans="1:7" ht="23.25" x14ac:dyDescent="0.35">
      <c r="A23" s="238" t="str">
        <f>CONCATENATE($A$14,".",TEXT(COUNTA(A$15:A22)-COUNTIF(A$15:A22,"*.")-COUNTIF(A$15:A22,"*)")+1,0))</f>
        <v>19.4</v>
      </c>
      <c r="B23" s="116" t="s">
        <v>3014</v>
      </c>
      <c r="C23" s="203" t="s">
        <v>5769</v>
      </c>
      <c r="D23" s="195" t="s">
        <v>317</v>
      </c>
      <c r="E23" s="196">
        <v>1</v>
      </c>
      <c r="F23" s="4"/>
      <c r="G23" s="198">
        <f t="shared" si="2"/>
        <v>0</v>
      </c>
    </row>
    <row r="24" spans="1:7" ht="34.9" x14ac:dyDescent="0.35">
      <c r="A24" s="238" t="str">
        <f>CONCATENATE($A$14,".",TEXT(COUNTA(A$15:A23)-COUNTIF(A$15:A23,"*.")-COUNTIF(A$15:A23,"*)")+1,0))</f>
        <v>19.5</v>
      </c>
      <c r="B24" s="116" t="s">
        <v>3015</v>
      </c>
      <c r="C24" s="203" t="s">
        <v>5770</v>
      </c>
      <c r="D24" s="195" t="s">
        <v>317</v>
      </c>
      <c r="E24" s="196">
        <v>1</v>
      </c>
      <c r="F24" s="4"/>
      <c r="G24" s="198">
        <f t="shared" si="2"/>
        <v>0</v>
      </c>
    </row>
    <row r="25" spans="1:7" ht="23.25" x14ac:dyDescent="0.35">
      <c r="A25" s="238" t="str">
        <f>CONCATENATE($A$14,".",TEXT(COUNTA(A$15:A24)-COUNTIF(A$15:A24,"*.")-COUNTIF(A$15:A24,"*)")+1,0))</f>
        <v>19.6</v>
      </c>
      <c r="B25" s="116" t="s">
        <v>3016</v>
      </c>
      <c r="C25" s="203" t="s">
        <v>5771</v>
      </c>
      <c r="D25" s="195" t="s">
        <v>317</v>
      </c>
      <c r="E25" s="196">
        <v>1</v>
      </c>
      <c r="F25" s="4"/>
      <c r="G25" s="198">
        <f t="shared" si="2"/>
        <v>0</v>
      </c>
    </row>
    <row r="26" spans="1:7" ht="23.25" x14ac:dyDescent="0.35">
      <c r="A26" s="238" t="str">
        <f>CONCATENATE($A$14,".",TEXT(COUNTA(A$15:A25)-COUNTIF(A$15:A25,"*.")-COUNTIF(A$15:A25,"*)")+1,0))</f>
        <v>19.7</v>
      </c>
      <c r="B26" s="116" t="s">
        <v>3017</v>
      </c>
      <c r="C26" s="203" t="s">
        <v>5772</v>
      </c>
      <c r="D26" s="195" t="s">
        <v>317</v>
      </c>
      <c r="E26" s="196">
        <v>1</v>
      </c>
      <c r="F26" s="4"/>
      <c r="G26" s="198">
        <f t="shared" si="2"/>
        <v>0</v>
      </c>
    </row>
    <row r="27" spans="1:7" ht="34.9" x14ac:dyDescent="0.35">
      <c r="A27" s="238" t="str">
        <f>CONCATENATE($A$14,".",TEXT(COUNTA(A$15:A26)-COUNTIF(A$15:A26,"*.")-COUNTIF(A$15:A26,"*)")+1,0))</f>
        <v>19.8</v>
      </c>
      <c r="B27" s="116" t="s">
        <v>3018</v>
      </c>
      <c r="C27" s="203" t="s">
        <v>5773</v>
      </c>
      <c r="D27" s="195" t="s">
        <v>317</v>
      </c>
      <c r="E27" s="196">
        <v>1</v>
      </c>
      <c r="F27" s="4"/>
      <c r="G27" s="198">
        <f t="shared" si="2"/>
        <v>0</v>
      </c>
    </row>
    <row r="28" spans="1:7" ht="34.9" x14ac:dyDescent="0.35">
      <c r="A28" s="238" t="str">
        <f>CONCATENATE($A$14,".",TEXT(COUNTA(A$15:A27)-COUNTIF(A$15:A27,"*.")-COUNTIF(A$15:A27,"*)")+1,0))</f>
        <v>19.9</v>
      </c>
      <c r="B28" s="116" t="s">
        <v>3019</v>
      </c>
      <c r="C28" s="203" t="s">
        <v>5774</v>
      </c>
      <c r="D28" s="195" t="s">
        <v>317</v>
      </c>
      <c r="E28" s="196">
        <v>1</v>
      </c>
      <c r="F28" s="4"/>
      <c r="G28" s="198">
        <f t="shared" si="2"/>
        <v>0</v>
      </c>
    </row>
    <row r="29" spans="1:7" s="78" customFormat="1" ht="11.65" x14ac:dyDescent="0.35">
      <c r="A29" s="212"/>
      <c r="B29" s="213"/>
      <c r="C29" s="214"/>
      <c r="D29" s="215"/>
      <c r="E29" s="216"/>
      <c r="F29" s="217"/>
      <c r="G29" s="218"/>
    </row>
    <row r="30" spans="1:7" s="220" customFormat="1" ht="11.65" x14ac:dyDescent="0.35">
      <c r="A30" s="177"/>
      <c r="B30" s="178" t="str">
        <f>B8</f>
        <v>PREZRAČEVANJE SPRINKLER STROJNICE - VS105</v>
      </c>
      <c r="C30" s="178" t="str">
        <f>$C$8</f>
        <v>SPRINKLER VENTILATION - VS105</v>
      </c>
      <c r="D30" s="179"/>
      <c r="E30" s="180"/>
      <c r="F30" s="181"/>
      <c r="G30" s="219">
        <f>SUM(G13:G29)</f>
        <v>0</v>
      </c>
    </row>
  </sheetData>
  <sheetProtection algorithmName="SHA-512" hashValue="giyxcVfMqSsBvlI3CVF4quGKme5Uy1cegJfcq8Glf/rbDL9t/rWWxqyhd+QroCE6pa7ZvWVMZCUbPD5dpnxQZA==" saltValue="fdhSB7w0J8r4KykxQnKpt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D5AC9-4581-466B-9027-6CB07156D791}">
  <sheetPr codeName="List20">
    <pageSetUpPr fitToPage="1"/>
  </sheetPr>
  <dimension ref="A1:K31"/>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3131</v>
      </c>
      <c r="B8" s="170" t="s">
        <v>1208</v>
      </c>
      <c r="C8" s="170" t="s">
        <v>5775</v>
      </c>
      <c r="D8" s="165"/>
      <c r="E8" s="166"/>
      <c r="F8" s="167"/>
      <c r="G8" s="171">
        <f>G31</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3130</v>
      </c>
      <c r="B14" s="223" t="str">
        <f>B8</f>
        <v>PREZRAČEVANJE ENERGETSKE POSTAJE - VS110</v>
      </c>
      <c r="C14" s="223" t="str">
        <f>$C$8</f>
        <v>POWER STATION VENTILATION - VS110</v>
      </c>
      <c r="D14" s="195"/>
      <c r="E14" s="224"/>
      <c r="F14" s="197"/>
      <c r="G14" s="198"/>
    </row>
    <row r="15" spans="1:11" x14ac:dyDescent="0.35">
      <c r="A15" s="193"/>
      <c r="B15" s="111"/>
      <c r="C15" s="194"/>
      <c r="D15" s="195"/>
      <c r="E15" s="224"/>
      <c r="F15" s="197"/>
      <c r="G15" s="198"/>
    </row>
    <row r="16" spans="1:11" ht="23.25" x14ac:dyDescent="0.35">
      <c r="A16" s="238" t="str">
        <f>CONCATENATE($A$14,".",TEXT(COUNTA(A$15:A15)-COUNTIF(A$15:A15,"*.")-COUNTIF(A$15:A15,"*)")+1,0))</f>
        <v>20.1</v>
      </c>
      <c r="B16" s="200" t="s">
        <v>3204</v>
      </c>
      <c r="C16" s="201" t="s">
        <v>5776</v>
      </c>
      <c r="D16" s="204"/>
      <c r="E16" s="205"/>
      <c r="F16" s="197"/>
      <c r="G16" s="198" t="str">
        <f t="shared" ref="G16:G20" si="0">IF(OR(E16="",E16=0),"",E16*F16)</f>
        <v/>
      </c>
      <c r="K16" s="221"/>
    </row>
    <row r="17" spans="1:7" ht="34.9" x14ac:dyDescent="0.35">
      <c r="A17" s="202"/>
      <c r="B17" s="116" t="s">
        <v>3020</v>
      </c>
      <c r="C17" s="203" t="s">
        <v>5777</v>
      </c>
      <c r="D17" s="195" t="s">
        <v>317</v>
      </c>
      <c r="E17" s="196">
        <v>1</v>
      </c>
      <c r="F17" s="4"/>
      <c r="G17" s="198">
        <f>ROUND(E17*F17,2)</f>
        <v>0</v>
      </c>
    </row>
    <row r="18" spans="1:7" x14ac:dyDescent="0.35">
      <c r="A18" s="202"/>
      <c r="B18" s="116"/>
      <c r="C18" s="203"/>
      <c r="D18" s="195"/>
      <c r="E18" s="196"/>
      <c r="F18" s="197"/>
      <c r="G18" s="198" t="str">
        <f t="shared" si="0"/>
        <v/>
      </c>
    </row>
    <row r="19" spans="1:7" ht="23.25" x14ac:dyDescent="0.35">
      <c r="A19" s="202"/>
      <c r="B19" s="116" t="s">
        <v>591</v>
      </c>
      <c r="C19" s="203" t="s">
        <v>3566</v>
      </c>
      <c r="D19" s="195"/>
      <c r="E19" s="196"/>
      <c r="F19" s="197"/>
      <c r="G19" s="198" t="str">
        <f t="shared" si="0"/>
        <v/>
      </c>
    </row>
    <row r="20" spans="1:7" x14ac:dyDescent="0.35">
      <c r="A20" s="202"/>
      <c r="B20" s="116"/>
      <c r="C20" s="203"/>
      <c r="D20" s="195"/>
      <c r="E20" s="196"/>
      <c r="F20" s="197"/>
      <c r="G20" s="198" t="str">
        <f t="shared" si="0"/>
        <v/>
      </c>
    </row>
    <row r="21" spans="1:7" ht="23.25" x14ac:dyDescent="0.35">
      <c r="A21" s="238" t="str">
        <f>CONCATENATE($A$14,".",TEXT(COUNTA(A$15:A20)-COUNTIF(A$15:A20,"*.")-COUNTIF(A$15:A20,"*)")+1,0))</f>
        <v>20.2</v>
      </c>
      <c r="B21" s="116" t="s">
        <v>3021</v>
      </c>
      <c r="C21" s="203" t="s">
        <v>5778</v>
      </c>
      <c r="D21" s="195" t="s">
        <v>99</v>
      </c>
      <c r="E21" s="196">
        <v>1</v>
      </c>
      <c r="F21" s="4"/>
      <c r="G21" s="198">
        <f t="shared" ref="G21:G29" si="1">ROUND(E21*F21,2)</f>
        <v>0</v>
      </c>
    </row>
    <row r="22" spans="1:7" ht="34.9" x14ac:dyDescent="0.35">
      <c r="A22" s="238" t="str">
        <f>CONCATENATE($A$14,".",TEXT(COUNTA(A$15:A21)-COUNTIF(A$15:A21,"*.")-COUNTIF(A$15:A21,"*)")+1,0))</f>
        <v>20.3</v>
      </c>
      <c r="B22" s="116" t="s">
        <v>3022</v>
      </c>
      <c r="C22" s="203" t="s">
        <v>5779</v>
      </c>
      <c r="D22" s="195" t="s">
        <v>99</v>
      </c>
      <c r="E22" s="196">
        <v>1</v>
      </c>
      <c r="F22" s="4"/>
      <c r="G22" s="198">
        <f t="shared" si="1"/>
        <v>0</v>
      </c>
    </row>
    <row r="23" spans="1:7" ht="34.9" x14ac:dyDescent="0.35">
      <c r="A23" s="238" t="str">
        <f>CONCATENATE($A$14,".",TEXT(COUNTA(A$15:A22)-COUNTIF(A$15:A22,"*.")-COUNTIF(A$15:A22,"*)")+1,0))</f>
        <v>20.4</v>
      </c>
      <c r="B23" s="116" t="s">
        <v>3023</v>
      </c>
      <c r="C23" s="203" t="s">
        <v>5780</v>
      </c>
      <c r="D23" s="195" t="s">
        <v>99</v>
      </c>
      <c r="E23" s="196">
        <v>1</v>
      </c>
      <c r="F23" s="4"/>
      <c r="G23" s="198">
        <f t="shared" si="1"/>
        <v>0</v>
      </c>
    </row>
    <row r="24" spans="1:7" ht="23.25" x14ac:dyDescent="0.35">
      <c r="A24" s="238" t="str">
        <f>CONCATENATE($A$14,".",TEXT(COUNTA(A$15:A23)-COUNTIF(A$15:A23,"*.")-COUNTIF(A$15:A23,"*)")+1,0))</f>
        <v>20.5</v>
      </c>
      <c r="B24" s="116" t="s">
        <v>3024</v>
      </c>
      <c r="C24" s="203" t="s">
        <v>5781</v>
      </c>
      <c r="D24" s="195" t="s">
        <v>99</v>
      </c>
      <c r="E24" s="196">
        <v>1</v>
      </c>
      <c r="F24" s="4"/>
      <c r="G24" s="198">
        <f t="shared" si="1"/>
        <v>0</v>
      </c>
    </row>
    <row r="25" spans="1:7" ht="34.9" x14ac:dyDescent="0.35">
      <c r="A25" s="238" t="str">
        <f>CONCATENATE($A$14,".",TEXT(COUNTA(A$15:A24)-COUNTIF(A$15:A24,"*.")-COUNTIF(A$15:A24,"*)")+1,0))</f>
        <v>20.6</v>
      </c>
      <c r="B25" s="116" t="s">
        <v>3025</v>
      </c>
      <c r="C25" s="203" t="s">
        <v>5782</v>
      </c>
      <c r="D25" s="195" t="s">
        <v>99</v>
      </c>
      <c r="E25" s="196">
        <v>1</v>
      </c>
      <c r="F25" s="4"/>
      <c r="G25" s="198">
        <f t="shared" si="1"/>
        <v>0</v>
      </c>
    </row>
    <row r="26" spans="1:7" ht="34.9" x14ac:dyDescent="0.35">
      <c r="A26" s="238" t="str">
        <f>CONCATENATE($A$14,".",TEXT(COUNTA(A$15:A25)-COUNTIF(A$15:A25,"*.")-COUNTIF(A$15:A25,"*)")+1,0))</f>
        <v>20.7</v>
      </c>
      <c r="B26" s="116" t="s">
        <v>3026</v>
      </c>
      <c r="C26" s="203" t="s">
        <v>5783</v>
      </c>
      <c r="D26" s="195" t="s">
        <v>99</v>
      </c>
      <c r="E26" s="196">
        <v>1</v>
      </c>
      <c r="F26" s="4"/>
      <c r="G26" s="198">
        <f t="shared" si="1"/>
        <v>0</v>
      </c>
    </row>
    <row r="27" spans="1:7" ht="23.25" x14ac:dyDescent="0.35">
      <c r="A27" s="238" t="str">
        <f>CONCATENATE($A$14,".",TEXT(COUNTA(A$15:A26)-COUNTIF(A$15:A26,"*.")-COUNTIF(A$15:A26,"*)")+1,0))</f>
        <v>20.8</v>
      </c>
      <c r="B27" s="116" t="s">
        <v>3027</v>
      </c>
      <c r="C27" s="203" t="s">
        <v>5784</v>
      </c>
      <c r="D27" s="195" t="s">
        <v>99</v>
      </c>
      <c r="E27" s="196">
        <v>1</v>
      </c>
      <c r="F27" s="4"/>
      <c r="G27" s="198">
        <f t="shared" si="1"/>
        <v>0</v>
      </c>
    </row>
    <row r="28" spans="1:7" ht="34.9" x14ac:dyDescent="0.35">
      <c r="A28" s="238" t="str">
        <f>CONCATENATE($A$14,".",TEXT(COUNTA(A$15:A27)-COUNTIF(A$15:A27,"*.")-COUNTIF(A$15:A27,"*)")+1,0))</f>
        <v>20.9</v>
      </c>
      <c r="B28" s="116" t="s">
        <v>3028</v>
      </c>
      <c r="C28" s="203" t="s">
        <v>5785</v>
      </c>
      <c r="D28" s="195" t="s">
        <v>99</v>
      </c>
      <c r="E28" s="196">
        <v>1</v>
      </c>
      <c r="F28" s="4"/>
      <c r="G28" s="198">
        <f t="shared" si="1"/>
        <v>0</v>
      </c>
    </row>
    <row r="29" spans="1:7" ht="34.9" x14ac:dyDescent="0.35">
      <c r="A29" s="238" t="str">
        <f>CONCATENATE($A$14,".",TEXT(COUNTA(A$15:A28)-COUNTIF(A$15:A28,"*.")-COUNTIF(A$15:A28,"*)")+1,0))</f>
        <v>20.10</v>
      </c>
      <c r="B29" s="116" t="s">
        <v>3029</v>
      </c>
      <c r="C29" s="203" t="s">
        <v>5786</v>
      </c>
      <c r="D29" s="195" t="s">
        <v>99</v>
      </c>
      <c r="E29" s="196">
        <v>1</v>
      </c>
      <c r="F29" s="4"/>
      <c r="G29" s="198">
        <f t="shared" si="1"/>
        <v>0</v>
      </c>
    </row>
    <row r="30" spans="1:7" s="78" customFormat="1" ht="11.65" x14ac:dyDescent="0.35">
      <c r="A30" s="212"/>
      <c r="B30" s="213"/>
      <c r="C30" s="214"/>
      <c r="D30" s="215"/>
      <c r="E30" s="216"/>
      <c r="F30" s="217"/>
      <c r="G30" s="218"/>
    </row>
    <row r="31" spans="1:7" s="220" customFormat="1" ht="11.65" x14ac:dyDescent="0.35">
      <c r="A31" s="177"/>
      <c r="B31" s="178" t="str">
        <f>B8</f>
        <v>PREZRAČEVANJE ENERGETSKE POSTAJE - VS110</v>
      </c>
      <c r="C31" s="178" t="str">
        <f>$C$8</f>
        <v>POWER STATION VENTILATION - VS110</v>
      </c>
      <c r="D31" s="179"/>
      <c r="E31" s="180"/>
      <c r="F31" s="181"/>
      <c r="G31" s="219">
        <f>SUM(G13:G30)</f>
        <v>0</v>
      </c>
    </row>
  </sheetData>
  <sheetProtection algorithmName="SHA-512" hashValue="f84H26T+XQ2hSX8igrTNaqRAXGgfH0btNqQ2kN7R15RclTbuFgRrVUr09/S3MANeTL50nvC5qUHm6kpIhK806g==" saltValue="ZTzsWtJlCkw1qAkg4C9o2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9C26-9953-4E2F-B0AF-D9455959EDBE}">
  <sheetPr codeName="List21">
    <pageSetUpPr fitToPage="1"/>
  </sheetPr>
  <dimension ref="A1:K27"/>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3150</v>
      </c>
      <c r="B8" s="282" t="s">
        <v>1209</v>
      </c>
      <c r="C8" s="282" t="s">
        <v>5787</v>
      </c>
      <c r="D8" s="165"/>
      <c r="E8" s="166"/>
      <c r="F8" s="167"/>
      <c r="G8" s="171">
        <f>G27</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23.25" x14ac:dyDescent="0.4">
      <c r="A14" s="190" t="s">
        <v>3151</v>
      </c>
      <c r="B14" s="223" t="str">
        <f>B8</f>
        <v>PREZRAČEVANJE KLIMA STROJNICE- VS115</v>
      </c>
      <c r="C14" s="223" t="str">
        <f>$C$8</f>
        <v>VENTILATION OF THE AIR-CONDITIONING PLANT ROOM - VS115</v>
      </c>
      <c r="D14" s="195"/>
      <c r="E14" s="224"/>
      <c r="F14" s="197"/>
      <c r="G14" s="198"/>
    </row>
    <row r="15" spans="1:11" x14ac:dyDescent="0.35">
      <c r="A15" s="193"/>
      <c r="B15" s="116"/>
      <c r="C15" s="203"/>
      <c r="D15" s="195"/>
      <c r="E15" s="224"/>
      <c r="F15" s="197"/>
      <c r="G15" s="198"/>
    </row>
    <row r="16" spans="1:11" ht="23.25" x14ac:dyDescent="0.35">
      <c r="A16" s="199" t="str">
        <f>CONCATENATE($A$14,".",TEXT(COUNTA(A$15:A15)-COUNTIF(A$15:A15,"*.")-COUNTIF(A$15:A15,"*)")+1,0))</f>
        <v>21.1</v>
      </c>
      <c r="B16" s="200" t="s">
        <v>3205</v>
      </c>
      <c r="C16" s="201" t="s">
        <v>5788</v>
      </c>
      <c r="D16" s="204"/>
      <c r="E16" s="205"/>
      <c r="F16" s="197"/>
      <c r="G16" s="198" t="str">
        <f t="shared" ref="G16:G20" si="0">IF(OR(E16="",E16=0),"",E16*F16)</f>
        <v/>
      </c>
      <c r="K16" s="221"/>
    </row>
    <row r="17" spans="1:7" ht="23.25" x14ac:dyDescent="0.35">
      <c r="A17" s="202"/>
      <c r="B17" s="116" t="s">
        <v>3030</v>
      </c>
      <c r="C17" s="203" t="s">
        <v>5789</v>
      </c>
      <c r="D17" s="195" t="s">
        <v>317</v>
      </c>
      <c r="E17" s="196">
        <v>1</v>
      </c>
      <c r="F17" s="4"/>
      <c r="G17" s="198">
        <f>ROUND(E17*F17,2)</f>
        <v>0</v>
      </c>
    </row>
    <row r="18" spans="1:7" x14ac:dyDescent="0.35">
      <c r="A18" s="202"/>
      <c r="B18" s="116"/>
      <c r="C18" s="203"/>
      <c r="D18" s="195"/>
      <c r="E18" s="196"/>
      <c r="F18" s="197"/>
      <c r="G18" s="198" t="str">
        <f t="shared" si="0"/>
        <v/>
      </c>
    </row>
    <row r="19" spans="1:7" ht="23.25" x14ac:dyDescent="0.35">
      <c r="A19" s="202"/>
      <c r="B19" s="116" t="s">
        <v>591</v>
      </c>
      <c r="C19" s="203" t="s">
        <v>3566</v>
      </c>
      <c r="D19" s="195"/>
      <c r="E19" s="196"/>
      <c r="F19" s="197"/>
      <c r="G19" s="198" t="str">
        <f t="shared" si="0"/>
        <v/>
      </c>
    </row>
    <row r="20" spans="1:7" x14ac:dyDescent="0.35">
      <c r="A20" s="202"/>
      <c r="B20" s="116"/>
      <c r="C20" s="203"/>
      <c r="D20" s="195"/>
      <c r="E20" s="196"/>
      <c r="F20" s="197"/>
      <c r="G20" s="198" t="str">
        <f t="shared" si="0"/>
        <v/>
      </c>
    </row>
    <row r="21" spans="1:7" ht="34.9" x14ac:dyDescent="0.35">
      <c r="A21" s="199" t="str">
        <f>CONCATENATE($A$14,".",TEXT(COUNTA(A$15:A20)-COUNTIF(A$15:A20,"*.")-COUNTIF(A$15:A20,"*)")+1,0))</f>
        <v>21.2</v>
      </c>
      <c r="B21" s="116" t="s">
        <v>3031</v>
      </c>
      <c r="C21" s="203" t="s">
        <v>5790</v>
      </c>
      <c r="D21" s="195" t="s">
        <v>317</v>
      </c>
      <c r="E21" s="196">
        <v>1</v>
      </c>
      <c r="F21" s="4"/>
      <c r="G21" s="198">
        <f>ROUND(E21*F21,2)</f>
        <v>0</v>
      </c>
    </row>
    <row r="22" spans="1:7" ht="23.25" x14ac:dyDescent="0.35">
      <c r="A22" s="199" t="str">
        <f>CONCATENATE($A$14,".",TEXT(COUNTA(A$15:A21)-COUNTIF(A$15:A21,"*.")-COUNTIF(A$15:A21,"*)")+1,0))</f>
        <v>21.3</v>
      </c>
      <c r="B22" s="116" t="s">
        <v>3032</v>
      </c>
      <c r="C22" s="203" t="s">
        <v>5791</v>
      </c>
      <c r="D22" s="195" t="s">
        <v>99</v>
      </c>
      <c r="E22" s="196">
        <v>1</v>
      </c>
      <c r="F22" s="4"/>
      <c r="G22" s="198">
        <f>ROUND(E22*F22,2)</f>
        <v>0</v>
      </c>
    </row>
    <row r="23" spans="1:7" ht="34.9" x14ac:dyDescent="0.35">
      <c r="A23" s="199" t="str">
        <f>CONCATENATE($A$14,".",TEXT(COUNTA(A$15:A22)-COUNTIF(A$15:A22,"*.")-COUNTIF(A$15:A22,"*)")+1,0))</f>
        <v>21.4</v>
      </c>
      <c r="B23" s="116" t="s">
        <v>3033</v>
      </c>
      <c r="C23" s="203" t="s">
        <v>5792</v>
      </c>
      <c r="D23" s="195" t="s">
        <v>99</v>
      </c>
      <c r="E23" s="196">
        <v>1</v>
      </c>
      <c r="F23" s="4"/>
      <c r="G23" s="198">
        <f>ROUND(E23*F23,2)</f>
        <v>0</v>
      </c>
    </row>
    <row r="24" spans="1:7" ht="23.25" x14ac:dyDescent="0.35">
      <c r="A24" s="199" t="str">
        <f>CONCATENATE($A$14,".",TEXT(COUNTA(A$15:A23)-COUNTIF(A$15:A23,"*.")-COUNTIF(A$15:A23,"*)")+1,0))</f>
        <v>21.5</v>
      </c>
      <c r="B24" s="116" t="s">
        <v>3034</v>
      </c>
      <c r="C24" s="203" t="s">
        <v>5793</v>
      </c>
      <c r="D24" s="195" t="s">
        <v>99</v>
      </c>
      <c r="E24" s="196">
        <v>1</v>
      </c>
      <c r="F24" s="4"/>
      <c r="G24" s="198">
        <f>ROUND(E24*F24,2)</f>
        <v>0</v>
      </c>
    </row>
    <row r="25" spans="1:7" ht="23.25" x14ac:dyDescent="0.35">
      <c r="A25" s="199" t="str">
        <f>CONCATENATE($A$14,".",TEXT(COUNTA(A$15:A24)-COUNTIF(A$15:A24,"*.")-COUNTIF(A$15:A24,"*)")+1,0))</f>
        <v>21.6</v>
      </c>
      <c r="B25" s="116" t="s">
        <v>3035</v>
      </c>
      <c r="C25" s="203" t="s">
        <v>5794</v>
      </c>
      <c r="D25" s="195" t="s">
        <v>99</v>
      </c>
      <c r="E25" s="196">
        <v>1</v>
      </c>
      <c r="F25" s="4"/>
      <c r="G25" s="198">
        <f>ROUND(E25*F25,2)</f>
        <v>0</v>
      </c>
    </row>
    <row r="26" spans="1:7" s="78" customFormat="1" ht="11.65" x14ac:dyDescent="0.35">
      <c r="A26" s="212"/>
      <c r="B26" s="213"/>
      <c r="C26" s="214"/>
      <c r="D26" s="215"/>
      <c r="E26" s="216"/>
      <c r="F26" s="217"/>
      <c r="G26" s="218"/>
    </row>
    <row r="27" spans="1:7" s="220" customFormat="1" ht="23.25" x14ac:dyDescent="0.35">
      <c r="A27" s="177"/>
      <c r="B27" s="178" t="str">
        <f>B8</f>
        <v>PREZRAČEVANJE KLIMA STROJNICE- VS115</v>
      </c>
      <c r="C27" s="178" t="str">
        <f>$C$8</f>
        <v>VENTILATION OF THE AIR-CONDITIONING PLANT ROOM - VS115</v>
      </c>
      <c r="D27" s="179"/>
      <c r="E27" s="180"/>
      <c r="F27" s="181"/>
      <c r="G27" s="219">
        <f>SUM(G13:G26)</f>
        <v>0</v>
      </c>
    </row>
  </sheetData>
  <sheetProtection algorithmName="SHA-512" hashValue="BEwIWMDc3Vaufu5ctUTtbp8e9s/Lj+3Vg87lm/BeKXarYSUfIDHWnbeEZ1jNCrv0JgA/HW8wzrpFnQKqVNH+wg==" saltValue="+FATK5AZSFyw7n5Yuwx4n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B3D94-2B57-4B36-98CC-47BAE41F9ECB}">
  <sheetPr codeName="List22">
    <pageSetUpPr fitToPage="1"/>
  </sheetPr>
  <dimension ref="A1:K27"/>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3152</v>
      </c>
      <c r="B8" s="170" t="s">
        <v>1210</v>
      </c>
      <c r="C8" s="170" t="s">
        <v>5795</v>
      </c>
      <c r="D8" s="165"/>
      <c r="E8" s="166"/>
      <c r="F8" s="167"/>
      <c r="G8" s="171">
        <f>G27</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3153</v>
      </c>
      <c r="B14" s="223" t="str">
        <f>B8</f>
        <v>PREZRAČEVANJE DEA PROSTORA - VS118</v>
      </c>
      <c r="C14" s="223" t="str">
        <f>$C$8</f>
        <v>DEA ROOM VENTILATION - VS118</v>
      </c>
      <c r="D14" s="195"/>
      <c r="E14" s="224"/>
      <c r="F14" s="197"/>
      <c r="G14" s="198"/>
    </row>
    <row r="15" spans="1:11" x14ac:dyDescent="0.35">
      <c r="A15" s="193"/>
      <c r="B15" s="111"/>
      <c r="C15" s="194"/>
      <c r="D15" s="195"/>
      <c r="E15" s="224"/>
      <c r="F15" s="197"/>
      <c r="G15" s="198"/>
    </row>
    <row r="16" spans="1:11" ht="23.25" x14ac:dyDescent="0.35">
      <c r="A16" s="199" t="str">
        <f>CONCATENATE($A$14,".",TEXT(COUNTA(A$15:A15)-COUNTIF(A$15:A15,"*.")-COUNTIF(A$15:A15,"*)")+1,0))</f>
        <v>22.1</v>
      </c>
      <c r="B16" s="200" t="s">
        <v>3206</v>
      </c>
      <c r="C16" s="201" t="s">
        <v>5796</v>
      </c>
      <c r="D16" s="204"/>
      <c r="E16" s="205"/>
      <c r="F16" s="197"/>
      <c r="G16" s="198" t="str">
        <f t="shared" ref="G16" si="0">IF(OR(E16="",E16=0),"",E16*F16)</f>
        <v/>
      </c>
      <c r="K16" s="221"/>
    </row>
    <row r="17" spans="1:7" ht="34.9" x14ac:dyDescent="0.35">
      <c r="A17" s="202"/>
      <c r="B17" s="116" t="s">
        <v>3036</v>
      </c>
      <c r="C17" s="203" t="s">
        <v>5797</v>
      </c>
      <c r="D17" s="195" t="s">
        <v>317</v>
      </c>
      <c r="E17" s="196">
        <v>1</v>
      </c>
      <c r="F17" s="4"/>
      <c r="G17" s="198">
        <f>ROUND(E17*F17,2)</f>
        <v>0</v>
      </c>
    </row>
    <row r="18" spans="1:7" ht="34.9" x14ac:dyDescent="0.35">
      <c r="A18" s="202"/>
      <c r="B18" s="116" t="s">
        <v>3037</v>
      </c>
      <c r="C18" s="203" t="s">
        <v>5798</v>
      </c>
      <c r="D18" s="195" t="s">
        <v>317</v>
      </c>
      <c r="E18" s="196">
        <v>1</v>
      </c>
      <c r="F18" s="4"/>
      <c r="G18" s="198">
        <f>ROUND(E18*F18,2)</f>
        <v>0</v>
      </c>
    </row>
    <row r="19" spans="1:7" x14ac:dyDescent="0.35">
      <c r="A19" s="202"/>
      <c r="B19" s="116"/>
      <c r="C19" s="203"/>
      <c r="D19" s="195"/>
      <c r="E19" s="196"/>
      <c r="F19" s="197"/>
      <c r="G19" s="198" t="str">
        <f t="shared" ref="G19:G21" si="1">IF(OR(E19="",E19=0),"",E19*F19)</f>
        <v/>
      </c>
    </row>
    <row r="20" spans="1:7" ht="23.25" x14ac:dyDescent="0.35">
      <c r="A20" s="202"/>
      <c r="B20" s="116" t="s">
        <v>591</v>
      </c>
      <c r="C20" s="203" t="s">
        <v>3566</v>
      </c>
      <c r="D20" s="195"/>
      <c r="E20" s="196"/>
      <c r="F20" s="197"/>
      <c r="G20" s="198" t="str">
        <f t="shared" si="1"/>
        <v/>
      </c>
    </row>
    <row r="21" spans="1:7" x14ac:dyDescent="0.35">
      <c r="A21" s="202"/>
      <c r="B21" s="116"/>
      <c r="C21" s="203"/>
      <c r="D21" s="195"/>
      <c r="E21" s="196"/>
      <c r="F21" s="197"/>
      <c r="G21" s="198" t="str">
        <f t="shared" si="1"/>
        <v/>
      </c>
    </row>
    <row r="22" spans="1:7" ht="34.9" x14ac:dyDescent="0.35">
      <c r="A22" s="199" t="str">
        <f>CONCATENATE($A$14,".",TEXT(COUNTA(A$15:A21)-COUNTIF(A$15:A21,"*.")-COUNTIF(A$15:A21,"*)")+1,0))</f>
        <v>22.2</v>
      </c>
      <c r="B22" s="116" t="s">
        <v>3038</v>
      </c>
      <c r="C22" s="203" t="s">
        <v>5799</v>
      </c>
      <c r="D22" s="195" t="s">
        <v>99</v>
      </c>
      <c r="E22" s="196">
        <v>1</v>
      </c>
      <c r="F22" s="4"/>
      <c r="G22" s="198">
        <f>ROUND(E22*F22,2)</f>
        <v>0</v>
      </c>
    </row>
    <row r="23" spans="1:7" ht="23.25" x14ac:dyDescent="0.35">
      <c r="A23" s="199" t="str">
        <f>CONCATENATE($A$14,".",TEXT(COUNTA(A$15:A22)-COUNTIF(A$15:A22,"*.")-COUNTIF(A$15:A22,"*)")+1,0))</f>
        <v>22.3</v>
      </c>
      <c r="B23" s="116" t="s">
        <v>3039</v>
      </c>
      <c r="C23" s="203" t="s">
        <v>5800</v>
      </c>
      <c r="D23" s="195" t="s">
        <v>99</v>
      </c>
      <c r="E23" s="196">
        <v>1</v>
      </c>
      <c r="F23" s="4"/>
      <c r="G23" s="198">
        <f>ROUND(E23*F23,2)</f>
        <v>0</v>
      </c>
    </row>
    <row r="24" spans="1:7" ht="23.25" x14ac:dyDescent="0.35">
      <c r="A24" s="199" t="str">
        <f>CONCATENATE($A$14,".",TEXT(COUNTA(A$15:A23)-COUNTIF(A$15:A23,"*.")-COUNTIF(A$15:A23,"*)")+1,0))</f>
        <v>22.4</v>
      </c>
      <c r="B24" s="116" t="s">
        <v>3040</v>
      </c>
      <c r="C24" s="203" t="s">
        <v>5801</v>
      </c>
      <c r="D24" s="195" t="s">
        <v>99</v>
      </c>
      <c r="E24" s="196">
        <v>1</v>
      </c>
      <c r="F24" s="4"/>
      <c r="G24" s="198">
        <f>ROUND(E24*F24,2)</f>
        <v>0</v>
      </c>
    </row>
    <row r="25" spans="1:7" ht="23.25" x14ac:dyDescent="0.35">
      <c r="A25" s="199" t="str">
        <f>CONCATENATE($A$14,".",TEXT(COUNTA(A$15:A24)-COUNTIF(A$15:A24,"*.")-COUNTIF(A$15:A24,"*)")+1,0))</f>
        <v>22.5</v>
      </c>
      <c r="B25" s="116" t="s">
        <v>3041</v>
      </c>
      <c r="C25" s="203" t="s">
        <v>5802</v>
      </c>
      <c r="D25" s="195" t="s">
        <v>99</v>
      </c>
      <c r="E25" s="196">
        <v>1</v>
      </c>
      <c r="F25" s="4"/>
      <c r="G25" s="198">
        <f>ROUND(E25*F25,2)</f>
        <v>0</v>
      </c>
    </row>
    <row r="26" spans="1:7" s="78" customFormat="1" ht="11.65" x14ac:dyDescent="0.35">
      <c r="A26" s="212"/>
      <c r="B26" s="213"/>
      <c r="C26" s="214"/>
      <c r="D26" s="215"/>
      <c r="E26" s="216"/>
      <c r="F26" s="217"/>
      <c r="G26" s="218"/>
    </row>
    <row r="27" spans="1:7" s="220" customFormat="1" ht="11.65" x14ac:dyDescent="0.35">
      <c r="A27" s="177"/>
      <c r="B27" s="178" t="str">
        <f>B8</f>
        <v>PREZRAČEVANJE DEA PROSTORA - VS118</v>
      </c>
      <c r="C27" s="178" t="str">
        <f>$C$8</f>
        <v>DEA ROOM VENTILATION - VS118</v>
      </c>
      <c r="D27" s="179"/>
      <c r="E27" s="180"/>
      <c r="F27" s="181"/>
      <c r="G27" s="219">
        <f>SUM(G13:G26)</f>
        <v>0</v>
      </c>
    </row>
  </sheetData>
  <sheetProtection algorithmName="SHA-512" hashValue="T6fBCByBjRP/GdHQPKHqm/712RWsXz1wmaNIfIRbUEkOCQbMk/TRVT7+rZJoBddJUu/bwDuH53oAIpl9CV5Zig==" saltValue="Gh/r6WRyVWEIJLbgvj/Rs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7DEE5-1A67-4604-A374-F87E64BB4A72}">
  <sheetPr codeName="List23">
    <pageSetUpPr fitToPage="1"/>
  </sheetPr>
  <dimension ref="A1:K29"/>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3154</v>
      </c>
      <c r="B8" s="170" t="s">
        <v>1213</v>
      </c>
      <c r="C8" s="170" t="s">
        <v>5812</v>
      </c>
      <c r="D8" s="165"/>
      <c r="E8" s="166"/>
      <c r="F8" s="167"/>
      <c r="G8" s="171">
        <f>G29</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3155</v>
      </c>
      <c r="B14" s="223" t="str">
        <f>B8</f>
        <v>PREZRAČEVANJE PROSTOROV ODPADKOV - VS120</v>
      </c>
      <c r="C14" s="223" t="str">
        <f>$C$8</f>
        <v>WASTE ROOM VENTILATION - VS120</v>
      </c>
      <c r="D14" s="195"/>
      <c r="E14" s="224"/>
      <c r="F14" s="197"/>
      <c r="G14" s="198"/>
    </row>
    <row r="15" spans="1:11" x14ac:dyDescent="0.35">
      <c r="A15" s="193"/>
      <c r="B15" s="116"/>
      <c r="C15" s="203"/>
      <c r="D15" s="195"/>
      <c r="E15" s="224"/>
      <c r="F15" s="197"/>
      <c r="G15" s="198"/>
    </row>
    <row r="16" spans="1:11" ht="23.25" x14ac:dyDescent="0.35">
      <c r="A16" s="199" t="str">
        <f>CONCATENATE($A$14,".",TEXT(COUNTA(A$15:A15)-COUNTIF(A$15:A15,"*.")-COUNTIF(A$15:A15,"*)")+1,0))</f>
        <v>23.1</v>
      </c>
      <c r="B16" s="200" t="s">
        <v>3207</v>
      </c>
      <c r="C16" s="201" t="s">
        <v>5803</v>
      </c>
      <c r="D16" s="204"/>
      <c r="E16" s="205"/>
      <c r="F16" s="197"/>
      <c r="G16" s="198" t="str">
        <f t="shared" ref="G16" si="0">IF(OR(E16="",E16=0),"",E16*F16)</f>
        <v/>
      </c>
      <c r="K16" s="221"/>
    </row>
    <row r="17" spans="1:7" ht="34.9" x14ac:dyDescent="0.35">
      <c r="A17" s="202"/>
      <c r="B17" s="116" t="s">
        <v>3042</v>
      </c>
      <c r="C17" s="203" t="s">
        <v>5804</v>
      </c>
      <c r="D17" s="195" t="s">
        <v>317</v>
      </c>
      <c r="E17" s="196">
        <v>1</v>
      </c>
      <c r="F17" s="4"/>
      <c r="G17" s="198">
        <f>ROUND(E17*F17,2)</f>
        <v>0</v>
      </c>
    </row>
    <row r="18" spans="1:7" x14ac:dyDescent="0.35">
      <c r="A18" s="202"/>
      <c r="B18" s="116"/>
      <c r="C18" s="203"/>
      <c r="D18" s="195"/>
      <c r="E18" s="196"/>
      <c r="F18" s="197"/>
      <c r="G18" s="198" t="str">
        <f t="shared" ref="G18:G20" si="1">IF(OR(E18="",E18=0),"",E18*F18)</f>
        <v/>
      </c>
    </row>
    <row r="19" spans="1:7" ht="23.25" x14ac:dyDescent="0.35">
      <c r="A19" s="202"/>
      <c r="B19" s="200" t="s">
        <v>591</v>
      </c>
      <c r="C19" s="201" t="s">
        <v>3566</v>
      </c>
      <c r="D19" s="195"/>
      <c r="E19" s="196"/>
      <c r="F19" s="197"/>
      <c r="G19" s="198" t="str">
        <f t="shared" si="1"/>
        <v/>
      </c>
    </row>
    <row r="20" spans="1:7" x14ac:dyDescent="0.35">
      <c r="A20" s="202"/>
      <c r="B20" s="116"/>
      <c r="C20" s="203"/>
      <c r="D20" s="195"/>
      <c r="E20" s="196"/>
      <c r="F20" s="197"/>
      <c r="G20" s="198" t="str">
        <f t="shared" si="1"/>
        <v/>
      </c>
    </row>
    <row r="21" spans="1:7" ht="23.25" x14ac:dyDescent="0.35">
      <c r="A21" s="199" t="str">
        <f>CONCATENATE($A$14,".",TEXT(COUNTA(A$15:A20)-COUNTIF(A$15:A20,"*.")-COUNTIF(A$15:A20,"*)")+1,0))</f>
        <v>23.2</v>
      </c>
      <c r="B21" s="116" t="s">
        <v>3043</v>
      </c>
      <c r="C21" s="203" t="s">
        <v>5805</v>
      </c>
      <c r="D21" s="195" t="s">
        <v>99</v>
      </c>
      <c r="E21" s="196">
        <v>1</v>
      </c>
      <c r="F21" s="4"/>
      <c r="G21" s="198">
        <f t="shared" ref="G21:G27" si="2">ROUND(E21*F21,2)</f>
        <v>0</v>
      </c>
    </row>
    <row r="22" spans="1:7" ht="34.9" x14ac:dyDescent="0.35">
      <c r="A22" s="199" t="str">
        <f>CONCATENATE($A$14,".",TEXT(COUNTA(A$15:A21)-COUNTIF(A$15:A21,"*.")-COUNTIF(A$15:A21,"*)")+1,0))</f>
        <v>23.3</v>
      </c>
      <c r="B22" s="116" t="s">
        <v>3044</v>
      </c>
      <c r="C22" s="203" t="s">
        <v>5806</v>
      </c>
      <c r="D22" s="195" t="s">
        <v>99</v>
      </c>
      <c r="E22" s="196">
        <v>1</v>
      </c>
      <c r="F22" s="4"/>
      <c r="G22" s="198">
        <f t="shared" si="2"/>
        <v>0</v>
      </c>
    </row>
    <row r="23" spans="1:7" ht="23.25" x14ac:dyDescent="0.35">
      <c r="A23" s="199" t="str">
        <f>CONCATENATE($A$14,".",TEXT(COUNTA(A$15:A22)-COUNTIF(A$15:A22,"*.")-COUNTIF(A$15:A22,"*)")+1,0))</f>
        <v>23.4</v>
      </c>
      <c r="B23" s="116" t="s">
        <v>3045</v>
      </c>
      <c r="C23" s="203" t="s">
        <v>5807</v>
      </c>
      <c r="D23" s="195" t="s">
        <v>99</v>
      </c>
      <c r="E23" s="196">
        <v>1</v>
      </c>
      <c r="F23" s="4"/>
      <c r="G23" s="198">
        <f t="shared" si="2"/>
        <v>0</v>
      </c>
    </row>
    <row r="24" spans="1:7" ht="34.9" x14ac:dyDescent="0.35">
      <c r="A24" s="199" t="str">
        <f>CONCATENATE($A$14,".",TEXT(COUNTA(A$15:A23)-COUNTIF(A$15:A23,"*.")-COUNTIF(A$15:A23,"*)")+1,0))</f>
        <v>23.5</v>
      </c>
      <c r="B24" s="116" t="s">
        <v>3046</v>
      </c>
      <c r="C24" s="203" t="s">
        <v>5808</v>
      </c>
      <c r="D24" s="195" t="s">
        <v>99</v>
      </c>
      <c r="E24" s="196">
        <v>1</v>
      </c>
      <c r="F24" s="4"/>
      <c r="G24" s="198">
        <f t="shared" si="2"/>
        <v>0</v>
      </c>
    </row>
    <row r="25" spans="1:7" ht="34.9" x14ac:dyDescent="0.35">
      <c r="A25" s="199" t="str">
        <f>CONCATENATE($A$14,".",TEXT(COUNTA(A$15:A24)-COUNTIF(A$15:A24,"*.")-COUNTIF(A$15:A24,"*)")+1,0))</f>
        <v>23.6</v>
      </c>
      <c r="B25" s="116" t="s">
        <v>3047</v>
      </c>
      <c r="C25" s="203" t="s">
        <v>5809</v>
      </c>
      <c r="D25" s="195" t="s">
        <v>99</v>
      </c>
      <c r="E25" s="196">
        <v>1</v>
      </c>
      <c r="F25" s="4"/>
      <c r="G25" s="198">
        <f t="shared" si="2"/>
        <v>0</v>
      </c>
    </row>
    <row r="26" spans="1:7" ht="34.9" x14ac:dyDescent="0.35">
      <c r="A26" s="199" t="str">
        <f>CONCATENATE($A$14,".",TEXT(COUNTA(A$15:A25)-COUNTIF(A$15:A25,"*.")-COUNTIF(A$15:A25,"*)")+1,0))</f>
        <v>23.7</v>
      </c>
      <c r="B26" s="116" t="s">
        <v>3048</v>
      </c>
      <c r="C26" s="203" t="s">
        <v>5810</v>
      </c>
      <c r="D26" s="195" t="s">
        <v>99</v>
      </c>
      <c r="E26" s="196">
        <v>1</v>
      </c>
      <c r="F26" s="4"/>
      <c r="G26" s="198">
        <f t="shared" si="2"/>
        <v>0</v>
      </c>
    </row>
    <row r="27" spans="1:7" ht="23.25" x14ac:dyDescent="0.35">
      <c r="A27" s="199" t="str">
        <f>CONCATENATE($A$14,".",TEXT(COUNTA(A$15:A26)-COUNTIF(A$15:A26,"*.")-COUNTIF(A$15:A26,"*)")+1,0))</f>
        <v>23.8</v>
      </c>
      <c r="B27" s="116" t="s">
        <v>3049</v>
      </c>
      <c r="C27" s="203" t="s">
        <v>5811</v>
      </c>
      <c r="D27" s="195" t="s">
        <v>99</v>
      </c>
      <c r="E27" s="196">
        <v>1</v>
      </c>
      <c r="F27" s="4"/>
      <c r="G27" s="198">
        <f t="shared" si="2"/>
        <v>0</v>
      </c>
    </row>
    <row r="28" spans="1:7" s="78" customFormat="1" ht="11.65" x14ac:dyDescent="0.35">
      <c r="A28" s="212"/>
      <c r="B28" s="213"/>
      <c r="C28" s="214"/>
      <c r="D28" s="215"/>
      <c r="E28" s="216"/>
      <c r="F28" s="217"/>
      <c r="G28" s="218"/>
    </row>
    <row r="29" spans="1:7" s="220" customFormat="1" ht="11.65" x14ac:dyDescent="0.35">
      <c r="A29" s="177"/>
      <c r="B29" s="178" t="str">
        <f>B8</f>
        <v>PREZRAČEVANJE PROSTOROV ODPADKOV - VS120</v>
      </c>
      <c r="C29" s="178" t="str">
        <f>$C$8</f>
        <v>WASTE ROOM VENTILATION - VS120</v>
      </c>
      <c r="D29" s="179"/>
      <c r="E29" s="180"/>
      <c r="F29" s="181"/>
      <c r="G29" s="219">
        <f>SUM(G13:G28)</f>
        <v>0</v>
      </c>
    </row>
  </sheetData>
  <sheetProtection algorithmName="SHA-512" hashValue="nxY2xCb3jznluMw+qal4RbWNYjyf+FmpV3qrPIOoc9b00CVqGH1YTMWlOBg3fwC53cuWD+W9QwgmE0TDQAodcw==" saltValue="0J72gSkYOzfRiGQZGESrK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40512-A25C-418A-86AB-EB62F6FF470B}">
  <sheetPr codeName="List24">
    <pageSetUpPr fitToPage="1"/>
  </sheetPr>
  <dimension ref="A1:K25"/>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3156</v>
      </c>
      <c r="B8" s="170" t="s">
        <v>1216</v>
      </c>
      <c r="C8" s="170" t="s">
        <v>5817</v>
      </c>
      <c r="D8" s="165"/>
      <c r="E8" s="166"/>
      <c r="F8" s="167"/>
      <c r="G8" s="171">
        <f>G25</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3157</v>
      </c>
      <c r="B14" s="223" t="str">
        <f>B8</f>
        <v>PREZRAČEVANJE PROSTORA SMETI - VS121</v>
      </c>
      <c r="C14" s="223" t="str">
        <f>$C$8</f>
        <v>VENTILATION OF THE REFUSE ROOM - VS121</v>
      </c>
      <c r="D14" s="195"/>
      <c r="E14" s="224"/>
      <c r="F14" s="197"/>
      <c r="G14" s="198"/>
    </row>
    <row r="15" spans="1:11" x14ac:dyDescent="0.35">
      <c r="A15" s="193"/>
      <c r="B15" s="111"/>
      <c r="C15" s="194"/>
      <c r="D15" s="195"/>
      <c r="E15" s="224"/>
      <c r="F15" s="197"/>
      <c r="G15" s="198"/>
    </row>
    <row r="16" spans="1:11" ht="23.25" x14ac:dyDescent="0.35">
      <c r="A16" s="199" t="str">
        <f>CONCATENATE($A$14,".",TEXT(COUNTA(A$15:A15)-COUNTIF(A$15:A15,"*.")-COUNTIF(A$15:A15,"*)")+1,0))</f>
        <v>24.1</v>
      </c>
      <c r="B16" s="200" t="s">
        <v>3207</v>
      </c>
      <c r="C16" s="201" t="s">
        <v>5803</v>
      </c>
      <c r="D16" s="204"/>
      <c r="E16" s="205"/>
      <c r="F16" s="197"/>
      <c r="G16" s="198" t="str">
        <f t="shared" ref="G16" si="0">IF(OR(E16="",E16=0),"",E16*F16)</f>
        <v/>
      </c>
      <c r="K16" s="221"/>
    </row>
    <row r="17" spans="1:7" ht="34.9" x14ac:dyDescent="0.35">
      <c r="A17" s="202"/>
      <c r="B17" s="116" t="s">
        <v>3050</v>
      </c>
      <c r="C17" s="203" t="s">
        <v>5813</v>
      </c>
      <c r="D17" s="195" t="s">
        <v>317</v>
      </c>
      <c r="E17" s="196">
        <v>1</v>
      </c>
      <c r="F17" s="4"/>
      <c r="G17" s="198">
        <f>ROUND(E17*F17,2)</f>
        <v>0</v>
      </c>
    </row>
    <row r="18" spans="1:7" x14ac:dyDescent="0.35">
      <c r="A18" s="202"/>
      <c r="B18" s="116"/>
      <c r="C18" s="203"/>
      <c r="D18" s="195"/>
      <c r="E18" s="196"/>
      <c r="F18" s="197"/>
      <c r="G18" s="198" t="str">
        <f t="shared" ref="G18:G20" si="1">IF(OR(E18="",E18=0),"",E18*F18)</f>
        <v/>
      </c>
    </row>
    <row r="19" spans="1:7" ht="23.25" x14ac:dyDescent="0.35">
      <c r="A19" s="202"/>
      <c r="B19" s="200" t="s">
        <v>591</v>
      </c>
      <c r="C19" s="201" t="s">
        <v>3566</v>
      </c>
      <c r="D19" s="195"/>
      <c r="E19" s="196"/>
      <c r="F19" s="197"/>
      <c r="G19" s="198" t="str">
        <f t="shared" si="1"/>
        <v/>
      </c>
    </row>
    <row r="20" spans="1:7" x14ac:dyDescent="0.35">
      <c r="A20" s="202"/>
      <c r="B20" s="116"/>
      <c r="C20" s="203"/>
      <c r="D20" s="195"/>
      <c r="E20" s="196"/>
      <c r="F20" s="197"/>
      <c r="G20" s="198" t="str">
        <f t="shared" si="1"/>
        <v/>
      </c>
    </row>
    <row r="21" spans="1:7" ht="23.25" x14ac:dyDescent="0.35">
      <c r="A21" s="199" t="str">
        <f>CONCATENATE($A$14,".",TEXT(COUNTA(A$15:A20)-COUNTIF(A$15:A20,"*.")-COUNTIF(A$15:A20,"*)")+1,0))</f>
        <v>24.2</v>
      </c>
      <c r="B21" s="116" t="s">
        <v>3051</v>
      </c>
      <c r="C21" s="203" t="s">
        <v>5814</v>
      </c>
      <c r="D21" s="195" t="s">
        <v>99</v>
      </c>
      <c r="E21" s="196">
        <v>1</v>
      </c>
      <c r="F21" s="4"/>
      <c r="G21" s="198">
        <f>ROUND(E21*F21,2)</f>
        <v>0</v>
      </c>
    </row>
    <row r="22" spans="1:7" ht="23.25" x14ac:dyDescent="0.35">
      <c r="A22" s="199" t="str">
        <f>CONCATENATE($A$14,".",TEXT(COUNTA(A$15:A21)-COUNTIF(A$15:A21,"*.")-COUNTIF(A$15:A21,"*)")+1,0))</f>
        <v>24.3</v>
      </c>
      <c r="B22" s="116" t="s">
        <v>3052</v>
      </c>
      <c r="C22" s="203" t="s">
        <v>5815</v>
      </c>
      <c r="D22" s="195" t="s">
        <v>99</v>
      </c>
      <c r="E22" s="196">
        <v>1</v>
      </c>
      <c r="F22" s="4"/>
      <c r="G22" s="198">
        <f>ROUND(E22*F22,2)</f>
        <v>0</v>
      </c>
    </row>
    <row r="23" spans="1:7" ht="23.25" x14ac:dyDescent="0.35">
      <c r="A23" s="199" t="str">
        <f>CONCATENATE($A$14,".",TEXT(COUNTA(A$15:A22)-COUNTIF(A$15:A22,"*.")-COUNTIF(A$15:A22,"*)")+1,0))</f>
        <v>24.4</v>
      </c>
      <c r="B23" s="116" t="s">
        <v>3053</v>
      </c>
      <c r="C23" s="203" t="s">
        <v>5816</v>
      </c>
      <c r="D23" s="195" t="s">
        <v>99</v>
      </c>
      <c r="E23" s="196">
        <v>1</v>
      </c>
      <c r="F23" s="4"/>
      <c r="G23" s="198">
        <f>ROUND(E23*F23,2)</f>
        <v>0</v>
      </c>
    </row>
    <row r="24" spans="1:7" s="78" customFormat="1" ht="11.65" x14ac:dyDescent="0.35">
      <c r="A24" s="212"/>
      <c r="B24" s="213"/>
      <c r="C24" s="214"/>
      <c r="D24" s="215"/>
      <c r="E24" s="216"/>
      <c r="F24" s="217"/>
      <c r="G24" s="218"/>
    </row>
    <row r="25" spans="1:7" s="220" customFormat="1" ht="11.65" x14ac:dyDescent="0.35">
      <c r="A25" s="177"/>
      <c r="B25" s="178" t="str">
        <f>B8</f>
        <v>PREZRAČEVANJE PROSTORA SMETI - VS121</v>
      </c>
      <c r="C25" s="178" t="str">
        <f>$C$8</f>
        <v>VENTILATION OF THE REFUSE ROOM - VS121</v>
      </c>
      <c r="D25" s="179"/>
      <c r="E25" s="180"/>
      <c r="F25" s="181"/>
      <c r="G25" s="219">
        <f>SUM(G13:G24)</f>
        <v>0</v>
      </c>
    </row>
  </sheetData>
  <sheetProtection algorithmName="SHA-512" hashValue="1PrRXWIxlAp42D3IA3lWwzrS01GC+qommbZEDxuQyh5FJAn4kJKXfWP9HVwr1N4ibNtJwSbwnvWFVmJcCrjkZw==" saltValue="MsDVTsU73Fc62f8YaNb8w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14B03-4EA0-4D66-B9AF-036F463C536A}">
  <sheetPr codeName="List25">
    <pageSetUpPr fitToPage="1"/>
  </sheetPr>
  <dimension ref="A1:K95"/>
  <sheetViews>
    <sheetView view="pageBreakPreview" zoomScaleNormal="100" zoomScaleSheetLayoutView="100" workbookViewId="0"/>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3158</v>
      </c>
      <c r="B8" s="170" t="s">
        <v>1217</v>
      </c>
      <c r="C8" s="170" t="s">
        <v>5818</v>
      </c>
      <c r="D8" s="165"/>
      <c r="E8" s="166"/>
      <c r="F8" s="167"/>
      <c r="G8" s="171">
        <f>G95</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183"/>
      <c r="B13" s="184"/>
      <c r="C13" s="185"/>
      <c r="D13" s="186"/>
      <c r="E13" s="222"/>
      <c r="F13" s="188"/>
      <c r="G13" s="189"/>
    </row>
    <row r="14" spans="1:11" s="192" customFormat="1" ht="13.15" x14ac:dyDescent="0.4">
      <c r="A14" s="190" t="s">
        <v>3159</v>
      </c>
      <c r="B14" s="223" t="str">
        <f>B8</f>
        <v>SISTEM PRIPRAVE VODE ZA VLAŽENJE</v>
      </c>
      <c r="C14" s="223" t="str">
        <f>$C$8</f>
        <v>WATER TREATMENT SYSTEM FOR HUMIDIFICATION</v>
      </c>
      <c r="D14" s="195"/>
      <c r="E14" s="224"/>
      <c r="F14" s="197"/>
      <c r="G14" s="198"/>
    </row>
    <row r="15" spans="1:11" x14ac:dyDescent="0.35">
      <c r="A15" s="193"/>
      <c r="B15" s="111"/>
      <c r="C15" s="194"/>
      <c r="D15" s="195"/>
      <c r="E15" s="224"/>
      <c r="F15" s="197"/>
      <c r="G15" s="198"/>
    </row>
    <row r="16" spans="1:11" ht="46.5" x14ac:dyDescent="0.35">
      <c r="A16" s="199" t="str">
        <f>CONCATENATE($A$14,".",TEXT(COUNTA(A$15:A15)-COUNTIF(A$15:A15,"*.")-COUNTIF(A$15:A15,"*)")+1,0))</f>
        <v>25.1</v>
      </c>
      <c r="B16" s="116" t="s">
        <v>3208</v>
      </c>
      <c r="C16" s="203" t="s">
        <v>5819</v>
      </c>
      <c r="D16" s="204"/>
      <c r="E16" s="205"/>
      <c r="F16" s="197"/>
      <c r="G16" s="198" t="str">
        <f t="shared" ref="G16:G45" si="0">IF(OR(E16="",E16=0),"",E16*F16)</f>
        <v/>
      </c>
      <c r="K16" s="221"/>
    </row>
    <row r="17" spans="1:7" x14ac:dyDescent="0.35">
      <c r="A17" s="202"/>
      <c r="B17" s="206" t="s">
        <v>3209</v>
      </c>
      <c r="C17" s="207" t="s">
        <v>5820</v>
      </c>
      <c r="D17" s="195"/>
      <c r="E17" s="196"/>
      <c r="F17" s="197"/>
      <c r="G17" s="198" t="str">
        <f t="shared" si="0"/>
        <v/>
      </c>
    </row>
    <row r="18" spans="1:7" x14ac:dyDescent="0.35">
      <c r="A18" s="202"/>
      <c r="B18" s="206" t="s">
        <v>3054</v>
      </c>
      <c r="C18" s="207" t="s">
        <v>5821</v>
      </c>
      <c r="D18" s="195"/>
      <c r="E18" s="196"/>
      <c r="F18" s="197"/>
      <c r="G18" s="198" t="str">
        <f t="shared" si="0"/>
        <v/>
      </c>
    </row>
    <row r="19" spans="1:7" x14ac:dyDescent="0.35">
      <c r="A19" s="202"/>
      <c r="B19" s="206" t="s">
        <v>3055</v>
      </c>
      <c r="C19" s="207" t="s">
        <v>5822</v>
      </c>
      <c r="D19" s="195"/>
      <c r="E19" s="196"/>
      <c r="F19" s="197"/>
      <c r="G19" s="198" t="str">
        <f t="shared" si="0"/>
        <v/>
      </c>
    </row>
    <row r="20" spans="1:7" x14ac:dyDescent="0.35">
      <c r="A20" s="202"/>
      <c r="B20" s="206" t="s">
        <v>3056</v>
      </c>
      <c r="C20" s="207" t="s">
        <v>5823</v>
      </c>
      <c r="D20" s="195"/>
      <c r="E20" s="196"/>
      <c r="F20" s="197"/>
      <c r="G20" s="198" t="str">
        <f t="shared" si="0"/>
        <v/>
      </c>
    </row>
    <row r="21" spans="1:7" x14ac:dyDescent="0.35">
      <c r="A21" s="202"/>
      <c r="B21" s="206" t="s">
        <v>3057</v>
      </c>
      <c r="C21" s="207" t="s">
        <v>5824</v>
      </c>
      <c r="D21" s="195"/>
      <c r="E21" s="196"/>
      <c r="F21" s="197"/>
      <c r="G21" s="198" t="str">
        <f t="shared" si="0"/>
        <v/>
      </c>
    </row>
    <row r="22" spans="1:7" ht="23.25" x14ac:dyDescent="0.35">
      <c r="A22" s="202"/>
      <c r="B22" s="206" t="s">
        <v>3058</v>
      </c>
      <c r="C22" s="207" t="s">
        <v>5825</v>
      </c>
      <c r="D22" s="195"/>
      <c r="E22" s="196"/>
      <c r="F22" s="197"/>
      <c r="G22" s="198" t="str">
        <f t="shared" si="0"/>
        <v/>
      </c>
    </row>
    <row r="23" spans="1:7" ht="23.25" x14ac:dyDescent="0.35">
      <c r="A23" s="202"/>
      <c r="B23" s="206" t="s">
        <v>3059</v>
      </c>
      <c r="C23" s="207" t="s">
        <v>5826</v>
      </c>
      <c r="D23" s="195"/>
      <c r="E23" s="196"/>
      <c r="F23" s="197"/>
      <c r="G23" s="198" t="str">
        <f t="shared" si="0"/>
        <v/>
      </c>
    </row>
    <row r="24" spans="1:7" x14ac:dyDescent="0.35">
      <c r="A24" s="202"/>
      <c r="B24" s="206" t="s">
        <v>3060</v>
      </c>
      <c r="C24" s="207" t="s">
        <v>5827</v>
      </c>
      <c r="D24" s="195"/>
      <c r="E24" s="196"/>
      <c r="F24" s="197"/>
      <c r="G24" s="198" t="str">
        <f t="shared" si="0"/>
        <v/>
      </c>
    </row>
    <row r="25" spans="1:7" x14ac:dyDescent="0.35">
      <c r="A25" s="202"/>
      <c r="B25" s="206" t="s">
        <v>3061</v>
      </c>
      <c r="C25" s="207" t="s">
        <v>5828</v>
      </c>
      <c r="D25" s="195"/>
      <c r="E25" s="196"/>
      <c r="F25" s="197"/>
      <c r="G25" s="198" t="str">
        <f t="shared" si="0"/>
        <v/>
      </c>
    </row>
    <row r="26" spans="1:7" x14ac:dyDescent="0.35">
      <c r="A26" s="202"/>
      <c r="B26" s="206" t="s">
        <v>3062</v>
      </c>
      <c r="C26" s="207" t="s">
        <v>5829</v>
      </c>
      <c r="D26" s="195"/>
      <c r="E26" s="196"/>
      <c r="F26" s="197"/>
      <c r="G26" s="198" t="str">
        <f t="shared" si="0"/>
        <v/>
      </c>
    </row>
    <row r="27" spans="1:7" x14ac:dyDescent="0.35">
      <c r="A27" s="202"/>
      <c r="B27" s="206" t="s">
        <v>3063</v>
      </c>
      <c r="C27" s="207" t="s">
        <v>5830</v>
      </c>
      <c r="D27" s="195"/>
      <c r="E27" s="196"/>
      <c r="F27" s="197"/>
      <c r="G27" s="198" t="str">
        <f t="shared" si="0"/>
        <v/>
      </c>
    </row>
    <row r="28" spans="1:7" x14ac:dyDescent="0.35">
      <c r="A28" s="202"/>
      <c r="B28" s="206" t="s">
        <v>3064</v>
      </c>
      <c r="C28" s="207" t="s">
        <v>5831</v>
      </c>
      <c r="D28" s="195"/>
      <c r="E28" s="196"/>
      <c r="F28" s="197"/>
      <c r="G28" s="198" t="str">
        <f t="shared" si="0"/>
        <v/>
      </c>
    </row>
    <row r="29" spans="1:7" x14ac:dyDescent="0.35">
      <c r="A29" s="202"/>
      <c r="B29" s="206" t="s">
        <v>3065</v>
      </c>
      <c r="C29" s="207" t="s">
        <v>5832</v>
      </c>
      <c r="D29" s="195"/>
      <c r="E29" s="196"/>
      <c r="F29" s="197"/>
      <c r="G29" s="198" t="str">
        <f t="shared" si="0"/>
        <v/>
      </c>
    </row>
    <row r="30" spans="1:7" x14ac:dyDescent="0.35">
      <c r="A30" s="202"/>
      <c r="B30" s="206" t="s">
        <v>3066</v>
      </c>
      <c r="C30" s="207" t="s">
        <v>5833</v>
      </c>
      <c r="D30" s="195"/>
      <c r="E30" s="196"/>
      <c r="F30" s="197"/>
      <c r="G30" s="198" t="str">
        <f t="shared" si="0"/>
        <v/>
      </c>
    </row>
    <row r="31" spans="1:7" x14ac:dyDescent="0.35">
      <c r="A31" s="202"/>
      <c r="B31" s="206" t="s">
        <v>3067</v>
      </c>
      <c r="C31" s="207" t="s">
        <v>5834</v>
      </c>
      <c r="D31" s="195"/>
      <c r="E31" s="196"/>
      <c r="F31" s="197"/>
      <c r="G31" s="198" t="str">
        <f t="shared" si="0"/>
        <v/>
      </c>
    </row>
    <row r="32" spans="1:7" x14ac:dyDescent="0.35">
      <c r="A32" s="202"/>
      <c r="B32" s="206" t="s">
        <v>3068</v>
      </c>
      <c r="C32" s="207" t="s">
        <v>5835</v>
      </c>
      <c r="D32" s="195"/>
      <c r="E32" s="196"/>
      <c r="F32" s="197"/>
      <c r="G32" s="198" t="str">
        <f t="shared" si="0"/>
        <v/>
      </c>
    </row>
    <row r="33" spans="1:7" x14ac:dyDescent="0.35">
      <c r="A33" s="202"/>
      <c r="B33" s="206" t="s">
        <v>3069</v>
      </c>
      <c r="C33" s="207" t="s">
        <v>5836</v>
      </c>
      <c r="D33" s="195"/>
      <c r="E33" s="196"/>
      <c r="F33" s="197"/>
      <c r="G33" s="198" t="str">
        <f t="shared" si="0"/>
        <v/>
      </c>
    </row>
    <row r="34" spans="1:7" x14ac:dyDescent="0.35">
      <c r="A34" s="202"/>
      <c r="B34" s="206" t="s">
        <v>3070</v>
      </c>
      <c r="C34" s="207" t="s">
        <v>5837</v>
      </c>
      <c r="D34" s="195"/>
      <c r="E34" s="196"/>
      <c r="F34" s="197"/>
      <c r="G34" s="198" t="str">
        <f t="shared" si="0"/>
        <v/>
      </c>
    </row>
    <row r="35" spans="1:7" x14ac:dyDescent="0.35">
      <c r="A35" s="202"/>
      <c r="B35" s="206" t="s">
        <v>3071</v>
      </c>
      <c r="C35" s="207" t="s">
        <v>5838</v>
      </c>
      <c r="D35" s="195"/>
      <c r="E35" s="196"/>
      <c r="F35" s="197"/>
      <c r="G35" s="198" t="str">
        <f t="shared" si="0"/>
        <v/>
      </c>
    </row>
    <row r="36" spans="1:7" x14ac:dyDescent="0.35">
      <c r="A36" s="202"/>
      <c r="B36" s="206" t="s">
        <v>3072</v>
      </c>
      <c r="C36" s="207" t="s">
        <v>5839</v>
      </c>
      <c r="D36" s="195"/>
      <c r="E36" s="196"/>
      <c r="F36" s="197"/>
      <c r="G36" s="198" t="str">
        <f t="shared" si="0"/>
        <v/>
      </c>
    </row>
    <row r="37" spans="1:7" x14ac:dyDescent="0.35">
      <c r="A37" s="202"/>
      <c r="B37" s="206" t="s">
        <v>3073</v>
      </c>
      <c r="C37" s="207" t="s">
        <v>5840</v>
      </c>
      <c r="D37" s="195"/>
      <c r="E37" s="196"/>
      <c r="F37" s="197"/>
      <c r="G37" s="198" t="str">
        <f t="shared" si="0"/>
        <v/>
      </c>
    </row>
    <row r="38" spans="1:7" x14ac:dyDescent="0.35">
      <c r="A38" s="202"/>
      <c r="B38" s="206" t="s">
        <v>3074</v>
      </c>
      <c r="C38" s="207" t="s">
        <v>5841</v>
      </c>
      <c r="D38" s="195" t="s">
        <v>317</v>
      </c>
      <c r="E38" s="196">
        <v>1</v>
      </c>
      <c r="F38" s="4"/>
      <c r="G38" s="198">
        <f>ROUND(E38*F38,2)</f>
        <v>0</v>
      </c>
    </row>
    <row r="39" spans="1:7" x14ac:dyDescent="0.35">
      <c r="A39" s="202"/>
      <c r="B39" s="116"/>
      <c r="C39" s="203"/>
      <c r="D39" s="195"/>
      <c r="E39" s="196"/>
      <c r="F39" s="197"/>
      <c r="G39" s="198" t="str">
        <f t="shared" si="0"/>
        <v/>
      </c>
    </row>
    <row r="40" spans="1:7" x14ac:dyDescent="0.35">
      <c r="A40" s="199" t="str">
        <f>CONCATENATE($A$14,".",TEXT(COUNTA(A$15:A39)-COUNTIF(A$15:A39,"*.")-COUNTIF(A$15:A39,"*)")+1,0))</f>
        <v>25.2</v>
      </c>
      <c r="B40" s="206" t="s">
        <v>3075</v>
      </c>
      <c r="C40" s="207" t="s">
        <v>5842</v>
      </c>
      <c r="D40" s="195"/>
      <c r="E40" s="196"/>
      <c r="F40" s="197"/>
      <c r="G40" s="198" t="str">
        <f t="shared" si="0"/>
        <v/>
      </c>
    </row>
    <row r="41" spans="1:7" ht="23.25" x14ac:dyDescent="0.35">
      <c r="A41" s="202"/>
      <c r="B41" s="206" t="s">
        <v>3076</v>
      </c>
      <c r="C41" s="207" t="s">
        <v>5843</v>
      </c>
      <c r="D41" s="195"/>
      <c r="E41" s="196"/>
      <c r="F41" s="197"/>
      <c r="G41" s="198" t="str">
        <f t="shared" si="0"/>
        <v/>
      </c>
    </row>
    <row r="42" spans="1:7" x14ac:dyDescent="0.35">
      <c r="A42" s="202"/>
      <c r="B42" s="206" t="s">
        <v>3077</v>
      </c>
      <c r="C42" s="207" t="s">
        <v>5844</v>
      </c>
      <c r="D42" s="195"/>
      <c r="E42" s="196"/>
      <c r="F42" s="197"/>
      <c r="G42" s="198" t="str">
        <f t="shared" si="0"/>
        <v/>
      </c>
    </row>
    <row r="43" spans="1:7" x14ac:dyDescent="0.35">
      <c r="A43" s="202"/>
      <c r="B43" s="206" t="s">
        <v>3078</v>
      </c>
      <c r="C43" s="207" t="s">
        <v>5845</v>
      </c>
      <c r="D43" s="195"/>
      <c r="E43" s="196"/>
      <c r="F43" s="197"/>
      <c r="G43" s="198" t="str">
        <f t="shared" si="0"/>
        <v/>
      </c>
    </row>
    <row r="44" spans="1:7" x14ac:dyDescent="0.35">
      <c r="A44" s="202"/>
      <c r="B44" s="206" t="s">
        <v>3079</v>
      </c>
      <c r="C44" s="207" t="s">
        <v>5846</v>
      </c>
      <c r="D44" s="195"/>
      <c r="E44" s="196"/>
      <c r="F44" s="197"/>
      <c r="G44" s="198" t="str">
        <f t="shared" si="0"/>
        <v/>
      </c>
    </row>
    <row r="45" spans="1:7" ht="23.25" x14ac:dyDescent="0.35">
      <c r="A45" s="202"/>
      <c r="B45" s="206" t="s">
        <v>3080</v>
      </c>
      <c r="C45" s="207" t="s">
        <v>5847</v>
      </c>
      <c r="D45" s="195"/>
      <c r="E45" s="196"/>
      <c r="F45" s="197"/>
      <c r="G45" s="198" t="str">
        <f t="shared" si="0"/>
        <v/>
      </c>
    </row>
    <row r="46" spans="1:7" ht="23.25" x14ac:dyDescent="0.35">
      <c r="A46" s="202"/>
      <c r="B46" s="206" t="s">
        <v>3081</v>
      </c>
      <c r="C46" s="207" t="s">
        <v>5848</v>
      </c>
      <c r="D46" s="195"/>
      <c r="E46" s="196"/>
      <c r="F46" s="197"/>
      <c r="G46" s="198"/>
    </row>
    <row r="47" spans="1:7" x14ac:dyDescent="0.35">
      <c r="A47" s="202"/>
      <c r="B47" s="206" t="s">
        <v>3082</v>
      </c>
      <c r="C47" s="207" t="s">
        <v>5849</v>
      </c>
      <c r="D47" s="195"/>
      <c r="E47" s="196"/>
      <c r="F47" s="197"/>
      <c r="G47" s="198"/>
    </row>
    <row r="48" spans="1:7" x14ac:dyDescent="0.35">
      <c r="A48" s="202"/>
      <c r="B48" s="206" t="s">
        <v>3083</v>
      </c>
      <c r="C48" s="207" t="s">
        <v>5850</v>
      </c>
      <c r="D48" s="195"/>
      <c r="E48" s="196"/>
      <c r="F48" s="197"/>
      <c r="G48" s="198"/>
    </row>
    <row r="49" spans="1:7" x14ac:dyDescent="0.35">
      <c r="A49" s="202"/>
      <c r="B49" s="206" t="s">
        <v>3084</v>
      </c>
      <c r="C49" s="207" t="s">
        <v>5851</v>
      </c>
      <c r="D49" s="195"/>
      <c r="E49" s="196"/>
      <c r="F49" s="197"/>
      <c r="G49" s="198"/>
    </row>
    <row r="50" spans="1:7" x14ac:dyDescent="0.35">
      <c r="A50" s="202"/>
      <c r="B50" s="206" t="s">
        <v>3085</v>
      </c>
      <c r="C50" s="207" t="s">
        <v>5852</v>
      </c>
      <c r="D50" s="195"/>
      <c r="E50" s="196"/>
      <c r="F50" s="197"/>
      <c r="G50" s="198"/>
    </row>
    <row r="51" spans="1:7" x14ac:dyDescent="0.35">
      <c r="A51" s="202"/>
      <c r="B51" s="206" t="s">
        <v>3086</v>
      </c>
      <c r="C51" s="207" t="s">
        <v>5853</v>
      </c>
      <c r="D51" s="195"/>
      <c r="E51" s="196"/>
      <c r="F51" s="197"/>
      <c r="G51" s="198"/>
    </row>
    <row r="52" spans="1:7" x14ac:dyDescent="0.35">
      <c r="A52" s="202"/>
      <c r="B52" s="206" t="s">
        <v>3087</v>
      </c>
      <c r="C52" s="207" t="s">
        <v>5854</v>
      </c>
      <c r="D52" s="195" t="s">
        <v>317</v>
      </c>
      <c r="E52" s="196">
        <v>1</v>
      </c>
      <c r="F52" s="4"/>
      <c r="G52" s="198">
        <f>ROUND(E52*F52,2)</f>
        <v>0</v>
      </c>
    </row>
    <row r="53" spans="1:7" x14ac:dyDescent="0.35">
      <c r="A53" s="202"/>
      <c r="B53" s="116"/>
      <c r="C53" s="203"/>
      <c r="D53" s="195"/>
      <c r="E53" s="196"/>
      <c r="F53" s="197"/>
      <c r="G53" s="198"/>
    </row>
    <row r="54" spans="1:7" ht="34.9" x14ac:dyDescent="0.35">
      <c r="A54" s="199" t="str">
        <f>CONCATENATE($A$14,".",TEXT(COUNTA(A$15:A53)-COUNTIF(A$15:A53,"*.")-COUNTIF(A$15:A53,"*)")+1,0))</f>
        <v>25.3</v>
      </c>
      <c r="B54" s="206" t="s">
        <v>3210</v>
      </c>
      <c r="C54" s="207" t="s">
        <v>5855</v>
      </c>
      <c r="D54" s="195"/>
      <c r="E54" s="196"/>
      <c r="F54" s="197"/>
      <c r="G54" s="198"/>
    </row>
    <row r="55" spans="1:7" x14ac:dyDescent="0.35">
      <c r="A55" s="202"/>
      <c r="B55" s="206" t="s">
        <v>3088</v>
      </c>
      <c r="C55" s="207" t="s">
        <v>5856</v>
      </c>
      <c r="D55" s="195"/>
      <c r="E55" s="196"/>
      <c r="F55" s="197"/>
      <c r="G55" s="198"/>
    </row>
    <row r="56" spans="1:7" x14ac:dyDescent="0.35">
      <c r="A56" s="202"/>
      <c r="B56" s="206" t="s">
        <v>3089</v>
      </c>
      <c r="C56" s="207" t="s">
        <v>5857</v>
      </c>
      <c r="D56" s="195"/>
      <c r="E56" s="196"/>
      <c r="F56" s="197"/>
      <c r="G56" s="198"/>
    </row>
    <row r="57" spans="1:7" x14ac:dyDescent="0.35">
      <c r="A57" s="202"/>
      <c r="B57" s="206" t="s">
        <v>3090</v>
      </c>
      <c r="C57" s="207" t="s">
        <v>5858</v>
      </c>
      <c r="D57" s="195"/>
      <c r="E57" s="196"/>
      <c r="F57" s="197"/>
      <c r="G57" s="198"/>
    </row>
    <row r="58" spans="1:7" x14ac:dyDescent="0.35">
      <c r="A58" s="202"/>
      <c r="B58" s="206" t="s">
        <v>3091</v>
      </c>
      <c r="C58" s="207" t="s">
        <v>5859</v>
      </c>
      <c r="D58" s="195"/>
      <c r="E58" s="196"/>
      <c r="F58" s="197"/>
      <c r="G58" s="198"/>
    </row>
    <row r="59" spans="1:7" x14ac:dyDescent="0.35">
      <c r="A59" s="202"/>
      <c r="B59" s="206" t="s">
        <v>3092</v>
      </c>
      <c r="C59" s="207" t="s">
        <v>5860</v>
      </c>
      <c r="D59" s="195"/>
      <c r="E59" s="196"/>
      <c r="F59" s="197"/>
      <c r="G59" s="198"/>
    </row>
    <row r="60" spans="1:7" x14ac:dyDescent="0.35">
      <c r="A60" s="202"/>
      <c r="B60" s="206" t="s">
        <v>3093</v>
      </c>
      <c r="C60" s="207" t="s">
        <v>5861</v>
      </c>
      <c r="D60" s="195"/>
      <c r="E60" s="196"/>
      <c r="F60" s="197"/>
      <c r="G60" s="198"/>
    </row>
    <row r="61" spans="1:7" x14ac:dyDescent="0.35">
      <c r="A61" s="202"/>
      <c r="B61" s="206" t="s">
        <v>3094</v>
      </c>
      <c r="C61" s="207" t="s">
        <v>5862</v>
      </c>
      <c r="D61" s="195"/>
      <c r="E61" s="196"/>
      <c r="F61" s="197"/>
      <c r="G61" s="198"/>
    </row>
    <row r="62" spans="1:7" x14ac:dyDescent="0.35">
      <c r="A62" s="202"/>
      <c r="B62" s="206" t="s">
        <v>3095</v>
      </c>
      <c r="C62" s="207" t="s">
        <v>5863</v>
      </c>
      <c r="D62" s="195"/>
      <c r="E62" s="196"/>
      <c r="F62" s="197"/>
      <c r="G62" s="198"/>
    </row>
    <row r="63" spans="1:7" x14ac:dyDescent="0.35">
      <c r="A63" s="202"/>
      <c r="B63" s="206" t="s">
        <v>3096</v>
      </c>
      <c r="C63" s="207" t="s">
        <v>5864</v>
      </c>
      <c r="D63" s="195"/>
      <c r="E63" s="196"/>
      <c r="F63" s="197"/>
      <c r="G63" s="198"/>
    </row>
    <row r="64" spans="1:7" x14ac:dyDescent="0.35">
      <c r="A64" s="202"/>
      <c r="B64" s="206" t="s">
        <v>3097</v>
      </c>
      <c r="C64" s="207" t="s">
        <v>5865</v>
      </c>
      <c r="D64" s="195"/>
      <c r="E64" s="196"/>
      <c r="F64" s="197"/>
      <c r="G64" s="198"/>
    </row>
    <row r="65" spans="1:7" x14ac:dyDescent="0.35">
      <c r="A65" s="202"/>
      <c r="B65" s="206" t="s">
        <v>3098</v>
      </c>
      <c r="C65" s="207" t="s">
        <v>5866</v>
      </c>
      <c r="D65" s="195"/>
      <c r="E65" s="196"/>
      <c r="F65" s="197"/>
      <c r="G65" s="198"/>
    </row>
    <row r="66" spans="1:7" x14ac:dyDescent="0.35">
      <c r="A66" s="202"/>
      <c r="B66" s="206" t="s">
        <v>3099</v>
      </c>
      <c r="C66" s="207" t="s">
        <v>5867</v>
      </c>
      <c r="D66" s="195"/>
      <c r="E66" s="196"/>
      <c r="F66" s="197"/>
      <c r="G66" s="198"/>
    </row>
    <row r="67" spans="1:7" x14ac:dyDescent="0.35">
      <c r="A67" s="202"/>
      <c r="B67" s="206" t="s">
        <v>3100</v>
      </c>
      <c r="C67" s="207" t="s">
        <v>5868</v>
      </c>
      <c r="D67" s="195"/>
      <c r="E67" s="196"/>
      <c r="F67" s="197"/>
      <c r="G67" s="198"/>
    </row>
    <row r="68" spans="1:7" x14ac:dyDescent="0.35">
      <c r="A68" s="202"/>
      <c r="B68" s="206" t="s">
        <v>3101</v>
      </c>
      <c r="C68" s="207" t="s">
        <v>5869</v>
      </c>
      <c r="D68" s="195"/>
      <c r="E68" s="196"/>
      <c r="F68" s="197"/>
      <c r="G68" s="198"/>
    </row>
    <row r="69" spans="1:7" x14ac:dyDescent="0.35">
      <c r="A69" s="202"/>
      <c r="B69" s="206" t="s">
        <v>3102</v>
      </c>
      <c r="C69" s="207" t="s">
        <v>5870</v>
      </c>
      <c r="D69" s="195"/>
      <c r="E69" s="196"/>
      <c r="F69" s="197"/>
      <c r="G69" s="198"/>
    </row>
    <row r="70" spans="1:7" x14ac:dyDescent="0.35">
      <c r="A70" s="202"/>
      <c r="B70" s="206" t="s">
        <v>3103</v>
      </c>
      <c r="C70" s="207" t="s">
        <v>5871</v>
      </c>
      <c r="D70" s="195"/>
      <c r="E70" s="196"/>
      <c r="F70" s="197"/>
      <c r="G70" s="198"/>
    </row>
    <row r="71" spans="1:7" x14ac:dyDescent="0.35">
      <c r="A71" s="202"/>
      <c r="B71" s="206" t="s">
        <v>3104</v>
      </c>
      <c r="C71" s="207" t="s">
        <v>5872</v>
      </c>
      <c r="D71" s="195"/>
      <c r="E71" s="196"/>
      <c r="F71" s="197"/>
      <c r="G71" s="198"/>
    </row>
    <row r="72" spans="1:7" x14ac:dyDescent="0.35">
      <c r="A72" s="202"/>
      <c r="B72" s="206" t="s">
        <v>3105</v>
      </c>
      <c r="C72" s="207" t="s">
        <v>5873</v>
      </c>
      <c r="D72" s="195"/>
      <c r="E72" s="196"/>
      <c r="F72" s="197"/>
      <c r="G72" s="198"/>
    </row>
    <row r="73" spans="1:7" x14ac:dyDescent="0.35">
      <c r="A73" s="202"/>
      <c r="B73" s="206" t="s">
        <v>3106</v>
      </c>
      <c r="C73" s="207" t="s">
        <v>5874</v>
      </c>
      <c r="D73" s="195"/>
      <c r="E73" s="196"/>
      <c r="F73" s="197"/>
      <c r="G73" s="198"/>
    </row>
    <row r="74" spans="1:7" x14ac:dyDescent="0.35">
      <c r="A74" s="202"/>
      <c r="B74" s="206" t="s">
        <v>3107</v>
      </c>
      <c r="C74" s="207" t="s">
        <v>5875</v>
      </c>
      <c r="D74" s="195" t="s">
        <v>317</v>
      </c>
      <c r="E74" s="196">
        <v>1</v>
      </c>
      <c r="F74" s="4"/>
      <c r="G74" s="198">
        <f>ROUND(E74*F74,2)</f>
        <v>0</v>
      </c>
    </row>
    <row r="75" spans="1:7" x14ac:dyDescent="0.35">
      <c r="A75" s="202"/>
      <c r="B75" s="206"/>
      <c r="C75" s="207"/>
      <c r="D75" s="195"/>
      <c r="E75" s="196"/>
      <c r="F75" s="197"/>
      <c r="G75" s="198"/>
    </row>
    <row r="76" spans="1:7" ht="34.9" x14ac:dyDescent="0.35">
      <c r="A76" s="199" t="str">
        <f>CONCATENATE($A$14,".",TEXT(COUNTA(A$15:A75)-COUNTIF(A$15:A75,"*.")-COUNTIF(A$15:A75,"*)")+1,0))</f>
        <v>25.4</v>
      </c>
      <c r="B76" s="206" t="s">
        <v>3211</v>
      </c>
      <c r="C76" s="207" t="s">
        <v>5876</v>
      </c>
      <c r="D76" s="195"/>
      <c r="E76" s="196"/>
      <c r="F76" s="197"/>
      <c r="G76" s="198"/>
    </row>
    <row r="77" spans="1:7" x14ac:dyDescent="0.35">
      <c r="A77" s="202"/>
      <c r="B77" s="206" t="s">
        <v>3108</v>
      </c>
      <c r="C77" s="207" t="s">
        <v>5877</v>
      </c>
      <c r="D77" s="195"/>
      <c r="E77" s="196"/>
      <c r="F77" s="197"/>
      <c r="G77" s="198"/>
    </row>
    <row r="78" spans="1:7" x14ac:dyDescent="0.35">
      <c r="A78" s="202"/>
      <c r="B78" s="206" t="s">
        <v>3109</v>
      </c>
      <c r="C78" s="207" t="s">
        <v>5878</v>
      </c>
      <c r="D78" s="195"/>
      <c r="E78" s="196"/>
      <c r="F78" s="197"/>
      <c r="G78" s="198"/>
    </row>
    <row r="79" spans="1:7" x14ac:dyDescent="0.35">
      <c r="A79" s="202"/>
      <c r="B79" s="206" t="s">
        <v>3110</v>
      </c>
      <c r="C79" s="207" t="s">
        <v>5879</v>
      </c>
      <c r="D79" s="195"/>
      <c r="E79" s="196"/>
      <c r="F79" s="197"/>
      <c r="G79" s="198"/>
    </row>
    <row r="80" spans="1:7" x14ac:dyDescent="0.35">
      <c r="A80" s="202"/>
      <c r="B80" s="206" t="s">
        <v>3111</v>
      </c>
      <c r="C80" s="207" t="s">
        <v>5880</v>
      </c>
      <c r="D80" s="195"/>
      <c r="E80" s="196"/>
      <c r="F80" s="197"/>
      <c r="G80" s="198"/>
    </row>
    <row r="81" spans="1:7" x14ac:dyDescent="0.35">
      <c r="A81" s="202"/>
      <c r="B81" s="206" t="s">
        <v>3112</v>
      </c>
      <c r="C81" s="207" t="s">
        <v>5881</v>
      </c>
      <c r="D81" s="195"/>
      <c r="E81" s="196"/>
      <c r="F81" s="197"/>
      <c r="G81" s="198"/>
    </row>
    <row r="82" spans="1:7" x14ac:dyDescent="0.35">
      <c r="A82" s="202"/>
      <c r="B82" s="206" t="s">
        <v>3113</v>
      </c>
      <c r="C82" s="207" t="s">
        <v>5882</v>
      </c>
      <c r="D82" s="195"/>
      <c r="E82" s="196"/>
      <c r="F82" s="197"/>
      <c r="G82" s="198"/>
    </row>
    <row r="83" spans="1:7" x14ac:dyDescent="0.35">
      <c r="A83" s="202"/>
      <c r="B83" s="206" t="s">
        <v>3114</v>
      </c>
      <c r="C83" s="207" t="s">
        <v>5883</v>
      </c>
      <c r="D83" s="195"/>
      <c r="E83" s="196"/>
      <c r="F83" s="197"/>
      <c r="G83" s="198"/>
    </row>
    <row r="84" spans="1:7" x14ac:dyDescent="0.35">
      <c r="A84" s="202"/>
      <c r="B84" s="206" t="s">
        <v>3115</v>
      </c>
      <c r="C84" s="207" t="s">
        <v>5884</v>
      </c>
      <c r="D84" s="195"/>
      <c r="E84" s="196"/>
      <c r="F84" s="197"/>
      <c r="G84" s="198"/>
    </row>
    <row r="85" spans="1:7" x14ac:dyDescent="0.35">
      <c r="A85" s="202"/>
      <c r="B85" s="206" t="s">
        <v>3116</v>
      </c>
      <c r="C85" s="207" t="s">
        <v>5885</v>
      </c>
      <c r="D85" s="195"/>
      <c r="E85" s="196"/>
      <c r="F85" s="197"/>
      <c r="G85" s="198"/>
    </row>
    <row r="86" spans="1:7" x14ac:dyDescent="0.35">
      <c r="A86" s="202"/>
      <c r="B86" s="206" t="s">
        <v>3117</v>
      </c>
      <c r="C86" s="207" t="s">
        <v>5886</v>
      </c>
      <c r="D86" s="195"/>
      <c r="E86" s="196"/>
      <c r="F86" s="197"/>
      <c r="G86" s="198"/>
    </row>
    <row r="87" spans="1:7" x14ac:dyDescent="0.35">
      <c r="A87" s="202"/>
      <c r="B87" s="206" t="s">
        <v>3118</v>
      </c>
      <c r="C87" s="207" t="s">
        <v>5887</v>
      </c>
      <c r="D87" s="195"/>
      <c r="E87" s="196"/>
      <c r="F87" s="197"/>
      <c r="G87" s="198"/>
    </row>
    <row r="88" spans="1:7" x14ac:dyDescent="0.35">
      <c r="A88" s="202"/>
      <c r="B88" s="206" t="s">
        <v>3119</v>
      </c>
      <c r="C88" s="207" t="s">
        <v>5888</v>
      </c>
      <c r="D88" s="195"/>
      <c r="E88" s="196"/>
      <c r="F88" s="197"/>
      <c r="G88" s="198"/>
    </row>
    <row r="89" spans="1:7" x14ac:dyDescent="0.35">
      <c r="A89" s="202"/>
      <c r="B89" s="206" t="s">
        <v>3120</v>
      </c>
      <c r="C89" s="207" t="s">
        <v>5889</v>
      </c>
      <c r="D89" s="195"/>
      <c r="E89" s="196"/>
      <c r="F89" s="197"/>
      <c r="G89" s="198"/>
    </row>
    <row r="90" spans="1:7" x14ac:dyDescent="0.35">
      <c r="A90" s="202"/>
      <c r="B90" s="206" t="s">
        <v>3121</v>
      </c>
      <c r="C90" s="207" t="s">
        <v>5890</v>
      </c>
      <c r="D90" s="195"/>
      <c r="E90" s="196"/>
      <c r="F90" s="197"/>
      <c r="G90" s="198"/>
    </row>
    <row r="91" spans="1:7" x14ac:dyDescent="0.35">
      <c r="A91" s="202"/>
      <c r="B91" s="206" t="s">
        <v>3122</v>
      </c>
      <c r="C91" s="207" t="s">
        <v>5891</v>
      </c>
      <c r="D91" s="195"/>
      <c r="E91" s="196"/>
      <c r="F91" s="197"/>
      <c r="G91" s="198"/>
    </row>
    <row r="92" spans="1:7" x14ac:dyDescent="0.35">
      <c r="A92" s="202"/>
      <c r="B92" s="206" t="s">
        <v>3123</v>
      </c>
      <c r="C92" s="207" t="s">
        <v>5892</v>
      </c>
      <c r="D92" s="195"/>
      <c r="E92" s="196"/>
      <c r="F92" s="197"/>
      <c r="G92" s="198"/>
    </row>
    <row r="93" spans="1:7" x14ac:dyDescent="0.35">
      <c r="A93" s="202"/>
      <c r="B93" s="206" t="s">
        <v>3124</v>
      </c>
      <c r="C93" s="207" t="s">
        <v>5893</v>
      </c>
      <c r="D93" s="195" t="s">
        <v>317</v>
      </c>
      <c r="E93" s="196">
        <v>1</v>
      </c>
      <c r="F93" s="4"/>
      <c r="G93" s="198">
        <f>ROUND(E93*F93,2)</f>
        <v>0</v>
      </c>
    </row>
    <row r="94" spans="1:7" s="78" customFormat="1" ht="11.65" x14ac:dyDescent="0.35">
      <c r="A94" s="212"/>
      <c r="B94" s="123"/>
      <c r="C94" s="244"/>
      <c r="D94" s="215"/>
      <c r="E94" s="216"/>
      <c r="F94" s="217"/>
      <c r="G94" s="218"/>
    </row>
    <row r="95" spans="1:7" s="220" customFormat="1" ht="11.65" x14ac:dyDescent="0.35">
      <c r="A95" s="177"/>
      <c r="B95" s="178" t="str">
        <f>B8</f>
        <v>SISTEM PRIPRAVE VODE ZA VLAŽENJE</v>
      </c>
      <c r="C95" s="178" t="str">
        <f>$C$8</f>
        <v>WATER TREATMENT SYSTEM FOR HUMIDIFICATION</v>
      </c>
      <c r="D95" s="179"/>
      <c r="E95" s="180"/>
      <c r="F95" s="181"/>
      <c r="G95" s="219">
        <f>SUM(G13:G94)</f>
        <v>0</v>
      </c>
    </row>
  </sheetData>
  <sheetProtection algorithmName="SHA-512" hashValue="2k9FVp/Rt2IgS4FYda6y4XqPt/ZafonmCud+ltFud/A1qYoY4HwWzH+Fp6eKIadr5GBQqv4+ayIKTY99pILzZg==" saltValue="rtKcsKGqGIABiAzfhHqRC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86FCD-A725-4065-8CFB-CECA04D81428}">
  <sheetPr codeName="List10">
    <pageSetUpPr fitToPage="1"/>
  </sheetPr>
  <dimension ref="A1:K677"/>
  <sheetViews>
    <sheetView view="pageBreakPreview" topLeftCell="A130" zoomScaleNormal="100" zoomScaleSheetLayoutView="100" workbookViewId="0">
      <selection activeCell="F137" sqref="F137"/>
    </sheetView>
  </sheetViews>
  <sheetFormatPr defaultColWidth="9.1328125" defaultRowHeight="12.75" x14ac:dyDescent="0.35"/>
  <cols>
    <col min="1" max="1" width="7.73046875" style="155" customWidth="1"/>
    <col min="2" max="3" width="50.73046875" style="83" customWidth="1"/>
    <col min="4" max="4" width="4.73046875" style="78" customWidth="1"/>
    <col min="5" max="5" width="10.73046875" style="79" customWidth="1"/>
    <col min="6" max="6" width="10.73046875" style="80" customWidth="1"/>
    <col min="7" max="7" width="12.73046875" style="79" customWidth="1"/>
    <col min="8" max="16384" width="9.1328125" style="57"/>
  </cols>
  <sheetData>
    <row r="1" spans="1:11" x14ac:dyDescent="0.35">
      <c r="A1" s="38" t="s">
        <v>1</v>
      </c>
      <c r="B1" s="39" t="str">
        <f>'0_Osebe'!$B$1</f>
        <v>UNIVERZA V LJUBLJANI</v>
      </c>
      <c r="C1" s="39" t="str">
        <f>'0_Osebe'!$C$1</f>
        <v>UNIVERSITY IN LJUBLJANA</v>
      </c>
      <c r="D1" s="56"/>
      <c r="E1" s="61"/>
      <c r="F1" s="61"/>
    </row>
    <row r="2" spans="1:11" x14ac:dyDescent="0.35">
      <c r="A2" s="38"/>
      <c r="B2" s="43"/>
      <c r="C2" s="43"/>
      <c r="D2" s="56"/>
      <c r="E2" s="61"/>
      <c r="F2" s="61"/>
    </row>
    <row r="3" spans="1:11" x14ac:dyDescent="0.35">
      <c r="A3" s="38" t="s">
        <v>12</v>
      </c>
      <c r="B3" s="39" t="str">
        <f>'0_Osebe'!$B$3</f>
        <v>Fakulteta za strojništvo</v>
      </c>
      <c r="C3" s="39" t="str">
        <f>'0_Osebe'!$C$3</f>
        <v>Faculty of Mechanical Engineering</v>
      </c>
      <c r="D3" s="56"/>
      <c r="E3" s="61"/>
      <c r="F3" s="61"/>
    </row>
    <row r="4" spans="1:11" x14ac:dyDescent="0.35">
      <c r="A4" s="38" t="s">
        <v>13</v>
      </c>
      <c r="B4" s="39" t="str">
        <f>'0_Osebe'!$B$4</f>
        <v>STAVBA FAKULTETE</v>
      </c>
      <c r="C4" s="39" t="str">
        <f>'0_Osebe'!$C$4</f>
        <v>FACULTY BUILDING</v>
      </c>
      <c r="D4" s="56"/>
      <c r="E4" s="61"/>
      <c r="F4" s="61"/>
    </row>
    <row r="5" spans="1:11" s="162" customFormat="1" ht="13.15" x14ac:dyDescent="0.35">
      <c r="A5" s="159"/>
      <c r="B5" s="160"/>
      <c r="C5" s="160"/>
      <c r="D5" s="161"/>
      <c r="E5" s="161"/>
      <c r="F5" s="161"/>
      <c r="G5" s="161"/>
    </row>
    <row r="6" spans="1:11" x14ac:dyDescent="0.35">
      <c r="A6" s="134"/>
      <c r="B6" s="163"/>
      <c r="C6" s="163"/>
      <c r="D6" s="125"/>
      <c r="E6" s="124"/>
      <c r="F6" s="56"/>
      <c r="G6" s="124"/>
    </row>
    <row r="7" spans="1:11" x14ac:dyDescent="0.35">
      <c r="A7" s="164" t="s">
        <v>430</v>
      </c>
      <c r="B7" s="39" t="s">
        <v>30</v>
      </c>
      <c r="C7" s="39" t="s">
        <v>6483</v>
      </c>
      <c r="D7" s="165"/>
      <c r="E7" s="166"/>
      <c r="F7" s="167"/>
      <c r="G7" s="168"/>
    </row>
    <row r="8" spans="1:11" x14ac:dyDescent="0.35">
      <c r="A8" s="169" t="s">
        <v>3160</v>
      </c>
      <c r="B8" s="170" t="s">
        <v>1220</v>
      </c>
      <c r="C8" s="170" t="s">
        <v>5894</v>
      </c>
      <c r="D8" s="165"/>
      <c r="E8" s="166"/>
      <c r="F8" s="167"/>
      <c r="G8" s="171">
        <f>G677</f>
        <v>0</v>
      </c>
    </row>
    <row r="9" spans="1:11" x14ac:dyDescent="0.35">
      <c r="A9" s="38"/>
      <c r="B9" s="43"/>
      <c r="C9" s="43"/>
      <c r="D9" s="172"/>
      <c r="E9" s="124"/>
      <c r="F9" s="56"/>
      <c r="G9" s="124"/>
    </row>
    <row r="10" spans="1:11" x14ac:dyDescent="0.35">
      <c r="A10" s="153" t="s">
        <v>6478</v>
      </c>
      <c r="B10" s="43"/>
      <c r="C10" s="43"/>
      <c r="D10" s="172"/>
      <c r="E10" s="124"/>
      <c r="F10" s="56"/>
      <c r="G10" s="124"/>
    </row>
    <row r="11" spans="1:11" x14ac:dyDescent="0.35">
      <c r="A11" s="173"/>
      <c r="B11" s="39"/>
      <c r="C11" s="39"/>
      <c r="D11" s="174"/>
      <c r="E11" s="175"/>
      <c r="F11" s="176"/>
      <c r="G11" s="175"/>
    </row>
    <row r="12" spans="1:11" x14ac:dyDescent="0.35">
      <c r="A12" s="177" t="s">
        <v>64</v>
      </c>
      <c r="B12" s="178" t="s">
        <v>65</v>
      </c>
      <c r="C12" s="178" t="s">
        <v>6481</v>
      </c>
      <c r="D12" s="179" t="s">
        <v>66</v>
      </c>
      <c r="E12" s="180" t="s">
        <v>67</v>
      </c>
      <c r="F12" s="181" t="s">
        <v>68</v>
      </c>
      <c r="G12" s="182" t="s">
        <v>69</v>
      </c>
    </row>
    <row r="13" spans="1:11" x14ac:dyDescent="0.35">
      <c r="A13" s="262"/>
      <c r="B13" s="263"/>
      <c r="C13" s="264"/>
      <c r="D13" s="265"/>
      <c r="E13" s="266"/>
      <c r="F13" s="267"/>
      <c r="G13" s="268"/>
    </row>
    <row r="14" spans="1:11" s="192" customFormat="1" ht="13.15" x14ac:dyDescent="0.4">
      <c r="A14" s="190" t="s">
        <v>3161</v>
      </c>
      <c r="B14" s="269" t="str">
        <f>B8</f>
        <v>SKUPNE TOČKE PREZRAČEVANJE IN KLIMATIZACIJA</v>
      </c>
      <c r="C14" s="269" t="str">
        <f>$C$8</f>
        <v>COMMON POINTS VENTILATION AND AIR CONDITIONING</v>
      </c>
      <c r="D14" s="195"/>
      <c r="E14" s="196"/>
      <c r="F14" s="197"/>
      <c r="G14" s="198"/>
    </row>
    <row r="15" spans="1:11" x14ac:dyDescent="0.35">
      <c r="A15" s="193"/>
      <c r="B15" s="270"/>
      <c r="C15" s="271"/>
      <c r="D15" s="195"/>
      <c r="E15" s="196"/>
      <c r="F15" s="197"/>
      <c r="G15" s="198"/>
    </row>
    <row r="16" spans="1:11" x14ac:dyDescent="0.35">
      <c r="A16" s="199" t="str">
        <f>CONCATENATE($A$14,".",TEXT(COUNTA(A$15:A15)-COUNTIF(A$15:A15,"*.")-COUNTIF(A$15:A15,"*)")+1,0))</f>
        <v>26.1</v>
      </c>
      <c r="B16" s="210" t="s">
        <v>724</v>
      </c>
      <c r="C16" s="211" t="s">
        <v>5895</v>
      </c>
      <c r="D16" s="195"/>
      <c r="E16" s="196"/>
      <c r="F16" s="197"/>
      <c r="G16" s="198"/>
      <c r="K16" s="221"/>
    </row>
    <row r="17" spans="1:7" x14ac:dyDescent="0.35">
      <c r="A17" s="202"/>
      <c r="B17" s="210" t="s">
        <v>725</v>
      </c>
      <c r="C17" s="211" t="s">
        <v>5896</v>
      </c>
      <c r="D17" s="195"/>
      <c r="E17" s="196"/>
      <c r="F17" s="197"/>
      <c r="G17" s="198"/>
    </row>
    <row r="18" spans="1:7" ht="34.9" x14ac:dyDescent="0.35">
      <c r="A18" s="202"/>
      <c r="B18" s="210" t="s">
        <v>726</v>
      </c>
      <c r="C18" s="211" t="s">
        <v>5897</v>
      </c>
      <c r="D18" s="301"/>
      <c r="E18" s="196"/>
      <c r="F18" s="197"/>
      <c r="G18" s="198"/>
    </row>
    <row r="19" spans="1:7" ht="14.25" x14ac:dyDescent="0.35">
      <c r="A19" s="202"/>
      <c r="B19" s="210" t="s">
        <v>727</v>
      </c>
      <c r="C19" s="211" t="s">
        <v>5898</v>
      </c>
      <c r="D19" s="300"/>
      <c r="E19" s="196"/>
      <c r="F19" s="197"/>
      <c r="G19" s="198"/>
    </row>
    <row r="20" spans="1:7" ht="104.65" x14ac:dyDescent="0.35">
      <c r="A20" s="202"/>
      <c r="B20" s="210" t="s">
        <v>728</v>
      </c>
      <c r="C20" s="211" t="s">
        <v>5899</v>
      </c>
      <c r="D20" s="301"/>
      <c r="E20" s="196"/>
      <c r="F20" s="197"/>
      <c r="G20" s="198"/>
    </row>
    <row r="21" spans="1:7" ht="14.25" x14ac:dyDescent="0.35">
      <c r="A21" s="202"/>
      <c r="B21" s="210" t="s">
        <v>729</v>
      </c>
      <c r="C21" s="211" t="s">
        <v>5900</v>
      </c>
      <c r="D21" s="300"/>
      <c r="E21" s="196"/>
      <c r="F21" s="197"/>
      <c r="G21" s="198"/>
    </row>
    <row r="22" spans="1:7" ht="139.5" x14ac:dyDescent="0.35">
      <c r="A22" s="202"/>
      <c r="B22" s="210" t="s">
        <v>3212</v>
      </c>
      <c r="C22" s="211" t="s">
        <v>5901</v>
      </c>
      <c r="D22" s="300"/>
      <c r="E22" s="196"/>
      <c r="F22" s="197"/>
      <c r="G22" s="198"/>
    </row>
    <row r="23" spans="1:7" x14ac:dyDescent="0.35">
      <c r="A23" s="202"/>
      <c r="B23" s="210" t="s">
        <v>730</v>
      </c>
      <c r="C23" s="211" t="s">
        <v>5902</v>
      </c>
      <c r="D23" s="195"/>
      <c r="E23" s="196"/>
      <c r="F23" s="197"/>
      <c r="G23" s="198"/>
    </row>
    <row r="24" spans="1:7" x14ac:dyDescent="0.35">
      <c r="A24" s="202"/>
      <c r="B24" s="210" t="s">
        <v>731</v>
      </c>
      <c r="C24" s="211" t="s">
        <v>5903</v>
      </c>
      <c r="D24" s="195"/>
      <c r="E24" s="196"/>
      <c r="F24" s="197"/>
      <c r="G24" s="198"/>
    </row>
    <row r="25" spans="1:7" x14ac:dyDescent="0.35">
      <c r="A25" s="202"/>
      <c r="B25" s="210" t="s">
        <v>732</v>
      </c>
      <c r="C25" s="211" t="s">
        <v>5904</v>
      </c>
      <c r="D25" s="195"/>
      <c r="E25" s="196"/>
      <c r="F25" s="197"/>
      <c r="G25" s="198"/>
    </row>
    <row r="26" spans="1:7" x14ac:dyDescent="0.35">
      <c r="A26" s="202"/>
      <c r="B26" s="210" t="s">
        <v>733</v>
      </c>
      <c r="C26" s="211" t="s">
        <v>5905</v>
      </c>
      <c r="D26" s="195"/>
      <c r="E26" s="196"/>
      <c r="F26" s="197"/>
      <c r="G26" s="198"/>
    </row>
    <row r="27" spans="1:7" x14ac:dyDescent="0.35">
      <c r="A27" s="202"/>
      <c r="B27" s="210" t="s">
        <v>734</v>
      </c>
      <c r="C27" s="211" t="s">
        <v>5906</v>
      </c>
      <c r="D27" s="195"/>
      <c r="E27" s="196"/>
      <c r="F27" s="197"/>
      <c r="G27" s="198"/>
    </row>
    <row r="28" spans="1:7" x14ac:dyDescent="0.35">
      <c r="A28" s="202"/>
      <c r="B28" s="210" t="s">
        <v>735</v>
      </c>
      <c r="C28" s="211" t="s">
        <v>735</v>
      </c>
      <c r="D28" s="195"/>
      <c r="E28" s="196"/>
      <c r="F28" s="197"/>
      <c r="G28" s="198"/>
    </row>
    <row r="29" spans="1:7" x14ac:dyDescent="0.35">
      <c r="A29" s="202"/>
      <c r="B29" s="210" t="s">
        <v>736</v>
      </c>
      <c r="C29" s="211" t="s">
        <v>736</v>
      </c>
      <c r="D29" s="195"/>
      <c r="E29" s="196"/>
      <c r="F29" s="197"/>
      <c r="G29" s="198"/>
    </row>
    <row r="30" spans="1:7" x14ac:dyDescent="0.35">
      <c r="A30" s="202"/>
      <c r="B30" s="210" t="s">
        <v>737</v>
      </c>
      <c r="C30" s="211" t="s">
        <v>5907</v>
      </c>
      <c r="D30" s="195"/>
      <c r="E30" s="196"/>
      <c r="F30" s="197"/>
      <c r="G30" s="198"/>
    </row>
    <row r="31" spans="1:7" ht="46.5" x14ac:dyDescent="0.35">
      <c r="A31" s="202"/>
      <c r="B31" s="210" t="s">
        <v>738</v>
      </c>
      <c r="C31" s="211" t="s">
        <v>5908</v>
      </c>
      <c r="D31" s="195"/>
      <c r="E31" s="196"/>
      <c r="F31" s="197"/>
      <c r="G31" s="198"/>
    </row>
    <row r="32" spans="1:7" x14ac:dyDescent="0.35">
      <c r="A32" s="202"/>
      <c r="B32" s="210" t="s">
        <v>739</v>
      </c>
      <c r="C32" s="211" t="s">
        <v>5909</v>
      </c>
      <c r="D32" s="195"/>
      <c r="E32" s="196"/>
      <c r="F32" s="197"/>
      <c r="G32" s="198"/>
    </row>
    <row r="33" spans="1:7" ht="58.15" x14ac:dyDescent="0.35">
      <c r="A33" s="202"/>
      <c r="B33" s="210" t="s">
        <v>740</v>
      </c>
      <c r="C33" s="211" t="s">
        <v>5910</v>
      </c>
      <c r="D33" s="195"/>
      <c r="E33" s="196"/>
      <c r="F33" s="197"/>
      <c r="G33" s="198"/>
    </row>
    <row r="34" spans="1:7" x14ac:dyDescent="0.35">
      <c r="A34" s="202"/>
      <c r="B34" s="210" t="s">
        <v>741</v>
      </c>
      <c r="C34" s="211" t="s">
        <v>741</v>
      </c>
      <c r="D34" s="195"/>
      <c r="E34" s="196"/>
      <c r="F34" s="197"/>
      <c r="G34" s="198"/>
    </row>
    <row r="35" spans="1:7" ht="34.9" x14ac:dyDescent="0.35">
      <c r="A35" s="202"/>
      <c r="B35" s="210" t="s">
        <v>742</v>
      </c>
      <c r="C35" s="211" t="s">
        <v>5911</v>
      </c>
      <c r="D35" s="195"/>
      <c r="E35" s="196"/>
      <c r="F35" s="197"/>
      <c r="G35" s="198"/>
    </row>
    <row r="36" spans="1:7" x14ac:dyDescent="0.35">
      <c r="A36" s="202"/>
      <c r="B36" s="210" t="s">
        <v>743</v>
      </c>
      <c r="C36" s="211" t="s">
        <v>5912</v>
      </c>
      <c r="D36" s="195"/>
      <c r="E36" s="196"/>
      <c r="F36" s="197"/>
      <c r="G36" s="198"/>
    </row>
    <row r="37" spans="1:7" ht="58.15" x14ac:dyDescent="0.35">
      <c r="A37" s="202"/>
      <c r="B37" s="210" t="s">
        <v>3213</v>
      </c>
      <c r="C37" s="211" t="s">
        <v>5913</v>
      </c>
      <c r="D37" s="195"/>
      <c r="E37" s="196"/>
      <c r="F37" s="197"/>
      <c r="G37" s="198"/>
    </row>
    <row r="38" spans="1:7" x14ac:dyDescent="0.35">
      <c r="A38" s="202"/>
      <c r="B38" s="210" t="s">
        <v>744</v>
      </c>
      <c r="C38" s="211" t="s">
        <v>5914</v>
      </c>
      <c r="D38" s="195"/>
      <c r="E38" s="196"/>
      <c r="F38" s="197"/>
      <c r="G38" s="198"/>
    </row>
    <row r="39" spans="1:7" x14ac:dyDescent="0.35">
      <c r="A39" s="202"/>
      <c r="B39" s="210" t="s">
        <v>745</v>
      </c>
      <c r="C39" s="211" t="s">
        <v>5915</v>
      </c>
      <c r="D39" s="195"/>
      <c r="E39" s="196"/>
      <c r="F39" s="197"/>
      <c r="G39" s="198"/>
    </row>
    <row r="40" spans="1:7" x14ac:dyDescent="0.35">
      <c r="A40" s="202"/>
      <c r="B40" s="210" t="s">
        <v>746</v>
      </c>
      <c r="C40" s="211" t="s">
        <v>5916</v>
      </c>
      <c r="D40" s="195"/>
      <c r="E40" s="196"/>
      <c r="F40" s="197"/>
      <c r="G40" s="198"/>
    </row>
    <row r="41" spans="1:7" ht="23.25" x14ac:dyDescent="0.35">
      <c r="A41" s="202"/>
      <c r="B41" s="210" t="s">
        <v>747</v>
      </c>
      <c r="C41" s="211" t="s">
        <v>5917</v>
      </c>
      <c r="D41" s="195"/>
      <c r="E41" s="196"/>
      <c r="F41" s="197"/>
      <c r="G41" s="198"/>
    </row>
    <row r="42" spans="1:7" ht="23.25" x14ac:dyDescent="0.35">
      <c r="A42" s="202"/>
      <c r="B42" s="210" t="s">
        <v>748</v>
      </c>
      <c r="C42" s="211" t="s">
        <v>5918</v>
      </c>
      <c r="D42" s="195"/>
      <c r="E42" s="196"/>
      <c r="F42" s="197"/>
      <c r="G42" s="198"/>
    </row>
    <row r="43" spans="1:7" x14ac:dyDescent="0.35">
      <c r="A43" s="202"/>
      <c r="B43" s="210" t="s">
        <v>749</v>
      </c>
      <c r="C43" s="211" t="s">
        <v>5919</v>
      </c>
      <c r="D43" s="195"/>
      <c r="E43" s="196"/>
      <c r="F43" s="197"/>
      <c r="G43" s="198"/>
    </row>
    <row r="44" spans="1:7" x14ac:dyDescent="0.35">
      <c r="A44" s="202"/>
      <c r="B44" s="210" t="s">
        <v>750</v>
      </c>
      <c r="C44" s="211" t="s">
        <v>5920</v>
      </c>
      <c r="D44" s="195"/>
      <c r="E44" s="196"/>
      <c r="F44" s="197"/>
      <c r="G44" s="198"/>
    </row>
    <row r="45" spans="1:7" x14ac:dyDescent="0.35">
      <c r="A45" s="202"/>
      <c r="B45" s="210" t="s">
        <v>751</v>
      </c>
      <c r="C45" s="211" t="s">
        <v>5921</v>
      </c>
      <c r="D45" s="195"/>
      <c r="E45" s="196"/>
      <c r="F45" s="197"/>
      <c r="G45" s="198"/>
    </row>
    <row r="46" spans="1:7" x14ac:dyDescent="0.35">
      <c r="A46" s="202"/>
      <c r="B46" s="210" t="s">
        <v>752</v>
      </c>
      <c r="C46" s="211" t="s">
        <v>5922</v>
      </c>
      <c r="D46" s="195"/>
      <c r="E46" s="196"/>
      <c r="F46" s="197"/>
      <c r="G46" s="198"/>
    </row>
    <row r="47" spans="1:7" x14ac:dyDescent="0.35">
      <c r="A47" s="202"/>
      <c r="B47" s="210" t="s">
        <v>753</v>
      </c>
      <c r="C47" s="211" t="s">
        <v>5923</v>
      </c>
      <c r="D47" s="195"/>
      <c r="E47" s="196"/>
      <c r="F47" s="197"/>
      <c r="G47" s="198"/>
    </row>
    <row r="48" spans="1:7" x14ac:dyDescent="0.35">
      <c r="A48" s="202"/>
      <c r="B48" s="210" t="s">
        <v>754</v>
      </c>
      <c r="C48" s="211" t="s">
        <v>5924</v>
      </c>
      <c r="D48" s="195"/>
      <c r="E48" s="196"/>
      <c r="F48" s="197"/>
      <c r="G48" s="198"/>
    </row>
    <row r="49" spans="1:7" x14ac:dyDescent="0.35">
      <c r="A49" s="202"/>
      <c r="B49" s="210" t="s">
        <v>755</v>
      </c>
      <c r="C49" s="211" t="s">
        <v>5925</v>
      </c>
      <c r="D49" s="195"/>
      <c r="E49" s="196"/>
      <c r="F49" s="197"/>
      <c r="G49" s="198"/>
    </row>
    <row r="50" spans="1:7" x14ac:dyDescent="0.35">
      <c r="A50" s="202"/>
      <c r="B50" s="210" t="s">
        <v>756</v>
      </c>
      <c r="C50" s="211" t="s">
        <v>5926</v>
      </c>
      <c r="D50" s="195"/>
      <c r="E50" s="196"/>
      <c r="F50" s="197"/>
      <c r="G50" s="198"/>
    </row>
    <row r="51" spans="1:7" ht="23.25" x14ac:dyDescent="0.35">
      <c r="A51" s="202"/>
      <c r="B51" s="210" t="s">
        <v>757</v>
      </c>
      <c r="C51" s="211" t="s">
        <v>5927</v>
      </c>
      <c r="D51" s="195"/>
      <c r="E51" s="196"/>
      <c r="F51" s="197"/>
      <c r="G51" s="198"/>
    </row>
    <row r="52" spans="1:7" x14ac:dyDescent="0.35">
      <c r="A52" s="202"/>
      <c r="B52" s="210" t="s">
        <v>758</v>
      </c>
      <c r="C52" s="211" t="s">
        <v>5928</v>
      </c>
      <c r="D52" s="195"/>
      <c r="E52" s="196"/>
      <c r="F52" s="197"/>
      <c r="G52" s="198"/>
    </row>
    <row r="53" spans="1:7" x14ac:dyDescent="0.35">
      <c r="A53" s="202"/>
      <c r="B53" s="210" t="s">
        <v>759</v>
      </c>
      <c r="C53" s="211" t="s">
        <v>5929</v>
      </c>
      <c r="D53" s="195"/>
      <c r="E53" s="196"/>
      <c r="F53" s="197"/>
      <c r="G53" s="198"/>
    </row>
    <row r="54" spans="1:7" x14ac:dyDescent="0.35">
      <c r="A54" s="202"/>
      <c r="B54" s="210" t="s">
        <v>760</v>
      </c>
      <c r="C54" s="211" t="s">
        <v>5930</v>
      </c>
      <c r="D54" s="195"/>
      <c r="E54" s="196"/>
      <c r="F54" s="197"/>
      <c r="G54" s="198"/>
    </row>
    <row r="55" spans="1:7" x14ac:dyDescent="0.35">
      <c r="A55" s="202"/>
      <c r="B55" s="210" t="s">
        <v>761</v>
      </c>
      <c r="C55" s="211" t="s">
        <v>5931</v>
      </c>
      <c r="D55" s="195"/>
      <c r="E55" s="196"/>
      <c r="F55" s="197"/>
      <c r="G55" s="198"/>
    </row>
    <row r="56" spans="1:7" x14ac:dyDescent="0.35">
      <c r="A56" s="202"/>
      <c r="B56" s="210" t="s">
        <v>762</v>
      </c>
      <c r="C56" s="211" t="s">
        <v>5932</v>
      </c>
      <c r="D56" s="195"/>
      <c r="E56" s="196"/>
      <c r="F56" s="197"/>
      <c r="G56" s="198"/>
    </row>
    <row r="57" spans="1:7" x14ac:dyDescent="0.35">
      <c r="A57" s="202"/>
      <c r="B57" s="210" t="s">
        <v>763</v>
      </c>
      <c r="C57" s="211" t="s">
        <v>5933</v>
      </c>
      <c r="D57" s="195"/>
      <c r="E57" s="196"/>
      <c r="F57" s="197"/>
      <c r="G57" s="198"/>
    </row>
    <row r="58" spans="1:7" x14ac:dyDescent="0.35">
      <c r="A58" s="202"/>
      <c r="B58" s="210" t="s">
        <v>764</v>
      </c>
      <c r="C58" s="211" t="s">
        <v>5934</v>
      </c>
      <c r="D58" s="195"/>
      <c r="E58" s="196"/>
      <c r="F58" s="197"/>
      <c r="G58" s="198"/>
    </row>
    <row r="59" spans="1:7" x14ac:dyDescent="0.35">
      <c r="A59" s="202"/>
      <c r="B59" s="210" t="s">
        <v>765</v>
      </c>
      <c r="C59" s="211" t="s">
        <v>5935</v>
      </c>
      <c r="D59" s="195"/>
      <c r="E59" s="196"/>
      <c r="F59" s="197"/>
      <c r="G59" s="198"/>
    </row>
    <row r="60" spans="1:7" x14ac:dyDescent="0.35">
      <c r="A60" s="202"/>
      <c r="B60" s="210" t="s">
        <v>766</v>
      </c>
      <c r="C60" s="211" t="s">
        <v>5936</v>
      </c>
      <c r="D60" s="195"/>
      <c r="E60" s="196"/>
      <c r="F60" s="197"/>
      <c r="G60" s="198"/>
    </row>
    <row r="61" spans="1:7" x14ac:dyDescent="0.35">
      <c r="A61" s="202"/>
      <c r="B61" s="210" t="s">
        <v>767</v>
      </c>
      <c r="C61" s="211" t="s">
        <v>5937</v>
      </c>
      <c r="D61" s="195"/>
      <c r="E61" s="196"/>
      <c r="F61" s="197"/>
      <c r="G61" s="198"/>
    </row>
    <row r="62" spans="1:7" x14ac:dyDescent="0.35">
      <c r="A62" s="202"/>
      <c r="B62" s="210" t="s">
        <v>768</v>
      </c>
      <c r="C62" s="211" t="s">
        <v>5938</v>
      </c>
      <c r="D62" s="195"/>
      <c r="E62" s="196"/>
      <c r="F62" s="197"/>
      <c r="G62" s="198"/>
    </row>
    <row r="63" spans="1:7" x14ac:dyDescent="0.35">
      <c r="A63" s="202"/>
      <c r="B63" s="210" t="s">
        <v>769</v>
      </c>
      <c r="C63" s="211" t="s">
        <v>5939</v>
      </c>
      <c r="D63" s="195"/>
      <c r="E63" s="196"/>
      <c r="F63" s="197"/>
      <c r="G63" s="198"/>
    </row>
    <row r="64" spans="1:7" x14ac:dyDescent="0.35">
      <c r="A64" s="202"/>
      <c r="B64" s="210" t="s">
        <v>770</v>
      </c>
      <c r="C64" s="211" t="s">
        <v>5940</v>
      </c>
      <c r="D64" s="195"/>
      <c r="E64" s="196"/>
      <c r="F64" s="197"/>
      <c r="G64" s="198"/>
    </row>
    <row r="65" spans="1:7" x14ac:dyDescent="0.35">
      <c r="A65" s="202"/>
      <c r="B65" s="210" t="s">
        <v>771</v>
      </c>
      <c r="C65" s="211" t="s">
        <v>5941</v>
      </c>
      <c r="D65" s="195"/>
      <c r="E65" s="196"/>
      <c r="F65" s="197"/>
      <c r="G65" s="198"/>
    </row>
    <row r="66" spans="1:7" x14ac:dyDescent="0.35">
      <c r="A66" s="202"/>
      <c r="B66" s="210" t="s">
        <v>772</v>
      </c>
      <c r="C66" s="211" t="s">
        <v>5942</v>
      </c>
      <c r="D66" s="195"/>
      <c r="E66" s="196"/>
      <c r="F66" s="197"/>
      <c r="G66" s="198"/>
    </row>
    <row r="67" spans="1:7" x14ac:dyDescent="0.35">
      <c r="A67" s="202"/>
      <c r="B67" s="210" t="s">
        <v>773</v>
      </c>
      <c r="C67" s="211" t="s">
        <v>5943</v>
      </c>
      <c r="D67" s="195"/>
      <c r="E67" s="196"/>
      <c r="F67" s="197"/>
      <c r="G67" s="198"/>
    </row>
    <row r="68" spans="1:7" x14ac:dyDescent="0.35">
      <c r="A68" s="202"/>
      <c r="B68" s="210" t="s">
        <v>774</v>
      </c>
      <c r="C68" s="211" t="s">
        <v>5944</v>
      </c>
      <c r="D68" s="195"/>
      <c r="E68" s="196"/>
      <c r="F68" s="197"/>
      <c r="G68" s="198"/>
    </row>
    <row r="69" spans="1:7" x14ac:dyDescent="0.35">
      <c r="A69" s="202"/>
      <c r="B69" s="210" t="s">
        <v>775</v>
      </c>
      <c r="C69" s="211" t="s">
        <v>5945</v>
      </c>
      <c r="D69" s="195"/>
      <c r="E69" s="196"/>
      <c r="F69" s="197"/>
      <c r="G69" s="198"/>
    </row>
    <row r="70" spans="1:7" x14ac:dyDescent="0.35">
      <c r="A70" s="202"/>
      <c r="B70" s="210" t="s">
        <v>776</v>
      </c>
      <c r="C70" s="211" t="s">
        <v>5946</v>
      </c>
      <c r="D70" s="195"/>
      <c r="E70" s="196"/>
      <c r="F70" s="197"/>
      <c r="G70" s="198"/>
    </row>
    <row r="71" spans="1:7" ht="23.25" x14ac:dyDescent="0.35">
      <c r="A71" s="202"/>
      <c r="B71" s="210" t="s">
        <v>777</v>
      </c>
      <c r="C71" s="211" t="s">
        <v>5947</v>
      </c>
      <c r="D71" s="195"/>
      <c r="E71" s="196"/>
      <c r="F71" s="197"/>
      <c r="G71" s="198"/>
    </row>
    <row r="72" spans="1:7" x14ac:dyDescent="0.35">
      <c r="A72" s="202"/>
      <c r="B72" s="210" t="s">
        <v>778</v>
      </c>
      <c r="C72" s="211" t="s">
        <v>5948</v>
      </c>
      <c r="D72" s="195"/>
      <c r="E72" s="196"/>
      <c r="F72" s="197"/>
      <c r="G72" s="198"/>
    </row>
    <row r="73" spans="1:7" x14ac:dyDescent="0.35">
      <c r="A73" s="202"/>
      <c r="B73" s="210" t="s">
        <v>779</v>
      </c>
      <c r="C73" s="211" t="s">
        <v>779</v>
      </c>
      <c r="D73" s="195"/>
      <c r="E73" s="196"/>
      <c r="F73" s="197"/>
      <c r="G73" s="198"/>
    </row>
    <row r="74" spans="1:7" x14ac:dyDescent="0.35">
      <c r="A74" s="202"/>
      <c r="B74" s="210" t="s">
        <v>780</v>
      </c>
      <c r="C74" s="211" t="s">
        <v>5949</v>
      </c>
      <c r="D74" s="195"/>
      <c r="E74" s="196"/>
      <c r="F74" s="197"/>
      <c r="G74" s="198"/>
    </row>
    <row r="75" spans="1:7" x14ac:dyDescent="0.35">
      <c r="A75" s="202"/>
      <c r="B75" s="210" t="s">
        <v>781</v>
      </c>
      <c r="C75" s="211" t="s">
        <v>5950</v>
      </c>
      <c r="D75" s="195"/>
      <c r="E75" s="196"/>
      <c r="F75" s="197"/>
      <c r="G75" s="198"/>
    </row>
    <row r="76" spans="1:7" ht="23.25" x14ac:dyDescent="0.35">
      <c r="A76" s="202"/>
      <c r="B76" s="210" t="s">
        <v>782</v>
      </c>
      <c r="C76" s="211" t="s">
        <v>5951</v>
      </c>
      <c r="D76" s="195"/>
      <c r="E76" s="196"/>
      <c r="F76" s="197"/>
      <c r="G76" s="198"/>
    </row>
    <row r="77" spans="1:7" x14ac:dyDescent="0.35">
      <c r="A77" s="202"/>
      <c r="B77" s="210" t="s">
        <v>783</v>
      </c>
      <c r="C77" s="211" t="s">
        <v>5952</v>
      </c>
      <c r="D77" s="195"/>
      <c r="E77" s="196"/>
      <c r="F77" s="197"/>
      <c r="G77" s="198"/>
    </row>
    <row r="78" spans="1:7" ht="23.25" x14ac:dyDescent="0.35">
      <c r="A78" s="202"/>
      <c r="B78" s="210" t="s">
        <v>784</v>
      </c>
      <c r="C78" s="211" t="s">
        <v>5953</v>
      </c>
      <c r="D78" s="195"/>
      <c r="E78" s="196"/>
      <c r="F78" s="197"/>
      <c r="G78" s="198"/>
    </row>
    <row r="79" spans="1:7" ht="34.9" x14ac:dyDescent="0.35">
      <c r="A79" s="190"/>
      <c r="B79" s="210" t="s">
        <v>785</v>
      </c>
      <c r="C79" s="211" t="s">
        <v>5954</v>
      </c>
      <c r="D79" s="195" t="s">
        <v>317</v>
      </c>
      <c r="E79" s="196">
        <v>1</v>
      </c>
      <c r="F79" s="4"/>
      <c r="G79" s="198">
        <f>ROUND(E79*F79,2)</f>
        <v>0</v>
      </c>
    </row>
    <row r="80" spans="1:7" x14ac:dyDescent="0.35">
      <c r="A80" s="190"/>
      <c r="B80" s="210"/>
      <c r="C80" s="211"/>
      <c r="D80" s="195"/>
      <c r="E80" s="196"/>
      <c r="F80" s="197"/>
      <c r="G80" s="198"/>
    </row>
    <row r="81" spans="1:7" ht="23.25" x14ac:dyDescent="0.35">
      <c r="A81" s="199" t="str">
        <f>CONCATENATE($A$14,".",TEXT(COUNTA(A$15:A80)-COUNTIF(A$15:A80,"*.")-COUNTIF(A$15:A80,"*)")+1,0))</f>
        <v>26.2</v>
      </c>
      <c r="B81" s="210" t="s">
        <v>786</v>
      </c>
      <c r="C81" s="211" t="s">
        <v>5955</v>
      </c>
      <c r="D81" s="195"/>
      <c r="E81" s="196"/>
      <c r="F81" s="197"/>
      <c r="G81" s="198"/>
    </row>
    <row r="82" spans="1:7" ht="34.9" x14ac:dyDescent="0.35">
      <c r="A82" s="190"/>
      <c r="B82" s="210" t="s">
        <v>787</v>
      </c>
      <c r="C82" s="211" t="s">
        <v>5956</v>
      </c>
      <c r="D82" s="195" t="s">
        <v>99</v>
      </c>
      <c r="E82" s="196">
        <v>1</v>
      </c>
      <c r="F82" s="4"/>
      <c r="G82" s="198">
        <f>ROUND(E82*F82,2)</f>
        <v>0</v>
      </c>
    </row>
    <row r="83" spans="1:7" x14ac:dyDescent="0.35">
      <c r="A83" s="190"/>
      <c r="B83" s="210"/>
      <c r="C83" s="211"/>
      <c r="D83" s="195"/>
      <c r="E83" s="196"/>
      <c r="F83" s="197"/>
      <c r="G83" s="198"/>
    </row>
    <row r="84" spans="1:7" ht="23.25" x14ac:dyDescent="0.35">
      <c r="A84" s="199" t="str">
        <f>CONCATENATE($A$14,".",TEXT(COUNTA(A$15:A83)-COUNTIF(A$15:A83,"*.")-COUNTIF(A$15:A83,"*)")+1,0))</f>
        <v>26.3</v>
      </c>
      <c r="B84" s="210" t="s">
        <v>3214</v>
      </c>
      <c r="C84" s="211" t="s">
        <v>5957</v>
      </c>
      <c r="D84" s="195"/>
      <c r="E84" s="196"/>
      <c r="F84" s="197"/>
      <c r="G84" s="198"/>
    </row>
    <row r="85" spans="1:7" ht="23.25" x14ac:dyDescent="0.35">
      <c r="A85" s="190"/>
      <c r="B85" s="210" t="s">
        <v>788</v>
      </c>
      <c r="C85" s="211" t="s">
        <v>5958</v>
      </c>
      <c r="D85" s="195" t="s">
        <v>99</v>
      </c>
      <c r="E85" s="196">
        <v>1</v>
      </c>
      <c r="F85" s="4"/>
      <c r="G85" s="198">
        <f t="shared" ref="G85:G105" si="0">ROUND(E85*F85,2)</f>
        <v>0</v>
      </c>
    </row>
    <row r="86" spans="1:7" ht="23.25" x14ac:dyDescent="0.35">
      <c r="A86" s="190"/>
      <c r="B86" s="210" t="s">
        <v>789</v>
      </c>
      <c r="C86" s="211" t="s">
        <v>5959</v>
      </c>
      <c r="D86" s="195" t="s">
        <v>99</v>
      </c>
      <c r="E86" s="196">
        <v>1</v>
      </c>
      <c r="F86" s="4"/>
      <c r="G86" s="198">
        <f t="shared" si="0"/>
        <v>0</v>
      </c>
    </row>
    <row r="87" spans="1:7" ht="23.25" x14ac:dyDescent="0.35">
      <c r="A87" s="190"/>
      <c r="B87" s="210" t="s">
        <v>790</v>
      </c>
      <c r="C87" s="211" t="s">
        <v>5960</v>
      </c>
      <c r="D87" s="195" t="s">
        <v>99</v>
      </c>
      <c r="E87" s="196">
        <v>1</v>
      </c>
      <c r="F87" s="4"/>
      <c r="G87" s="198">
        <f t="shared" si="0"/>
        <v>0</v>
      </c>
    </row>
    <row r="88" spans="1:7" ht="23.25" x14ac:dyDescent="0.35">
      <c r="A88" s="190"/>
      <c r="B88" s="210" t="s">
        <v>791</v>
      </c>
      <c r="C88" s="211" t="s">
        <v>5961</v>
      </c>
      <c r="D88" s="195" t="s">
        <v>99</v>
      </c>
      <c r="E88" s="196">
        <v>1</v>
      </c>
      <c r="F88" s="4"/>
      <c r="G88" s="198">
        <f t="shared" si="0"/>
        <v>0</v>
      </c>
    </row>
    <row r="89" spans="1:7" ht="23.25" x14ac:dyDescent="0.35">
      <c r="A89" s="190"/>
      <c r="B89" s="210" t="s">
        <v>792</v>
      </c>
      <c r="C89" s="211" t="s">
        <v>5962</v>
      </c>
      <c r="D89" s="195" t="s">
        <v>99</v>
      </c>
      <c r="E89" s="196">
        <v>1</v>
      </c>
      <c r="F89" s="4"/>
      <c r="G89" s="198">
        <f t="shared" si="0"/>
        <v>0</v>
      </c>
    </row>
    <row r="90" spans="1:7" ht="23.25" x14ac:dyDescent="0.35">
      <c r="A90" s="190"/>
      <c r="B90" s="210" t="s">
        <v>793</v>
      </c>
      <c r="C90" s="211" t="s">
        <v>5963</v>
      </c>
      <c r="D90" s="195" t="s">
        <v>99</v>
      </c>
      <c r="E90" s="196">
        <v>1</v>
      </c>
      <c r="F90" s="4"/>
      <c r="G90" s="198">
        <f t="shared" si="0"/>
        <v>0</v>
      </c>
    </row>
    <row r="91" spans="1:7" ht="23.25" x14ac:dyDescent="0.35">
      <c r="A91" s="190"/>
      <c r="B91" s="210" t="s">
        <v>794</v>
      </c>
      <c r="C91" s="211" t="s">
        <v>5964</v>
      </c>
      <c r="D91" s="195" t="s">
        <v>99</v>
      </c>
      <c r="E91" s="196">
        <v>1</v>
      </c>
      <c r="F91" s="4"/>
      <c r="G91" s="198">
        <f t="shared" si="0"/>
        <v>0</v>
      </c>
    </row>
    <row r="92" spans="1:7" ht="23.25" x14ac:dyDescent="0.35">
      <c r="A92" s="190"/>
      <c r="B92" s="210" t="s">
        <v>795</v>
      </c>
      <c r="C92" s="211" t="s">
        <v>5965</v>
      </c>
      <c r="D92" s="195" t="s">
        <v>99</v>
      </c>
      <c r="E92" s="196">
        <v>1</v>
      </c>
      <c r="F92" s="4"/>
      <c r="G92" s="198">
        <f t="shared" si="0"/>
        <v>0</v>
      </c>
    </row>
    <row r="93" spans="1:7" ht="23.25" x14ac:dyDescent="0.35">
      <c r="A93" s="190"/>
      <c r="B93" s="210" t="s">
        <v>796</v>
      </c>
      <c r="C93" s="211" t="s">
        <v>5966</v>
      </c>
      <c r="D93" s="195" t="s">
        <v>99</v>
      </c>
      <c r="E93" s="196">
        <v>1</v>
      </c>
      <c r="F93" s="4"/>
      <c r="G93" s="198">
        <f t="shared" si="0"/>
        <v>0</v>
      </c>
    </row>
    <row r="94" spans="1:7" ht="23.25" x14ac:dyDescent="0.35">
      <c r="A94" s="190"/>
      <c r="B94" s="210" t="s">
        <v>797</v>
      </c>
      <c r="C94" s="211" t="s">
        <v>5967</v>
      </c>
      <c r="D94" s="195" t="s">
        <v>99</v>
      </c>
      <c r="E94" s="196">
        <v>1</v>
      </c>
      <c r="F94" s="4"/>
      <c r="G94" s="198">
        <f t="shared" si="0"/>
        <v>0</v>
      </c>
    </row>
    <row r="95" spans="1:7" ht="23.25" x14ac:dyDescent="0.35">
      <c r="A95" s="190"/>
      <c r="B95" s="210" t="s">
        <v>798</v>
      </c>
      <c r="C95" s="211" t="s">
        <v>5968</v>
      </c>
      <c r="D95" s="195" t="s">
        <v>99</v>
      </c>
      <c r="E95" s="196">
        <v>1</v>
      </c>
      <c r="F95" s="4"/>
      <c r="G95" s="198">
        <f t="shared" si="0"/>
        <v>0</v>
      </c>
    </row>
    <row r="96" spans="1:7" ht="23.25" x14ac:dyDescent="0.35">
      <c r="A96" s="190"/>
      <c r="B96" s="210" t="s">
        <v>799</v>
      </c>
      <c r="C96" s="211" t="s">
        <v>5969</v>
      </c>
      <c r="D96" s="195" t="s">
        <v>99</v>
      </c>
      <c r="E96" s="196">
        <v>1</v>
      </c>
      <c r="F96" s="4"/>
      <c r="G96" s="198">
        <f t="shared" si="0"/>
        <v>0</v>
      </c>
    </row>
    <row r="97" spans="1:7" ht="23.25" x14ac:dyDescent="0.35">
      <c r="A97" s="190"/>
      <c r="B97" s="210" t="s">
        <v>800</v>
      </c>
      <c r="C97" s="211" t="s">
        <v>5970</v>
      </c>
      <c r="D97" s="195" t="s">
        <v>99</v>
      </c>
      <c r="E97" s="196">
        <v>1</v>
      </c>
      <c r="F97" s="4"/>
      <c r="G97" s="198">
        <f t="shared" si="0"/>
        <v>0</v>
      </c>
    </row>
    <row r="98" spans="1:7" ht="23.25" x14ac:dyDescent="0.35">
      <c r="A98" s="190"/>
      <c r="B98" s="210" t="s">
        <v>801</v>
      </c>
      <c r="C98" s="211" t="s">
        <v>5971</v>
      </c>
      <c r="D98" s="195" t="s">
        <v>99</v>
      </c>
      <c r="E98" s="196">
        <v>1</v>
      </c>
      <c r="F98" s="4"/>
      <c r="G98" s="198">
        <f t="shared" si="0"/>
        <v>0</v>
      </c>
    </row>
    <row r="99" spans="1:7" ht="23.25" x14ac:dyDescent="0.35">
      <c r="A99" s="190"/>
      <c r="B99" s="210" t="s">
        <v>802</v>
      </c>
      <c r="C99" s="211" t="s">
        <v>5972</v>
      </c>
      <c r="D99" s="195" t="s">
        <v>99</v>
      </c>
      <c r="E99" s="196">
        <v>1</v>
      </c>
      <c r="F99" s="4"/>
      <c r="G99" s="198">
        <f t="shared" si="0"/>
        <v>0</v>
      </c>
    </row>
    <row r="100" spans="1:7" ht="23.25" x14ac:dyDescent="0.35">
      <c r="A100" s="190"/>
      <c r="B100" s="210" t="s">
        <v>803</v>
      </c>
      <c r="C100" s="211" t="s">
        <v>5973</v>
      </c>
      <c r="D100" s="195" t="s">
        <v>99</v>
      </c>
      <c r="E100" s="196">
        <v>1</v>
      </c>
      <c r="F100" s="4"/>
      <c r="G100" s="198">
        <f t="shared" si="0"/>
        <v>0</v>
      </c>
    </row>
    <row r="101" spans="1:7" ht="23.25" x14ac:dyDescent="0.35">
      <c r="A101" s="190"/>
      <c r="B101" s="210" t="s">
        <v>804</v>
      </c>
      <c r="C101" s="211" t="s">
        <v>5974</v>
      </c>
      <c r="D101" s="195" t="s">
        <v>99</v>
      </c>
      <c r="E101" s="196">
        <v>1</v>
      </c>
      <c r="F101" s="4"/>
      <c r="G101" s="198">
        <f t="shared" si="0"/>
        <v>0</v>
      </c>
    </row>
    <row r="102" spans="1:7" ht="23.25" x14ac:dyDescent="0.35">
      <c r="A102" s="190"/>
      <c r="B102" s="210" t="s">
        <v>805</v>
      </c>
      <c r="C102" s="211" t="s">
        <v>5975</v>
      </c>
      <c r="D102" s="195" t="s">
        <v>99</v>
      </c>
      <c r="E102" s="196">
        <v>1</v>
      </c>
      <c r="F102" s="4"/>
      <c r="G102" s="198">
        <f t="shared" si="0"/>
        <v>0</v>
      </c>
    </row>
    <row r="103" spans="1:7" ht="23.25" x14ac:dyDescent="0.35">
      <c r="A103" s="190"/>
      <c r="B103" s="210" t="s">
        <v>806</v>
      </c>
      <c r="C103" s="211" t="s">
        <v>5976</v>
      </c>
      <c r="D103" s="195" t="s">
        <v>99</v>
      </c>
      <c r="E103" s="196">
        <v>1</v>
      </c>
      <c r="F103" s="4"/>
      <c r="G103" s="198">
        <f t="shared" si="0"/>
        <v>0</v>
      </c>
    </row>
    <row r="104" spans="1:7" ht="23.25" x14ac:dyDescent="0.35">
      <c r="A104" s="190"/>
      <c r="B104" s="210" t="s">
        <v>807</v>
      </c>
      <c r="C104" s="211" t="s">
        <v>5977</v>
      </c>
      <c r="D104" s="195" t="s">
        <v>99</v>
      </c>
      <c r="E104" s="196">
        <v>1</v>
      </c>
      <c r="F104" s="4"/>
      <c r="G104" s="198">
        <f t="shared" si="0"/>
        <v>0</v>
      </c>
    </row>
    <row r="105" spans="1:7" ht="23.25" x14ac:dyDescent="0.35">
      <c r="A105" s="190"/>
      <c r="B105" s="210" t="s">
        <v>808</v>
      </c>
      <c r="C105" s="211" t="s">
        <v>5978</v>
      </c>
      <c r="D105" s="195" t="s">
        <v>99</v>
      </c>
      <c r="E105" s="196">
        <v>1</v>
      </c>
      <c r="F105" s="4"/>
      <c r="G105" s="198">
        <f t="shared" si="0"/>
        <v>0</v>
      </c>
    </row>
    <row r="106" spans="1:7" x14ac:dyDescent="0.35">
      <c r="A106" s="190"/>
      <c r="B106" s="210"/>
      <c r="C106" s="211"/>
      <c r="D106" s="195"/>
      <c r="E106" s="196"/>
      <c r="F106" s="197"/>
      <c r="G106" s="198"/>
    </row>
    <row r="107" spans="1:7" ht="34.9" x14ac:dyDescent="0.35">
      <c r="A107" s="199" t="str">
        <f>CONCATENATE($A$14,".",TEXT(COUNTA(A$15:A106)-COUNTIF(A$15:A106,"*.")-COUNTIF(A$15:A106,"*)")+1,0))</f>
        <v>26.4</v>
      </c>
      <c r="B107" s="210" t="s">
        <v>3215</v>
      </c>
      <c r="C107" s="211" t="s">
        <v>5979</v>
      </c>
      <c r="D107" s="195"/>
      <c r="E107" s="196"/>
      <c r="F107" s="197"/>
      <c r="G107" s="198"/>
    </row>
    <row r="108" spans="1:7" ht="34.9" x14ac:dyDescent="0.35">
      <c r="A108" s="190"/>
      <c r="B108" s="210" t="s">
        <v>809</v>
      </c>
      <c r="C108" s="211" t="s">
        <v>5980</v>
      </c>
      <c r="D108" s="195" t="s">
        <v>99</v>
      </c>
      <c r="E108" s="196">
        <v>1</v>
      </c>
      <c r="F108" s="4"/>
      <c r="G108" s="198">
        <f t="shared" ref="G108:G114" si="1">ROUND(E108*F108,2)</f>
        <v>0</v>
      </c>
    </row>
    <row r="109" spans="1:7" ht="34.9" x14ac:dyDescent="0.35">
      <c r="A109" s="190"/>
      <c r="B109" s="210" t="s">
        <v>810</v>
      </c>
      <c r="C109" s="211" t="s">
        <v>5981</v>
      </c>
      <c r="D109" s="195" t="s">
        <v>99</v>
      </c>
      <c r="E109" s="196">
        <v>1</v>
      </c>
      <c r="F109" s="4"/>
      <c r="G109" s="198">
        <f t="shared" si="1"/>
        <v>0</v>
      </c>
    </row>
    <row r="110" spans="1:7" ht="34.9" x14ac:dyDescent="0.35">
      <c r="A110" s="190"/>
      <c r="B110" s="210" t="s">
        <v>810</v>
      </c>
      <c r="C110" s="211" t="s">
        <v>5981</v>
      </c>
      <c r="D110" s="195" t="s">
        <v>99</v>
      </c>
      <c r="E110" s="196">
        <v>1</v>
      </c>
      <c r="F110" s="4"/>
      <c r="G110" s="198">
        <f t="shared" si="1"/>
        <v>0</v>
      </c>
    </row>
    <row r="111" spans="1:7" ht="34.9" x14ac:dyDescent="0.35">
      <c r="A111" s="190"/>
      <c r="B111" s="210" t="s">
        <v>811</v>
      </c>
      <c r="C111" s="211" t="s">
        <v>5982</v>
      </c>
      <c r="D111" s="195" t="s">
        <v>99</v>
      </c>
      <c r="E111" s="196">
        <v>1</v>
      </c>
      <c r="F111" s="4"/>
      <c r="G111" s="198">
        <f t="shared" si="1"/>
        <v>0</v>
      </c>
    </row>
    <row r="112" spans="1:7" ht="34.9" x14ac:dyDescent="0.35">
      <c r="A112" s="190"/>
      <c r="B112" s="210" t="s">
        <v>812</v>
      </c>
      <c r="C112" s="211" t="s">
        <v>5983</v>
      </c>
      <c r="D112" s="195" t="s">
        <v>99</v>
      </c>
      <c r="E112" s="196">
        <v>1</v>
      </c>
      <c r="F112" s="4"/>
      <c r="G112" s="198">
        <f t="shared" si="1"/>
        <v>0</v>
      </c>
    </row>
    <row r="113" spans="1:7" ht="34.9" x14ac:dyDescent="0.35">
      <c r="A113" s="190"/>
      <c r="B113" s="210" t="s">
        <v>813</v>
      </c>
      <c r="C113" s="211" t="s">
        <v>5984</v>
      </c>
      <c r="D113" s="195" t="s">
        <v>99</v>
      </c>
      <c r="E113" s="196">
        <v>1</v>
      </c>
      <c r="F113" s="4"/>
      <c r="G113" s="198">
        <f t="shared" si="1"/>
        <v>0</v>
      </c>
    </row>
    <row r="114" spans="1:7" ht="34.9" x14ac:dyDescent="0.35">
      <c r="A114" s="190"/>
      <c r="B114" s="210" t="s">
        <v>814</v>
      </c>
      <c r="C114" s="211" t="s">
        <v>5985</v>
      </c>
      <c r="D114" s="195" t="s">
        <v>99</v>
      </c>
      <c r="E114" s="196">
        <v>1</v>
      </c>
      <c r="F114" s="4"/>
      <c r="G114" s="198">
        <f t="shared" si="1"/>
        <v>0</v>
      </c>
    </row>
    <row r="115" spans="1:7" x14ac:dyDescent="0.35">
      <c r="A115" s="190"/>
      <c r="B115" s="210"/>
      <c r="C115" s="211"/>
      <c r="D115" s="195"/>
      <c r="E115" s="196"/>
      <c r="F115" s="197"/>
      <c r="G115" s="198" t="str">
        <f t="shared" ref="G115:G116" si="2">IF(OR(E115="",E115=0),"",E115*F115)</f>
        <v/>
      </c>
    </row>
    <row r="116" spans="1:7" ht="34.9" x14ac:dyDescent="0.35">
      <c r="A116" s="199" t="str">
        <f>CONCATENATE($A$14,".",TEXT(COUNTA(A$15:A115)-COUNTIF(A$15:A115,"*.")-COUNTIF(A$15:A115,"*)")+1,0))</f>
        <v>26.5</v>
      </c>
      <c r="B116" s="210" t="s">
        <v>3216</v>
      </c>
      <c r="C116" s="211" t="s">
        <v>5986</v>
      </c>
      <c r="D116" s="195"/>
      <c r="E116" s="196"/>
      <c r="F116" s="197"/>
      <c r="G116" s="198" t="str">
        <f t="shared" si="2"/>
        <v/>
      </c>
    </row>
    <row r="117" spans="1:7" ht="23.25" x14ac:dyDescent="0.35">
      <c r="A117" s="190"/>
      <c r="B117" s="210" t="s">
        <v>815</v>
      </c>
      <c r="C117" s="211" t="s">
        <v>5987</v>
      </c>
      <c r="D117" s="195" t="s">
        <v>99</v>
      </c>
      <c r="E117" s="196">
        <v>1</v>
      </c>
      <c r="F117" s="4"/>
      <c r="G117" s="198">
        <f t="shared" ref="G117:G123" si="3">ROUND(E117*F117,2)</f>
        <v>0</v>
      </c>
    </row>
    <row r="118" spans="1:7" ht="23.25" x14ac:dyDescent="0.35">
      <c r="A118" s="190"/>
      <c r="B118" s="210" t="s">
        <v>816</v>
      </c>
      <c r="C118" s="211" t="s">
        <v>5988</v>
      </c>
      <c r="D118" s="195" t="s">
        <v>99</v>
      </c>
      <c r="E118" s="196">
        <v>1</v>
      </c>
      <c r="F118" s="4"/>
      <c r="G118" s="198">
        <f t="shared" si="3"/>
        <v>0</v>
      </c>
    </row>
    <row r="119" spans="1:7" ht="23.25" x14ac:dyDescent="0.35">
      <c r="A119" s="190"/>
      <c r="B119" s="210" t="s">
        <v>817</v>
      </c>
      <c r="C119" s="211" t="s">
        <v>5989</v>
      </c>
      <c r="D119" s="195" t="s">
        <v>99</v>
      </c>
      <c r="E119" s="196">
        <v>1</v>
      </c>
      <c r="F119" s="4"/>
      <c r="G119" s="198">
        <f t="shared" si="3"/>
        <v>0</v>
      </c>
    </row>
    <row r="120" spans="1:7" ht="23.25" x14ac:dyDescent="0.35">
      <c r="A120" s="190"/>
      <c r="B120" s="210" t="s">
        <v>818</v>
      </c>
      <c r="C120" s="211" t="s">
        <v>5990</v>
      </c>
      <c r="D120" s="195" t="s">
        <v>99</v>
      </c>
      <c r="E120" s="196">
        <v>1</v>
      </c>
      <c r="F120" s="4"/>
      <c r="G120" s="198">
        <f t="shared" si="3"/>
        <v>0</v>
      </c>
    </row>
    <row r="121" spans="1:7" ht="23.25" x14ac:dyDescent="0.35">
      <c r="A121" s="190"/>
      <c r="B121" s="210" t="s">
        <v>819</v>
      </c>
      <c r="C121" s="211" t="s">
        <v>5991</v>
      </c>
      <c r="D121" s="195" t="s">
        <v>99</v>
      </c>
      <c r="E121" s="196">
        <v>1</v>
      </c>
      <c r="F121" s="4"/>
      <c r="G121" s="198">
        <f t="shared" si="3"/>
        <v>0</v>
      </c>
    </row>
    <row r="122" spans="1:7" ht="23.25" x14ac:dyDescent="0.35">
      <c r="A122" s="190"/>
      <c r="B122" s="210" t="s">
        <v>820</v>
      </c>
      <c r="C122" s="211" t="s">
        <v>5992</v>
      </c>
      <c r="D122" s="195" t="s">
        <v>99</v>
      </c>
      <c r="E122" s="196">
        <v>1</v>
      </c>
      <c r="F122" s="4"/>
      <c r="G122" s="198">
        <f t="shared" si="3"/>
        <v>0</v>
      </c>
    </row>
    <row r="123" spans="1:7" ht="23.25" x14ac:dyDescent="0.35">
      <c r="A123" s="190"/>
      <c r="B123" s="210" t="s">
        <v>821</v>
      </c>
      <c r="C123" s="211" t="s">
        <v>5993</v>
      </c>
      <c r="D123" s="195" t="s">
        <v>99</v>
      </c>
      <c r="E123" s="196">
        <v>1</v>
      </c>
      <c r="F123" s="4"/>
      <c r="G123" s="198">
        <f t="shared" si="3"/>
        <v>0</v>
      </c>
    </row>
    <row r="124" spans="1:7" x14ac:dyDescent="0.35">
      <c r="A124" s="190"/>
      <c r="B124" s="210"/>
      <c r="C124" s="211"/>
      <c r="D124" s="195"/>
      <c r="E124" s="196"/>
      <c r="F124" s="197"/>
      <c r="G124" s="198" t="str">
        <f t="shared" ref="G124:G125" si="4">IF(OR(E124="",E124=0),"",E124*F124)</f>
        <v/>
      </c>
    </row>
    <row r="125" spans="1:7" ht="58.9" x14ac:dyDescent="0.35">
      <c r="A125" s="199" t="str">
        <f>CONCATENATE($A$14,".",TEXT(COUNTA(A$15:A124)-COUNTIF(A$15:A124,"*.")-COUNTIF(A$15:A124,"*)")+1,0))</f>
        <v>26.6</v>
      </c>
      <c r="B125" s="210" t="s">
        <v>3271</v>
      </c>
      <c r="C125" s="211" t="s">
        <v>5994</v>
      </c>
      <c r="D125" s="195"/>
      <c r="E125" s="196"/>
      <c r="F125" s="197"/>
      <c r="G125" s="198" t="str">
        <f t="shared" si="4"/>
        <v/>
      </c>
    </row>
    <row r="126" spans="1:7" ht="23.25" x14ac:dyDescent="0.35">
      <c r="A126" s="202"/>
      <c r="B126" s="210" t="s">
        <v>822</v>
      </c>
      <c r="C126" s="211" t="s">
        <v>5995</v>
      </c>
      <c r="D126" s="195" t="s">
        <v>317</v>
      </c>
      <c r="E126" s="196">
        <v>1</v>
      </c>
      <c r="F126" s="4"/>
      <c r="G126" s="198">
        <f>ROUND(E126*F126,2)</f>
        <v>0</v>
      </c>
    </row>
    <row r="127" spans="1:7" x14ac:dyDescent="0.35">
      <c r="A127" s="190"/>
      <c r="B127" s="210"/>
      <c r="C127" s="211"/>
      <c r="D127" s="195"/>
      <c r="E127" s="196"/>
      <c r="F127" s="197"/>
      <c r="G127" s="198" t="str">
        <f t="shared" ref="G127:G128" si="5">IF(OR(E127="",E127=0),"",E127*F127)</f>
        <v/>
      </c>
    </row>
    <row r="128" spans="1:7" ht="34.9" x14ac:dyDescent="0.35">
      <c r="A128" s="199" t="str">
        <f>CONCATENATE($A$14,".",TEXT(COUNTA(A$15:A127)-COUNTIF(A$15:A127,"*.")-COUNTIF(A$15:A127,"*)")+1,0))</f>
        <v>26.7</v>
      </c>
      <c r="B128" s="283" t="s">
        <v>3217</v>
      </c>
      <c r="C128" s="284" t="s">
        <v>5996</v>
      </c>
      <c r="D128" s="195"/>
      <c r="E128" s="196"/>
      <c r="F128" s="197"/>
      <c r="G128" s="198" t="str">
        <f t="shared" si="5"/>
        <v/>
      </c>
    </row>
    <row r="129" spans="1:7" ht="23.25" x14ac:dyDescent="0.35">
      <c r="A129" s="190"/>
      <c r="B129" s="210" t="s">
        <v>823</v>
      </c>
      <c r="C129" s="211" t="s">
        <v>5997</v>
      </c>
      <c r="D129" s="195" t="s">
        <v>99</v>
      </c>
      <c r="E129" s="196">
        <v>1</v>
      </c>
      <c r="F129" s="4"/>
      <c r="G129" s="198">
        <f>ROUND(E129*F129,2)</f>
        <v>0</v>
      </c>
    </row>
    <row r="130" spans="1:7" ht="23.25" x14ac:dyDescent="0.35">
      <c r="A130" s="190"/>
      <c r="B130" s="210" t="s">
        <v>824</v>
      </c>
      <c r="C130" s="211" t="s">
        <v>5998</v>
      </c>
      <c r="D130" s="195" t="s">
        <v>99</v>
      </c>
      <c r="E130" s="196">
        <v>1</v>
      </c>
      <c r="F130" s="4"/>
      <c r="G130" s="198">
        <f>ROUND(E130*F130,2)</f>
        <v>0</v>
      </c>
    </row>
    <row r="131" spans="1:7" x14ac:dyDescent="0.35">
      <c r="A131" s="190"/>
      <c r="B131" s="283"/>
      <c r="C131" s="284"/>
      <c r="D131" s="195"/>
      <c r="E131" s="196"/>
      <c r="F131" s="197"/>
      <c r="G131" s="198" t="str">
        <f t="shared" ref="G131:G132" si="6">IF(OR(E131="",E131=0),"",E131*F131)</f>
        <v/>
      </c>
    </row>
    <row r="132" spans="1:7" ht="162.75" x14ac:dyDescent="0.35">
      <c r="A132" s="199" t="str">
        <f>CONCATENATE($A$14,".",TEXT(COUNTA(A$15:A131)-COUNTIF(A$15:A131,"*.")-COUNTIF(A$15:A131,"*)")+1,0))</f>
        <v>26.8</v>
      </c>
      <c r="B132" s="285" t="s">
        <v>3218</v>
      </c>
      <c r="C132" s="286" t="s">
        <v>5999</v>
      </c>
      <c r="D132" s="195"/>
      <c r="E132" s="196"/>
      <c r="F132" s="197"/>
      <c r="G132" s="198" t="str">
        <f t="shared" si="6"/>
        <v/>
      </c>
    </row>
    <row r="133" spans="1:7" ht="23.25" x14ac:dyDescent="0.35">
      <c r="A133" s="202"/>
      <c r="B133" s="283" t="s">
        <v>825</v>
      </c>
      <c r="C133" s="284" t="s">
        <v>6000</v>
      </c>
      <c r="D133" s="195" t="s">
        <v>99</v>
      </c>
      <c r="E133" s="196">
        <v>1</v>
      </c>
      <c r="F133" s="4"/>
      <c r="G133" s="198">
        <f t="shared" ref="G133:G138" si="7">ROUND(E133*F133,2)</f>
        <v>0</v>
      </c>
    </row>
    <row r="134" spans="1:7" ht="23.25" x14ac:dyDescent="0.35">
      <c r="A134" s="202"/>
      <c r="B134" s="283" t="s">
        <v>826</v>
      </c>
      <c r="C134" s="284" t="s">
        <v>6001</v>
      </c>
      <c r="D134" s="195" t="s">
        <v>99</v>
      </c>
      <c r="E134" s="196">
        <v>1</v>
      </c>
      <c r="F134" s="4"/>
      <c r="G134" s="198">
        <f t="shared" si="7"/>
        <v>0</v>
      </c>
    </row>
    <row r="135" spans="1:7" ht="23.25" x14ac:dyDescent="0.35">
      <c r="A135" s="202"/>
      <c r="B135" s="283" t="s">
        <v>827</v>
      </c>
      <c r="C135" s="284" t="s">
        <v>6002</v>
      </c>
      <c r="D135" s="195" t="s">
        <v>99</v>
      </c>
      <c r="E135" s="196">
        <v>1</v>
      </c>
      <c r="F135" s="4"/>
      <c r="G135" s="198">
        <f t="shared" si="7"/>
        <v>0</v>
      </c>
    </row>
    <row r="136" spans="1:7" ht="34.9" x14ac:dyDescent="0.35">
      <c r="A136" s="202"/>
      <c r="B136" s="283" t="s">
        <v>828</v>
      </c>
      <c r="C136" s="284" t="s">
        <v>6003</v>
      </c>
      <c r="D136" s="195" t="s">
        <v>99</v>
      </c>
      <c r="E136" s="196">
        <v>1</v>
      </c>
      <c r="F136" s="4"/>
      <c r="G136" s="198">
        <f t="shared" si="7"/>
        <v>0</v>
      </c>
    </row>
    <row r="137" spans="1:7" ht="34.9" x14ac:dyDescent="0.35">
      <c r="A137" s="202"/>
      <c r="B137" s="283" t="s">
        <v>829</v>
      </c>
      <c r="C137" s="284" t="s">
        <v>6004</v>
      </c>
      <c r="D137" s="195" t="s">
        <v>99</v>
      </c>
      <c r="E137" s="196">
        <v>0</v>
      </c>
      <c r="F137" s="197"/>
      <c r="G137" s="198">
        <f t="shared" si="7"/>
        <v>0</v>
      </c>
    </row>
    <row r="138" spans="1:7" ht="34.9" x14ac:dyDescent="0.35">
      <c r="A138" s="202"/>
      <c r="B138" s="283" t="s">
        <v>830</v>
      </c>
      <c r="C138" s="284" t="s">
        <v>6005</v>
      </c>
      <c r="D138" s="195" t="s">
        <v>99</v>
      </c>
      <c r="E138" s="196">
        <v>1</v>
      </c>
      <c r="F138" s="4"/>
      <c r="G138" s="198">
        <f t="shared" si="7"/>
        <v>0</v>
      </c>
    </row>
    <row r="139" spans="1:7" x14ac:dyDescent="0.35">
      <c r="A139" s="202"/>
      <c r="B139" s="283"/>
      <c r="C139" s="284"/>
      <c r="D139" s="195"/>
      <c r="E139" s="196"/>
      <c r="F139" s="197"/>
      <c r="G139" s="198" t="str">
        <f t="shared" ref="G139:G140" si="8">IF(OR(E139="",E139=0),"",E139*F139)</f>
        <v/>
      </c>
    </row>
    <row r="140" spans="1:7" ht="69.75" x14ac:dyDescent="0.35">
      <c r="A140" s="199" t="str">
        <f>CONCATENATE($A$14,".",TEXT(COUNTA(A$15:A139)-COUNTIF(A$15:A139,"*.")-COUNTIF(A$15:A139,"*)")+1,0))</f>
        <v>26.9</v>
      </c>
      <c r="B140" s="210" t="s">
        <v>3219</v>
      </c>
      <c r="C140" s="211" t="s">
        <v>6006</v>
      </c>
      <c r="D140" s="195"/>
      <c r="E140" s="196"/>
      <c r="F140" s="197"/>
      <c r="G140" s="198" t="str">
        <f t="shared" si="8"/>
        <v/>
      </c>
    </row>
    <row r="141" spans="1:7" ht="23.25" x14ac:dyDescent="0.35">
      <c r="A141" s="202"/>
      <c r="B141" s="283" t="s">
        <v>318</v>
      </c>
      <c r="C141" s="284" t="s">
        <v>6007</v>
      </c>
      <c r="D141" s="195" t="s">
        <v>99</v>
      </c>
      <c r="E141" s="196">
        <v>1</v>
      </c>
      <c r="F141" s="4"/>
      <c r="G141" s="198">
        <f t="shared" ref="G141:G158" si="9">ROUND(E141*F141,2)</f>
        <v>0</v>
      </c>
    </row>
    <row r="142" spans="1:7" ht="23.25" x14ac:dyDescent="0.35">
      <c r="A142" s="202"/>
      <c r="B142" s="283" t="s">
        <v>319</v>
      </c>
      <c r="C142" s="284" t="s">
        <v>6008</v>
      </c>
      <c r="D142" s="195" t="s">
        <v>99</v>
      </c>
      <c r="E142" s="196">
        <v>1</v>
      </c>
      <c r="F142" s="4"/>
      <c r="G142" s="198">
        <f t="shared" si="9"/>
        <v>0</v>
      </c>
    </row>
    <row r="143" spans="1:7" ht="23.25" x14ac:dyDescent="0.35">
      <c r="A143" s="202"/>
      <c r="B143" s="283" t="s">
        <v>320</v>
      </c>
      <c r="C143" s="284" t="s">
        <v>6009</v>
      </c>
      <c r="D143" s="195" t="s">
        <v>99</v>
      </c>
      <c r="E143" s="196">
        <v>1</v>
      </c>
      <c r="F143" s="4"/>
      <c r="G143" s="198">
        <f t="shared" si="9"/>
        <v>0</v>
      </c>
    </row>
    <row r="144" spans="1:7" ht="23.25" x14ac:dyDescent="0.35">
      <c r="A144" s="202"/>
      <c r="B144" s="283" t="s">
        <v>831</v>
      </c>
      <c r="C144" s="284" t="s">
        <v>6010</v>
      </c>
      <c r="D144" s="195" t="s">
        <v>99</v>
      </c>
      <c r="E144" s="196">
        <v>1</v>
      </c>
      <c r="F144" s="4"/>
      <c r="G144" s="198">
        <f t="shared" si="9"/>
        <v>0</v>
      </c>
    </row>
    <row r="145" spans="1:7" ht="23.25" x14ac:dyDescent="0.35">
      <c r="A145" s="202"/>
      <c r="B145" s="283" t="s">
        <v>832</v>
      </c>
      <c r="C145" s="284" t="s">
        <v>6011</v>
      </c>
      <c r="D145" s="195" t="s">
        <v>99</v>
      </c>
      <c r="E145" s="196">
        <v>1</v>
      </c>
      <c r="F145" s="4"/>
      <c r="G145" s="198">
        <f t="shared" si="9"/>
        <v>0</v>
      </c>
    </row>
    <row r="146" spans="1:7" ht="23.25" x14ac:dyDescent="0.35">
      <c r="A146" s="202"/>
      <c r="B146" s="283" t="s">
        <v>833</v>
      </c>
      <c r="C146" s="284" t="s">
        <v>6012</v>
      </c>
      <c r="D146" s="195" t="s">
        <v>99</v>
      </c>
      <c r="E146" s="196">
        <v>1</v>
      </c>
      <c r="F146" s="4"/>
      <c r="G146" s="198">
        <f t="shared" si="9"/>
        <v>0</v>
      </c>
    </row>
    <row r="147" spans="1:7" ht="23.25" x14ac:dyDescent="0.35">
      <c r="A147" s="202"/>
      <c r="B147" s="283" t="s">
        <v>834</v>
      </c>
      <c r="C147" s="284" t="s">
        <v>6013</v>
      </c>
      <c r="D147" s="195" t="s">
        <v>99</v>
      </c>
      <c r="E147" s="196">
        <v>1</v>
      </c>
      <c r="F147" s="4"/>
      <c r="G147" s="198">
        <f t="shared" si="9"/>
        <v>0</v>
      </c>
    </row>
    <row r="148" spans="1:7" ht="23.25" x14ac:dyDescent="0.35">
      <c r="A148" s="202"/>
      <c r="B148" s="283" t="s">
        <v>835</v>
      </c>
      <c r="C148" s="284" t="s">
        <v>6014</v>
      </c>
      <c r="D148" s="195" t="s">
        <v>99</v>
      </c>
      <c r="E148" s="196">
        <v>1</v>
      </c>
      <c r="F148" s="4"/>
      <c r="G148" s="198">
        <f t="shared" si="9"/>
        <v>0</v>
      </c>
    </row>
    <row r="149" spans="1:7" ht="23.25" x14ac:dyDescent="0.35">
      <c r="A149" s="202"/>
      <c r="B149" s="283" t="s">
        <v>836</v>
      </c>
      <c r="C149" s="284" t="s">
        <v>6015</v>
      </c>
      <c r="D149" s="195" t="s">
        <v>99</v>
      </c>
      <c r="E149" s="196">
        <v>1</v>
      </c>
      <c r="F149" s="4"/>
      <c r="G149" s="198">
        <f t="shared" si="9"/>
        <v>0</v>
      </c>
    </row>
    <row r="150" spans="1:7" ht="23.25" x14ac:dyDescent="0.35">
      <c r="A150" s="202"/>
      <c r="B150" s="283" t="s">
        <v>837</v>
      </c>
      <c r="C150" s="284" t="s">
        <v>6016</v>
      </c>
      <c r="D150" s="195" t="s">
        <v>99</v>
      </c>
      <c r="E150" s="196">
        <v>1</v>
      </c>
      <c r="F150" s="4"/>
      <c r="G150" s="198">
        <f t="shared" si="9"/>
        <v>0</v>
      </c>
    </row>
    <row r="151" spans="1:7" ht="23.25" x14ac:dyDescent="0.35">
      <c r="A151" s="202"/>
      <c r="B151" s="283" t="s">
        <v>838</v>
      </c>
      <c r="C151" s="284" t="s">
        <v>6017</v>
      </c>
      <c r="D151" s="195" t="s">
        <v>99</v>
      </c>
      <c r="E151" s="196">
        <v>1</v>
      </c>
      <c r="F151" s="4"/>
      <c r="G151" s="198">
        <f t="shared" si="9"/>
        <v>0</v>
      </c>
    </row>
    <row r="152" spans="1:7" ht="23.25" x14ac:dyDescent="0.35">
      <c r="A152" s="202"/>
      <c r="B152" s="283" t="s">
        <v>839</v>
      </c>
      <c r="C152" s="284" t="s">
        <v>6018</v>
      </c>
      <c r="D152" s="195" t="s">
        <v>99</v>
      </c>
      <c r="E152" s="196">
        <v>1</v>
      </c>
      <c r="F152" s="4"/>
      <c r="G152" s="198">
        <f t="shared" si="9"/>
        <v>0</v>
      </c>
    </row>
    <row r="153" spans="1:7" ht="23.25" x14ac:dyDescent="0.35">
      <c r="A153" s="202"/>
      <c r="B153" s="283" t="s">
        <v>840</v>
      </c>
      <c r="C153" s="284" t="s">
        <v>6019</v>
      </c>
      <c r="D153" s="195" t="s">
        <v>99</v>
      </c>
      <c r="E153" s="196">
        <v>1</v>
      </c>
      <c r="F153" s="4"/>
      <c r="G153" s="198">
        <f t="shared" si="9"/>
        <v>0</v>
      </c>
    </row>
    <row r="154" spans="1:7" ht="23.25" x14ac:dyDescent="0.35">
      <c r="A154" s="202"/>
      <c r="B154" s="283" t="s">
        <v>841</v>
      </c>
      <c r="C154" s="284" t="s">
        <v>6020</v>
      </c>
      <c r="D154" s="195" t="s">
        <v>99</v>
      </c>
      <c r="E154" s="196">
        <v>1</v>
      </c>
      <c r="F154" s="4"/>
      <c r="G154" s="198">
        <f t="shared" si="9"/>
        <v>0</v>
      </c>
    </row>
    <row r="155" spans="1:7" ht="23.25" x14ac:dyDescent="0.35">
      <c r="A155" s="202"/>
      <c r="B155" s="283" t="s">
        <v>842</v>
      </c>
      <c r="C155" s="284" t="s">
        <v>6021</v>
      </c>
      <c r="D155" s="195" t="s">
        <v>99</v>
      </c>
      <c r="E155" s="196">
        <v>1</v>
      </c>
      <c r="F155" s="4"/>
      <c r="G155" s="198">
        <f t="shared" si="9"/>
        <v>0</v>
      </c>
    </row>
    <row r="156" spans="1:7" ht="23.25" x14ac:dyDescent="0.35">
      <c r="A156" s="193"/>
      <c r="B156" s="283" t="s">
        <v>843</v>
      </c>
      <c r="C156" s="284" t="s">
        <v>6022</v>
      </c>
      <c r="D156" s="195" t="s">
        <v>99</v>
      </c>
      <c r="E156" s="196">
        <v>1</v>
      </c>
      <c r="F156" s="4"/>
      <c r="G156" s="198">
        <f t="shared" si="9"/>
        <v>0</v>
      </c>
    </row>
    <row r="157" spans="1:7" ht="23.25" x14ac:dyDescent="0.35">
      <c r="A157" s="193"/>
      <c r="B157" s="283" t="s">
        <v>844</v>
      </c>
      <c r="C157" s="284" t="s">
        <v>6023</v>
      </c>
      <c r="D157" s="195" t="s">
        <v>99</v>
      </c>
      <c r="E157" s="196">
        <v>1</v>
      </c>
      <c r="F157" s="4"/>
      <c r="G157" s="198">
        <f t="shared" si="9"/>
        <v>0</v>
      </c>
    </row>
    <row r="158" spans="1:7" ht="23.25" x14ac:dyDescent="0.35">
      <c r="A158" s="193"/>
      <c r="B158" s="283" t="s">
        <v>845</v>
      </c>
      <c r="C158" s="284" t="s">
        <v>6024</v>
      </c>
      <c r="D158" s="195" t="s">
        <v>99</v>
      </c>
      <c r="E158" s="196">
        <v>1</v>
      </c>
      <c r="F158" s="4"/>
      <c r="G158" s="198">
        <f t="shared" si="9"/>
        <v>0</v>
      </c>
    </row>
    <row r="159" spans="1:7" x14ac:dyDescent="0.35">
      <c r="A159" s="193"/>
      <c r="B159" s="283"/>
      <c r="C159" s="284"/>
      <c r="D159" s="195"/>
      <c r="E159" s="196"/>
      <c r="F159" s="197"/>
      <c r="G159" s="198" t="str">
        <f t="shared" ref="G159:G160" si="10">IF(OR(E159="",E159=0),"",E159*F159)</f>
        <v/>
      </c>
    </row>
    <row r="160" spans="1:7" ht="93" x14ac:dyDescent="0.35">
      <c r="A160" s="199" t="str">
        <f>CONCATENATE($A$14,".",TEXT(COUNTA(A$15:A159)-COUNTIF(A$15:A159,"*.")-COUNTIF(A$15:A159,"*)")+1,0))</f>
        <v>26.10</v>
      </c>
      <c r="B160" s="210" t="s">
        <v>3220</v>
      </c>
      <c r="C160" s="211" t="s">
        <v>6025</v>
      </c>
      <c r="D160" s="195"/>
      <c r="E160" s="196"/>
      <c r="F160" s="197"/>
      <c r="G160" s="198" t="str">
        <f t="shared" si="10"/>
        <v/>
      </c>
    </row>
    <row r="161" spans="1:7" ht="23.25" x14ac:dyDescent="0.35">
      <c r="A161" s="193"/>
      <c r="B161" s="283" t="s">
        <v>846</v>
      </c>
      <c r="C161" s="284" t="s">
        <v>6026</v>
      </c>
      <c r="D161" s="195" t="s">
        <v>99</v>
      </c>
      <c r="E161" s="196">
        <v>1</v>
      </c>
      <c r="F161" s="4"/>
      <c r="G161" s="198">
        <f>ROUND(E161*F161,2)</f>
        <v>0</v>
      </c>
    </row>
    <row r="162" spans="1:7" ht="23.25" x14ac:dyDescent="0.35">
      <c r="A162" s="193"/>
      <c r="B162" s="283" t="s">
        <v>847</v>
      </c>
      <c r="C162" s="284" t="s">
        <v>6027</v>
      </c>
      <c r="D162" s="195" t="s">
        <v>99</v>
      </c>
      <c r="E162" s="196">
        <v>1</v>
      </c>
      <c r="F162" s="4"/>
      <c r="G162" s="198">
        <f>ROUND(E162*F162,2)</f>
        <v>0</v>
      </c>
    </row>
    <row r="163" spans="1:7" x14ac:dyDescent="0.35">
      <c r="A163" s="193"/>
      <c r="B163" s="283"/>
      <c r="C163" s="284"/>
      <c r="D163" s="195"/>
      <c r="E163" s="196"/>
      <c r="F163" s="197"/>
      <c r="G163" s="198" t="str">
        <f t="shared" ref="G163:G164" si="11">IF(OR(E163="",E163=0),"",E163*F163)</f>
        <v/>
      </c>
    </row>
    <row r="164" spans="1:7" ht="34.9" x14ac:dyDescent="0.35">
      <c r="A164" s="199" t="str">
        <f>CONCATENATE($A$14,".",TEXT(COUNTA(A$15:A163)-COUNTIF(A$15:A163,"*.")-COUNTIF(A$15:A163,"*)")+1,0))</f>
        <v>26.11</v>
      </c>
      <c r="B164" s="210" t="s">
        <v>3221</v>
      </c>
      <c r="C164" s="211" t="s">
        <v>6028</v>
      </c>
      <c r="D164" s="195"/>
      <c r="E164" s="196"/>
      <c r="F164" s="197"/>
      <c r="G164" s="198" t="str">
        <f t="shared" si="11"/>
        <v/>
      </c>
    </row>
    <row r="165" spans="1:7" ht="46.5" x14ac:dyDescent="0.35">
      <c r="A165" s="202"/>
      <c r="B165" s="283" t="s">
        <v>848</v>
      </c>
      <c r="C165" s="284" t="s">
        <v>6029</v>
      </c>
      <c r="D165" s="195" t="s">
        <v>99</v>
      </c>
      <c r="E165" s="196">
        <v>1</v>
      </c>
      <c r="F165" s="4"/>
      <c r="G165" s="198">
        <f>ROUND(E165*F165,2)</f>
        <v>0</v>
      </c>
    </row>
    <row r="166" spans="1:7" ht="46.5" x14ac:dyDescent="0.35">
      <c r="A166" s="202"/>
      <c r="B166" s="283" t="s">
        <v>849</v>
      </c>
      <c r="C166" s="284" t="s">
        <v>6030</v>
      </c>
      <c r="D166" s="195" t="s">
        <v>99</v>
      </c>
      <c r="E166" s="196">
        <v>1</v>
      </c>
      <c r="F166" s="4"/>
      <c r="G166" s="198">
        <f>ROUND(E166*F166,2)</f>
        <v>0</v>
      </c>
    </row>
    <row r="167" spans="1:7" ht="46.5" x14ac:dyDescent="0.35">
      <c r="A167" s="202"/>
      <c r="B167" s="283" t="s">
        <v>850</v>
      </c>
      <c r="C167" s="284" t="s">
        <v>6031</v>
      </c>
      <c r="D167" s="195" t="s">
        <v>99</v>
      </c>
      <c r="E167" s="196">
        <v>1</v>
      </c>
      <c r="F167" s="4"/>
      <c r="G167" s="198">
        <f>ROUND(E167*F167,2)</f>
        <v>0</v>
      </c>
    </row>
    <row r="168" spans="1:7" ht="46.5" x14ac:dyDescent="0.35">
      <c r="A168" s="202"/>
      <c r="B168" s="283" t="s">
        <v>851</v>
      </c>
      <c r="C168" s="284" t="s">
        <v>6032</v>
      </c>
      <c r="D168" s="195" t="s">
        <v>99</v>
      </c>
      <c r="E168" s="196">
        <v>1</v>
      </c>
      <c r="F168" s="4"/>
      <c r="G168" s="198">
        <f>ROUND(E168*F168,2)</f>
        <v>0</v>
      </c>
    </row>
    <row r="169" spans="1:7" x14ac:dyDescent="0.35">
      <c r="A169" s="193"/>
      <c r="B169" s="283"/>
      <c r="C169" s="284"/>
      <c r="D169" s="195"/>
      <c r="E169" s="196"/>
      <c r="F169" s="197"/>
      <c r="G169" s="198" t="str">
        <f t="shared" ref="G169:G170" si="12">IF(OR(E169="",E169=0),"",E169*F169)</f>
        <v/>
      </c>
    </row>
    <row r="170" spans="1:7" ht="34.9" x14ac:dyDescent="0.35">
      <c r="A170" s="199" t="str">
        <f>CONCATENATE($A$14,".",TEXT(COUNTA(A$15:A169)-COUNTIF(A$15:A169,"*.")-COUNTIF(A$15:A169,"*)")+1,0))</f>
        <v>26.12</v>
      </c>
      <c r="B170" s="283" t="s">
        <v>3222</v>
      </c>
      <c r="C170" s="284" t="s">
        <v>6033</v>
      </c>
      <c r="D170" s="195"/>
      <c r="E170" s="196"/>
      <c r="F170" s="197"/>
      <c r="G170" s="198" t="str">
        <f t="shared" si="12"/>
        <v/>
      </c>
    </row>
    <row r="171" spans="1:7" ht="23.25" x14ac:dyDescent="0.35">
      <c r="A171" s="193"/>
      <c r="B171" s="287" t="s">
        <v>852</v>
      </c>
      <c r="C171" s="288" t="s">
        <v>6034</v>
      </c>
      <c r="D171" s="195" t="s">
        <v>99</v>
      </c>
      <c r="E171" s="196">
        <v>1</v>
      </c>
      <c r="F171" s="4"/>
      <c r="G171" s="198">
        <f>ROUND(E171*F171,2)</f>
        <v>0</v>
      </c>
    </row>
    <row r="172" spans="1:7" ht="23.25" x14ac:dyDescent="0.35">
      <c r="A172" s="193"/>
      <c r="B172" s="287" t="s">
        <v>853</v>
      </c>
      <c r="C172" s="288" t="s">
        <v>6035</v>
      </c>
      <c r="D172" s="195" t="s">
        <v>99</v>
      </c>
      <c r="E172" s="196">
        <v>1</v>
      </c>
      <c r="F172" s="4"/>
      <c r="G172" s="198">
        <f>ROUND(E172*F172,2)</f>
        <v>0</v>
      </c>
    </row>
    <row r="173" spans="1:7" ht="23.25" x14ac:dyDescent="0.35">
      <c r="A173" s="193"/>
      <c r="B173" s="287" t="s">
        <v>854</v>
      </c>
      <c r="C173" s="288" t="s">
        <v>6036</v>
      </c>
      <c r="D173" s="195" t="s">
        <v>99</v>
      </c>
      <c r="E173" s="196">
        <v>1</v>
      </c>
      <c r="F173" s="4"/>
      <c r="G173" s="198">
        <f>ROUND(E173*F173,2)</f>
        <v>0</v>
      </c>
    </row>
    <row r="174" spans="1:7" ht="23.25" x14ac:dyDescent="0.35">
      <c r="A174" s="193"/>
      <c r="B174" s="287" t="s">
        <v>855</v>
      </c>
      <c r="C174" s="288" t="s">
        <v>6037</v>
      </c>
      <c r="D174" s="195" t="s">
        <v>99</v>
      </c>
      <c r="E174" s="196">
        <v>1</v>
      </c>
      <c r="F174" s="4"/>
      <c r="G174" s="198">
        <f>ROUND(E174*F174,2)</f>
        <v>0</v>
      </c>
    </row>
    <row r="175" spans="1:7" x14ac:dyDescent="0.35">
      <c r="A175" s="193"/>
      <c r="B175" s="287"/>
      <c r="C175" s="288"/>
      <c r="D175" s="195"/>
      <c r="E175" s="196"/>
      <c r="F175" s="197"/>
      <c r="G175" s="198" t="str">
        <f t="shared" ref="G175:G176" si="13">IF(OR(E175="",E175=0),"",E175*F175)</f>
        <v/>
      </c>
    </row>
    <row r="176" spans="1:7" ht="46.5" x14ac:dyDescent="0.35">
      <c r="A176" s="199" t="str">
        <f>CONCATENATE($A$14,".",TEXT(COUNTA(A$15:A175)-COUNTIF(A$15:A175,"*.")-COUNTIF(A$15:A175,"*)")+1,0))</f>
        <v>26.13</v>
      </c>
      <c r="B176" s="283" t="s">
        <v>3223</v>
      </c>
      <c r="C176" s="284" t="s">
        <v>6038</v>
      </c>
      <c r="D176" s="195"/>
      <c r="E176" s="196"/>
      <c r="F176" s="197"/>
      <c r="G176" s="198" t="str">
        <f t="shared" si="13"/>
        <v/>
      </c>
    </row>
    <row r="177" spans="1:7" ht="23.25" x14ac:dyDescent="0.35">
      <c r="A177" s="193"/>
      <c r="B177" s="287" t="s">
        <v>856</v>
      </c>
      <c r="C177" s="288" t="s">
        <v>6039</v>
      </c>
      <c r="D177" s="195" t="s">
        <v>99</v>
      </c>
      <c r="E177" s="196">
        <v>1</v>
      </c>
      <c r="F177" s="4"/>
      <c r="G177" s="198">
        <f t="shared" ref="G177:G189" si="14">ROUND(E177*F177,2)</f>
        <v>0</v>
      </c>
    </row>
    <row r="178" spans="1:7" ht="23.25" x14ac:dyDescent="0.35">
      <c r="A178" s="193"/>
      <c r="B178" s="287" t="s">
        <v>857</v>
      </c>
      <c r="C178" s="288" t="s">
        <v>6040</v>
      </c>
      <c r="D178" s="195" t="s">
        <v>99</v>
      </c>
      <c r="E178" s="196">
        <v>1</v>
      </c>
      <c r="F178" s="4"/>
      <c r="G178" s="198">
        <f t="shared" si="14"/>
        <v>0</v>
      </c>
    </row>
    <row r="179" spans="1:7" ht="23.25" x14ac:dyDescent="0.35">
      <c r="A179" s="193"/>
      <c r="B179" s="287" t="s">
        <v>858</v>
      </c>
      <c r="C179" s="288" t="s">
        <v>6041</v>
      </c>
      <c r="D179" s="195" t="s">
        <v>99</v>
      </c>
      <c r="E179" s="196">
        <v>1</v>
      </c>
      <c r="F179" s="4"/>
      <c r="G179" s="198">
        <f t="shared" si="14"/>
        <v>0</v>
      </c>
    </row>
    <row r="180" spans="1:7" ht="23.25" x14ac:dyDescent="0.35">
      <c r="A180" s="193"/>
      <c r="B180" s="287" t="s">
        <v>859</v>
      </c>
      <c r="C180" s="288" t="s">
        <v>6042</v>
      </c>
      <c r="D180" s="195" t="s">
        <v>99</v>
      </c>
      <c r="E180" s="196">
        <v>1</v>
      </c>
      <c r="F180" s="4"/>
      <c r="G180" s="198">
        <f t="shared" si="14"/>
        <v>0</v>
      </c>
    </row>
    <row r="181" spans="1:7" ht="23.25" x14ac:dyDescent="0.35">
      <c r="A181" s="193"/>
      <c r="B181" s="287" t="s">
        <v>860</v>
      </c>
      <c r="C181" s="288" t="s">
        <v>6043</v>
      </c>
      <c r="D181" s="195" t="s">
        <v>99</v>
      </c>
      <c r="E181" s="196">
        <v>1</v>
      </c>
      <c r="F181" s="4"/>
      <c r="G181" s="198">
        <f t="shared" si="14"/>
        <v>0</v>
      </c>
    </row>
    <row r="182" spans="1:7" ht="23.25" x14ac:dyDescent="0.35">
      <c r="A182" s="193"/>
      <c r="B182" s="287" t="s">
        <v>861</v>
      </c>
      <c r="C182" s="288" t="s">
        <v>6044</v>
      </c>
      <c r="D182" s="195" t="s">
        <v>99</v>
      </c>
      <c r="E182" s="196">
        <v>1</v>
      </c>
      <c r="F182" s="4"/>
      <c r="G182" s="198">
        <f t="shared" si="14"/>
        <v>0</v>
      </c>
    </row>
    <row r="183" spans="1:7" ht="23.25" x14ac:dyDescent="0.35">
      <c r="A183" s="193"/>
      <c r="B183" s="287" t="s">
        <v>862</v>
      </c>
      <c r="C183" s="288" t="s">
        <v>6045</v>
      </c>
      <c r="D183" s="195" t="s">
        <v>99</v>
      </c>
      <c r="E183" s="196">
        <v>1</v>
      </c>
      <c r="F183" s="4"/>
      <c r="G183" s="198">
        <f t="shared" si="14"/>
        <v>0</v>
      </c>
    </row>
    <row r="184" spans="1:7" ht="23.25" x14ac:dyDescent="0.35">
      <c r="A184" s="193"/>
      <c r="B184" s="287" t="s">
        <v>863</v>
      </c>
      <c r="C184" s="288" t="s">
        <v>6046</v>
      </c>
      <c r="D184" s="195" t="s">
        <v>99</v>
      </c>
      <c r="E184" s="196">
        <v>1</v>
      </c>
      <c r="F184" s="4"/>
      <c r="G184" s="198">
        <f t="shared" si="14"/>
        <v>0</v>
      </c>
    </row>
    <row r="185" spans="1:7" ht="23.25" x14ac:dyDescent="0.35">
      <c r="A185" s="193"/>
      <c r="B185" s="287" t="s">
        <v>864</v>
      </c>
      <c r="C185" s="288" t="s">
        <v>6047</v>
      </c>
      <c r="D185" s="195" t="s">
        <v>99</v>
      </c>
      <c r="E185" s="196">
        <v>1</v>
      </c>
      <c r="F185" s="4"/>
      <c r="G185" s="198">
        <f t="shared" si="14"/>
        <v>0</v>
      </c>
    </row>
    <row r="186" spans="1:7" ht="23.25" x14ac:dyDescent="0.35">
      <c r="A186" s="193"/>
      <c r="B186" s="287" t="s">
        <v>865</v>
      </c>
      <c r="C186" s="288" t="s">
        <v>6048</v>
      </c>
      <c r="D186" s="195" t="s">
        <v>99</v>
      </c>
      <c r="E186" s="196">
        <v>1</v>
      </c>
      <c r="F186" s="4"/>
      <c r="G186" s="198">
        <f t="shared" si="14"/>
        <v>0</v>
      </c>
    </row>
    <row r="187" spans="1:7" ht="23.25" x14ac:dyDescent="0.35">
      <c r="A187" s="193"/>
      <c r="B187" s="287" t="s">
        <v>866</v>
      </c>
      <c r="C187" s="288" t="s">
        <v>6049</v>
      </c>
      <c r="D187" s="195" t="s">
        <v>99</v>
      </c>
      <c r="E187" s="196">
        <v>1</v>
      </c>
      <c r="F187" s="4"/>
      <c r="G187" s="198">
        <f t="shared" si="14"/>
        <v>0</v>
      </c>
    </row>
    <row r="188" spans="1:7" ht="23.25" x14ac:dyDescent="0.35">
      <c r="A188" s="193"/>
      <c r="B188" s="287" t="s">
        <v>867</v>
      </c>
      <c r="C188" s="288" t="s">
        <v>6050</v>
      </c>
      <c r="D188" s="195" t="s">
        <v>99</v>
      </c>
      <c r="E188" s="196">
        <v>1</v>
      </c>
      <c r="F188" s="4"/>
      <c r="G188" s="198">
        <f t="shared" si="14"/>
        <v>0</v>
      </c>
    </row>
    <row r="189" spans="1:7" ht="23.25" x14ac:dyDescent="0.35">
      <c r="A189" s="193"/>
      <c r="B189" s="287" t="s">
        <v>868</v>
      </c>
      <c r="C189" s="288" t="s">
        <v>6051</v>
      </c>
      <c r="D189" s="195" t="s">
        <v>99</v>
      </c>
      <c r="E189" s="196">
        <v>1</v>
      </c>
      <c r="F189" s="4"/>
      <c r="G189" s="198">
        <f t="shared" si="14"/>
        <v>0</v>
      </c>
    </row>
    <row r="190" spans="1:7" x14ac:dyDescent="0.35">
      <c r="A190" s="193"/>
      <c r="B190" s="287"/>
      <c r="C190" s="288"/>
      <c r="D190" s="195"/>
      <c r="E190" s="196"/>
      <c r="F190" s="197"/>
      <c r="G190" s="198"/>
    </row>
    <row r="191" spans="1:7" ht="34.9" x14ac:dyDescent="0.35">
      <c r="A191" s="199" t="str">
        <f>CONCATENATE($A$14,".",TEXT(COUNTA(A$15:A190)-COUNTIF(A$15:A190,"*.")-COUNTIF(A$15:A190,"*)")+1,0))</f>
        <v>26.14</v>
      </c>
      <c r="B191" s="283" t="s">
        <v>3224</v>
      </c>
      <c r="C191" s="284" t="s">
        <v>6052</v>
      </c>
      <c r="D191" s="195"/>
      <c r="E191" s="196"/>
      <c r="F191" s="197"/>
      <c r="G191" s="198"/>
    </row>
    <row r="192" spans="1:7" ht="23.25" x14ac:dyDescent="0.35">
      <c r="A192" s="193"/>
      <c r="B192" s="287" t="s">
        <v>869</v>
      </c>
      <c r="C192" s="288" t="s">
        <v>6053</v>
      </c>
      <c r="D192" s="195" t="s">
        <v>99</v>
      </c>
      <c r="E192" s="196">
        <v>1</v>
      </c>
      <c r="F192" s="4"/>
      <c r="G192" s="198">
        <f t="shared" ref="G192:G209" si="15">ROUND(E192*F192,2)</f>
        <v>0</v>
      </c>
    </row>
    <row r="193" spans="1:7" ht="23.25" x14ac:dyDescent="0.35">
      <c r="A193" s="193"/>
      <c r="B193" s="287" t="s">
        <v>870</v>
      </c>
      <c r="C193" s="288" t="s">
        <v>6054</v>
      </c>
      <c r="D193" s="195" t="s">
        <v>99</v>
      </c>
      <c r="E193" s="196">
        <v>1</v>
      </c>
      <c r="F193" s="4"/>
      <c r="G193" s="198">
        <f t="shared" si="15"/>
        <v>0</v>
      </c>
    </row>
    <row r="194" spans="1:7" ht="23.25" x14ac:dyDescent="0.35">
      <c r="A194" s="193"/>
      <c r="B194" s="287" t="s">
        <v>871</v>
      </c>
      <c r="C194" s="288" t="s">
        <v>6055</v>
      </c>
      <c r="D194" s="195" t="s">
        <v>99</v>
      </c>
      <c r="E194" s="196">
        <v>1</v>
      </c>
      <c r="F194" s="4"/>
      <c r="G194" s="198">
        <f t="shared" si="15"/>
        <v>0</v>
      </c>
    </row>
    <row r="195" spans="1:7" ht="23.25" x14ac:dyDescent="0.35">
      <c r="A195" s="193"/>
      <c r="B195" s="287" t="s">
        <v>872</v>
      </c>
      <c r="C195" s="288" t="s">
        <v>6056</v>
      </c>
      <c r="D195" s="195" t="s">
        <v>99</v>
      </c>
      <c r="E195" s="196">
        <v>1</v>
      </c>
      <c r="F195" s="4"/>
      <c r="G195" s="198">
        <f t="shared" si="15"/>
        <v>0</v>
      </c>
    </row>
    <row r="196" spans="1:7" ht="23.25" x14ac:dyDescent="0.35">
      <c r="A196" s="193"/>
      <c r="B196" s="287" t="s">
        <v>873</v>
      </c>
      <c r="C196" s="288" t="s">
        <v>6057</v>
      </c>
      <c r="D196" s="195" t="s">
        <v>99</v>
      </c>
      <c r="E196" s="196">
        <v>1</v>
      </c>
      <c r="F196" s="4"/>
      <c r="G196" s="198">
        <f t="shared" si="15"/>
        <v>0</v>
      </c>
    </row>
    <row r="197" spans="1:7" ht="23.25" x14ac:dyDescent="0.35">
      <c r="A197" s="193"/>
      <c r="B197" s="287" t="s">
        <v>874</v>
      </c>
      <c r="C197" s="288" t="s">
        <v>6058</v>
      </c>
      <c r="D197" s="195" t="s">
        <v>99</v>
      </c>
      <c r="E197" s="196">
        <v>1</v>
      </c>
      <c r="F197" s="4"/>
      <c r="G197" s="198">
        <f t="shared" si="15"/>
        <v>0</v>
      </c>
    </row>
    <row r="198" spans="1:7" ht="23.25" x14ac:dyDescent="0.35">
      <c r="A198" s="193"/>
      <c r="B198" s="287" t="s">
        <v>875</v>
      </c>
      <c r="C198" s="288" t="s">
        <v>6059</v>
      </c>
      <c r="D198" s="195" t="s">
        <v>99</v>
      </c>
      <c r="E198" s="196">
        <v>1</v>
      </c>
      <c r="F198" s="4"/>
      <c r="G198" s="198">
        <f t="shared" si="15"/>
        <v>0</v>
      </c>
    </row>
    <row r="199" spans="1:7" ht="23.25" x14ac:dyDescent="0.35">
      <c r="A199" s="193"/>
      <c r="B199" s="287" t="s">
        <v>876</v>
      </c>
      <c r="C199" s="288" t="s">
        <v>6060</v>
      </c>
      <c r="D199" s="195" t="s">
        <v>99</v>
      </c>
      <c r="E199" s="196">
        <v>1</v>
      </c>
      <c r="F199" s="4"/>
      <c r="G199" s="198">
        <f t="shared" si="15"/>
        <v>0</v>
      </c>
    </row>
    <row r="200" spans="1:7" ht="23.25" x14ac:dyDescent="0.35">
      <c r="A200" s="193"/>
      <c r="B200" s="287" t="s">
        <v>877</v>
      </c>
      <c r="C200" s="288" t="s">
        <v>6061</v>
      </c>
      <c r="D200" s="195" t="s">
        <v>99</v>
      </c>
      <c r="E200" s="196">
        <v>1</v>
      </c>
      <c r="F200" s="4"/>
      <c r="G200" s="198">
        <f t="shared" si="15"/>
        <v>0</v>
      </c>
    </row>
    <row r="201" spans="1:7" ht="23.25" x14ac:dyDescent="0.35">
      <c r="A201" s="193"/>
      <c r="B201" s="287" t="s">
        <v>878</v>
      </c>
      <c r="C201" s="288" t="s">
        <v>6062</v>
      </c>
      <c r="D201" s="195" t="s">
        <v>99</v>
      </c>
      <c r="E201" s="196">
        <v>1</v>
      </c>
      <c r="F201" s="4"/>
      <c r="G201" s="198">
        <f t="shared" si="15"/>
        <v>0</v>
      </c>
    </row>
    <row r="202" spans="1:7" ht="23.25" x14ac:dyDescent="0.35">
      <c r="A202" s="193"/>
      <c r="B202" s="287" t="s">
        <v>879</v>
      </c>
      <c r="C202" s="288" t="s">
        <v>6063</v>
      </c>
      <c r="D202" s="195" t="s">
        <v>99</v>
      </c>
      <c r="E202" s="196">
        <v>1</v>
      </c>
      <c r="F202" s="4"/>
      <c r="G202" s="198">
        <f t="shared" si="15"/>
        <v>0</v>
      </c>
    </row>
    <row r="203" spans="1:7" ht="23.25" x14ac:dyDescent="0.35">
      <c r="A203" s="193"/>
      <c r="B203" s="287" t="s">
        <v>880</v>
      </c>
      <c r="C203" s="288" t="s">
        <v>6064</v>
      </c>
      <c r="D203" s="195" t="s">
        <v>99</v>
      </c>
      <c r="E203" s="196">
        <v>1</v>
      </c>
      <c r="F203" s="4"/>
      <c r="G203" s="198">
        <f t="shared" si="15"/>
        <v>0</v>
      </c>
    </row>
    <row r="204" spans="1:7" ht="23.25" x14ac:dyDescent="0.35">
      <c r="A204" s="193"/>
      <c r="B204" s="287" t="s">
        <v>881</v>
      </c>
      <c r="C204" s="288" t="s">
        <v>6065</v>
      </c>
      <c r="D204" s="195" t="s">
        <v>99</v>
      </c>
      <c r="E204" s="196">
        <v>1</v>
      </c>
      <c r="F204" s="4"/>
      <c r="G204" s="198">
        <f t="shared" si="15"/>
        <v>0</v>
      </c>
    </row>
    <row r="205" spans="1:7" ht="23.25" x14ac:dyDescent="0.35">
      <c r="A205" s="193"/>
      <c r="B205" s="287" t="s">
        <v>882</v>
      </c>
      <c r="C205" s="288" t="s">
        <v>6066</v>
      </c>
      <c r="D205" s="195" t="s">
        <v>99</v>
      </c>
      <c r="E205" s="196">
        <v>1</v>
      </c>
      <c r="F205" s="4"/>
      <c r="G205" s="198">
        <f t="shared" si="15"/>
        <v>0</v>
      </c>
    </row>
    <row r="206" spans="1:7" ht="23.25" x14ac:dyDescent="0.35">
      <c r="A206" s="193"/>
      <c r="B206" s="287" t="s">
        <v>883</v>
      </c>
      <c r="C206" s="288" t="s">
        <v>6067</v>
      </c>
      <c r="D206" s="195" t="s">
        <v>99</v>
      </c>
      <c r="E206" s="196">
        <v>1</v>
      </c>
      <c r="F206" s="4"/>
      <c r="G206" s="198">
        <f t="shared" si="15"/>
        <v>0</v>
      </c>
    </row>
    <row r="207" spans="1:7" ht="23.25" x14ac:dyDescent="0.35">
      <c r="A207" s="193"/>
      <c r="B207" s="287" t="s">
        <v>884</v>
      </c>
      <c r="C207" s="288" t="s">
        <v>6068</v>
      </c>
      <c r="D207" s="195" t="s">
        <v>99</v>
      </c>
      <c r="E207" s="196">
        <v>1</v>
      </c>
      <c r="F207" s="4"/>
      <c r="G207" s="198">
        <f t="shared" si="15"/>
        <v>0</v>
      </c>
    </row>
    <row r="208" spans="1:7" ht="23.25" x14ac:dyDescent="0.35">
      <c r="A208" s="193"/>
      <c r="B208" s="287" t="s">
        <v>885</v>
      </c>
      <c r="C208" s="288" t="s">
        <v>6069</v>
      </c>
      <c r="D208" s="195" t="s">
        <v>99</v>
      </c>
      <c r="E208" s="196">
        <v>1</v>
      </c>
      <c r="F208" s="4"/>
      <c r="G208" s="198">
        <f t="shared" si="15"/>
        <v>0</v>
      </c>
    </row>
    <row r="209" spans="1:7" ht="23.25" x14ac:dyDescent="0.35">
      <c r="A209" s="193"/>
      <c r="B209" s="287" t="s">
        <v>886</v>
      </c>
      <c r="C209" s="288" t="s">
        <v>6070</v>
      </c>
      <c r="D209" s="195" t="s">
        <v>99</v>
      </c>
      <c r="E209" s="196">
        <v>1</v>
      </c>
      <c r="F209" s="4"/>
      <c r="G209" s="198">
        <f t="shared" si="15"/>
        <v>0</v>
      </c>
    </row>
    <row r="210" spans="1:7" x14ac:dyDescent="0.35">
      <c r="A210" s="193"/>
      <c r="B210" s="287"/>
      <c r="C210" s="288"/>
      <c r="D210" s="195"/>
      <c r="E210" s="196"/>
      <c r="F210" s="197"/>
      <c r="G210" s="198" t="str">
        <f t="shared" ref="G210:G211" si="16">IF(OR(E210="",E210=0),"",E210*F210)</f>
        <v/>
      </c>
    </row>
    <row r="211" spans="1:7" ht="23.25" x14ac:dyDescent="0.35">
      <c r="A211" s="199" t="str">
        <f>CONCATENATE($A$14,".",TEXT(COUNTA(A$15:A210)-COUNTIF(A$15:A210,"*.")-COUNTIF(A$15:A210,"*)")+1,0))</f>
        <v>26.15</v>
      </c>
      <c r="B211" s="287" t="s">
        <v>3225</v>
      </c>
      <c r="C211" s="288" t="s">
        <v>6071</v>
      </c>
      <c r="D211" s="195"/>
      <c r="E211" s="196"/>
      <c r="F211" s="197"/>
      <c r="G211" s="198" t="str">
        <f t="shared" si="16"/>
        <v/>
      </c>
    </row>
    <row r="212" spans="1:7" ht="34.9" x14ac:dyDescent="0.35">
      <c r="A212" s="193"/>
      <c r="B212" s="287" t="s">
        <v>887</v>
      </c>
      <c r="C212" s="288" t="s">
        <v>6072</v>
      </c>
      <c r="D212" s="195" t="s">
        <v>99</v>
      </c>
      <c r="E212" s="196">
        <v>1</v>
      </c>
      <c r="F212" s="4"/>
      <c r="G212" s="198">
        <f t="shared" ref="G212:G226" si="17">ROUND(E212*F212,2)</f>
        <v>0</v>
      </c>
    </row>
    <row r="213" spans="1:7" ht="34.9" x14ac:dyDescent="0.35">
      <c r="A213" s="193"/>
      <c r="B213" s="287" t="s">
        <v>324</v>
      </c>
      <c r="C213" s="288" t="s">
        <v>6073</v>
      </c>
      <c r="D213" s="195" t="s">
        <v>99</v>
      </c>
      <c r="E213" s="196">
        <v>1</v>
      </c>
      <c r="F213" s="4"/>
      <c r="G213" s="198">
        <f t="shared" si="17"/>
        <v>0</v>
      </c>
    </row>
    <row r="214" spans="1:7" ht="34.9" x14ac:dyDescent="0.35">
      <c r="A214" s="193"/>
      <c r="B214" s="287" t="s">
        <v>325</v>
      </c>
      <c r="C214" s="288" t="s">
        <v>6074</v>
      </c>
      <c r="D214" s="195" t="s">
        <v>99</v>
      </c>
      <c r="E214" s="196">
        <v>1</v>
      </c>
      <c r="F214" s="4"/>
      <c r="G214" s="198">
        <f t="shared" si="17"/>
        <v>0</v>
      </c>
    </row>
    <row r="215" spans="1:7" ht="34.9" x14ac:dyDescent="0.35">
      <c r="A215" s="193"/>
      <c r="B215" s="287" t="s">
        <v>326</v>
      </c>
      <c r="C215" s="288" t="s">
        <v>6075</v>
      </c>
      <c r="D215" s="195" t="s">
        <v>99</v>
      </c>
      <c r="E215" s="196">
        <v>1</v>
      </c>
      <c r="F215" s="4"/>
      <c r="G215" s="198">
        <f t="shared" si="17"/>
        <v>0</v>
      </c>
    </row>
    <row r="216" spans="1:7" ht="34.9" x14ac:dyDescent="0.35">
      <c r="A216" s="193"/>
      <c r="B216" s="287" t="s">
        <v>888</v>
      </c>
      <c r="C216" s="288" t="s">
        <v>6076</v>
      </c>
      <c r="D216" s="195" t="s">
        <v>99</v>
      </c>
      <c r="E216" s="254">
        <v>1</v>
      </c>
      <c r="F216" s="4"/>
      <c r="G216" s="198">
        <f t="shared" si="17"/>
        <v>0</v>
      </c>
    </row>
    <row r="217" spans="1:7" ht="34.9" x14ac:dyDescent="0.35">
      <c r="A217" s="193"/>
      <c r="B217" s="287" t="s">
        <v>889</v>
      </c>
      <c r="C217" s="288" t="s">
        <v>6077</v>
      </c>
      <c r="D217" s="195" t="s">
        <v>99</v>
      </c>
      <c r="E217" s="254">
        <v>1</v>
      </c>
      <c r="F217" s="4"/>
      <c r="G217" s="198">
        <f t="shared" si="17"/>
        <v>0</v>
      </c>
    </row>
    <row r="218" spans="1:7" ht="34.9" x14ac:dyDescent="0.35">
      <c r="A218" s="193"/>
      <c r="B218" s="287" t="s">
        <v>890</v>
      </c>
      <c r="C218" s="288" t="s">
        <v>6078</v>
      </c>
      <c r="D218" s="195" t="s">
        <v>99</v>
      </c>
      <c r="E218" s="196">
        <v>1</v>
      </c>
      <c r="F218" s="4"/>
      <c r="G218" s="198">
        <f t="shared" si="17"/>
        <v>0</v>
      </c>
    </row>
    <row r="219" spans="1:7" ht="34.9" x14ac:dyDescent="0.35">
      <c r="A219" s="193"/>
      <c r="B219" s="287" t="s">
        <v>891</v>
      </c>
      <c r="C219" s="288" t="s">
        <v>6079</v>
      </c>
      <c r="D219" s="195" t="s">
        <v>99</v>
      </c>
      <c r="E219" s="196">
        <v>1</v>
      </c>
      <c r="F219" s="4"/>
      <c r="G219" s="198">
        <f t="shared" si="17"/>
        <v>0</v>
      </c>
    </row>
    <row r="220" spans="1:7" ht="34.9" x14ac:dyDescent="0.35">
      <c r="A220" s="193"/>
      <c r="B220" s="287" t="s">
        <v>892</v>
      </c>
      <c r="C220" s="288" t="s">
        <v>6080</v>
      </c>
      <c r="D220" s="195" t="s">
        <v>99</v>
      </c>
      <c r="E220" s="196">
        <v>1</v>
      </c>
      <c r="F220" s="4"/>
      <c r="G220" s="198">
        <f t="shared" si="17"/>
        <v>0</v>
      </c>
    </row>
    <row r="221" spans="1:7" ht="34.9" x14ac:dyDescent="0.35">
      <c r="A221" s="193"/>
      <c r="B221" s="287" t="s">
        <v>893</v>
      </c>
      <c r="C221" s="288" t="s">
        <v>6081</v>
      </c>
      <c r="D221" s="195" t="s">
        <v>99</v>
      </c>
      <c r="E221" s="196">
        <v>1</v>
      </c>
      <c r="F221" s="4"/>
      <c r="G221" s="198">
        <f t="shared" si="17"/>
        <v>0</v>
      </c>
    </row>
    <row r="222" spans="1:7" ht="34.9" x14ac:dyDescent="0.35">
      <c r="A222" s="193"/>
      <c r="B222" s="287" t="s">
        <v>894</v>
      </c>
      <c r="C222" s="288" t="s">
        <v>6082</v>
      </c>
      <c r="D222" s="195" t="s">
        <v>99</v>
      </c>
      <c r="E222" s="196">
        <v>1</v>
      </c>
      <c r="F222" s="4"/>
      <c r="G222" s="198">
        <f t="shared" si="17"/>
        <v>0</v>
      </c>
    </row>
    <row r="223" spans="1:7" ht="34.9" x14ac:dyDescent="0.35">
      <c r="A223" s="193"/>
      <c r="B223" s="287" t="s">
        <v>895</v>
      </c>
      <c r="C223" s="288" t="s">
        <v>6083</v>
      </c>
      <c r="D223" s="195" t="s">
        <v>99</v>
      </c>
      <c r="E223" s="196">
        <v>1</v>
      </c>
      <c r="F223" s="4"/>
      <c r="G223" s="198">
        <f t="shared" si="17"/>
        <v>0</v>
      </c>
    </row>
    <row r="224" spans="1:7" ht="34.9" x14ac:dyDescent="0.35">
      <c r="A224" s="193"/>
      <c r="B224" s="287" t="s">
        <v>896</v>
      </c>
      <c r="C224" s="288" t="s">
        <v>6084</v>
      </c>
      <c r="D224" s="195" t="s">
        <v>99</v>
      </c>
      <c r="E224" s="196">
        <v>1</v>
      </c>
      <c r="F224" s="4"/>
      <c r="G224" s="198">
        <f t="shared" si="17"/>
        <v>0</v>
      </c>
    </row>
    <row r="225" spans="1:7" ht="34.9" x14ac:dyDescent="0.35">
      <c r="A225" s="193"/>
      <c r="B225" s="287" t="s">
        <v>897</v>
      </c>
      <c r="C225" s="288" t="s">
        <v>6085</v>
      </c>
      <c r="D225" s="195" t="s">
        <v>99</v>
      </c>
      <c r="E225" s="196">
        <v>1</v>
      </c>
      <c r="F225" s="4"/>
      <c r="G225" s="198">
        <f t="shared" si="17"/>
        <v>0</v>
      </c>
    </row>
    <row r="226" spans="1:7" ht="34.9" x14ac:dyDescent="0.35">
      <c r="A226" s="193"/>
      <c r="B226" s="287" t="s">
        <v>898</v>
      </c>
      <c r="C226" s="288" t="s">
        <v>6086</v>
      </c>
      <c r="D226" s="195" t="s">
        <v>99</v>
      </c>
      <c r="E226" s="196">
        <v>1</v>
      </c>
      <c r="F226" s="4"/>
      <c r="G226" s="198">
        <f t="shared" si="17"/>
        <v>0</v>
      </c>
    </row>
    <row r="227" spans="1:7" x14ac:dyDescent="0.35">
      <c r="A227" s="193"/>
      <c r="B227" s="287"/>
      <c r="C227" s="288"/>
      <c r="D227" s="195"/>
      <c r="E227" s="196"/>
      <c r="F227" s="197"/>
      <c r="G227" s="198" t="str">
        <f t="shared" ref="G227:G228" si="18">IF(OR(E227="",E227=0),"",E227*F227)</f>
        <v/>
      </c>
    </row>
    <row r="228" spans="1:7" ht="23.25" x14ac:dyDescent="0.35">
      <c r="A228" s="199" t="str">
        <f>CONCATENATE($A$14,".",TEXT(COUNTA(A$15:A227)-COUNTIF(A$15:A227,"*.")-COUNTIF(A$15:A227,"*)")+1,0))</f>
        <v>26.16</v>
      </c>
      <c r="B228" s="287" t="s">
        <v>3225</v>
      </c>
      <c r="C228" s="288" t="s">
        <v>6071</v>
      </c>
      <c r="D228" s="195"/>
      <c r="E228" s="196"/>
      <c r="F228" s="197"/>
      <c r="G228" s="198" t="str">
        <f t="shared" si="18"/>
        <v/>
      </c>
    </row>
    <row r="229" spans="1:7" ht="34.9" x14ac:dyDescent="0.35">
      <c r="A229" s="193"/>
      <c r="B229" s="287" t="s">
        <v>899</v>
      </c>
      <c r="C229" s="288" t="s">
        <v>6087</v>
      </c>
      <c r="D229" s="195" t="s">
        <v>99</v>
      </c>
      <c r="E229" s="196">
        <v>1</v>
      </c>
      <c r="F229" s="4"/>
      <c r="G229" s="198">
        <f t="shared" ref="G229:G240" si="19">ROUND(E229*F229,2)</f>
        <v>0</v>
      </c>
    </row>
    <row r="230" spans="1:7" ht="34.9" x14ac:dyDescent="0.35">
      <c r="A230" s="193"/>
      <c r="B230" s="287" t="s">
        <v>322</v>
      </c>
      <c r="C230" s="288" t="s">
        <v>6088</v>
      </c>
      <c r="D230" s="195" t="s">
        <v>99</v>
      </c>
      <c r="E230" s="196">
        <v>1</v>
      </c>
      <c r="F230" s="4"/>
      <c r="G230" s="198">
        <f t="shared" si="19"/>
        <v>0</v>
      </c>
    </row>
    <row r="231" spans="1:7" s="192" customFormat="1" ht="34.9" x14ac:dyDescent="0.4">
      <c r="A231" s="193"/>
      <c r="B231" s="287" t="s">
        <v>323</v>
      </c>
      <c r="C231" s="288" t="s">
        <v>6089</v>
      </c>
      <c r="D231" s="195" t="s">
        <v>99</v>
      </c>
      <c r="E231" s="196">
        <v>1</v>
      </c>
      <c r="F231" s="4"/>
      <c r="G231" s="198">
        <f t="shared" si="19"/>
        <v>0</v>
      </c>
    </row>
    <row r="232" spans="1:7" ht="34.9" x14ac:dyDescent="0.35">
      <c r="A232" s="193"/>
      <c r="B232" s="287" t="s">
        <v>327</v>
      </c>
      <c r="C232" s="288" t="s">
        <v>6090</v>
      </c>
      <c r="D232" s="195" t="s">
        <v>99</v>
      </c>
      <c r="E232" s="196">
        <v>1</v>
      </c>
      <c r="F232" s="4"/>
      <c r="G232" s="198">
        <f t="shared" si="19"/>
        <v>0</v>
      </c>
    </row>
    <row r="233" spans="1:7" ht="34.9" x14ac:dyDescent="0.35">
      <c r="A233" s="193"/>
      <c r="B233" s="287" t="s">
        <v>328</v>
      </c>
      <c r="C233" s="288" t="s">
        <v>6091</v>
      </c>
      <c r="D233" s="195" t="s">
        <v>99</v>
      </c>
      <c r="E233" s="196">
        <v>1</v>
      </c>
      <c r="F233" s="4"/>
      <c r="G233" s="198">
        <f t="shared" si="19"/>
        <v>0</v>
      </c>
    </row>
    <row r="234" spans="1:7" ht="34.9" x14ac:dyDescent="0.35">
      <c r="A234" s="193"/>
      <c r="B234" s="287" t="s">
        <v>900</v>
      </c>
      <c r="C234" s="288" t="s">
        <v>6092</v>
      </c>
      <c r="D234" s="195" t="s">
        <v>99</v>
      </c>
      <c r="E234" s="254">
        <v>1</v>
      </c>
      <c r="F234" s="4"/>
      <c r="G234" s="198">
        <f t="shared" si="19"/>
        <v>0</v>
      </c>
    </row>
    <row r="235" spans="1:7" ht="34.9" x14ac:dyDescent="0.35">
      <c r="A235" s="193"/>
      <c r="B235" s="287" t="s">
        <v>901</v>
      </c>
      <c r="C235" s="288" t="s">
        <v>6093</v>
      </c>
      <c r="D235" s="195" t="s">
        <v>99</v>
      </c>
      <c r="E235" s="254">
        <v>1</v>
      </c>
      <c r="F235" s="4"/>
      <c r="G235" s="198">
        <f t="shared" si="19"/>
        <v>0</v>
      </c>
    </row>
    <row r="236" spans="1:7" ht="34.9" x14ac:dyDescent="0.35">
      <c r="A236" s="193"/>
      <c r="B236" s="287" t="s">
        <v>902</v>
      </c>
      <c r="C236" s="288" t="s">
        <v>6094</v>
      </c>
      <c r="D236" s="195" t="s">
        <v>99</v>
      </c>
      <c r="E236" s="196">
        <v>1</v>
      </c>
      <c r="F236" s="4"/>
      <c r="G236" s="198">
        <f t="shared" si="19"/>
        <v>0</v>
      </c>
    </row>
    <row r="237" spans="1:7" ht="34.9" x14ac:dyDescent="0.35">
      <c r="A237" s="193"/>
      <c r="B237" s="287" t="s">
        <v>903</v>
      </c>
      <c r="C237" s="288" t="s">
        <v>6095</v>
      </c>
      <c r="D237" s="195" t="s">
        <v>99</v>
      </c>
      <c r="E237" s="196">
        <v>1</v>
      </c>
      <c r="F237" s="4"/>
      <c r="G237" s="198">
        <f t="shared" si="19"/>
        <v>0</v>
      </c>
    </row>
    <row r="238" spans="1:7" ht="34.9" x14ac:dyDescent="0.35">
      <c r="A238" s="193"/>
      <c r="B238" s="287" t="s">
        <v>904</v>
      </c>
      <c r="C238" s="288" t="s">
        <v>6096</v>
      </c>
      <c r="D238" s="195" t="s">
        <v>99</v>
      </c>
      <c r="E238" s="196">
        <v>1</v>
      </c>
      <c r="F238" s="4"/>
      <c r="G238" s="198">
        <f t="shared" si="19"/>
        <v>0</v>
      </c>
    </row>
    <row r="239" spans="1:7" ht="34.9" x14ac:dyDescent="0.35">
      <c r="A239" s="193"/>
      <c r="B239" s="287" t="s">
        <v>905</v>
      </c>
      <c r="C239" s="288" t="s">
        <v>6097</v>
      </c>
      <c r="D239" s="195" t="s">
        <v>99</v>
      </c>
      <c r="E239" s="196">
        <v>1</v>
      </c>
      <c r="F239" s="4"/>
      <c r="G239" s="198">
        <f t="shared" si="19"/>
        <v>0</v>
      </c>
    </row>
    <row r="240" spans="1:7" ht="34.9" x14ac:dyDescent="0.35">
      <c r="A240" s="193"/>
      <c r="B240" s="287" t="s">
        <v>906</v>
      </c>
      <c r="C240" s="288" t="s">
        <v>6098</v>
      </c>
      <c r="D240" s="195" t="s">
        <v>99</v>
      </c>
      <c r="E240" s="196">
        <v>1</v>
      </c>
      <c r="F240" s="4"/>
      <c r="G240" s="198">
        <f t="shared" si="19"/>
        <v>0</v>
      </c>
    </row>
    <row r="241" spans="1:7" x14ac:dyDescent="0.35">
      <c r="A241" s="193"/>
      <c r="B241" s="287"/>
      <c r="C241" s="288"/>
      <c r="D241" s="195"/>
      <c r="E241" s="196"/>
      <c r="F241" s="197"/>
      <c r="G241" s="198" t="str">
        <f t="shared" ref="G241:G242" si="20">IF(OR(E241="",E241=0),"",E241*F241)</f>
        <v/>
      </c>
    </row>
    <row r="242" spans="1:7" ht="23.25" x14ac:dyDescent="0.35">
      <c r="A242" s="199" t="str">
        <f>CONCATENATE($A$14,".",TEXT(COUNTA(A$15:A241)-COUNTIF(A$15:A241,"*.")-COUNTIF(A$15:A241,"*)")+1,0))</f>
        <v>26.17</v>
      </c>
      <c r="B242" s="287" t="s">
        <v>3226</v>
      </c>
      <c r="C242" s="288" t="s">
        <v>6099</v>
      </c>
      <c r="D242" s="195"/>
      <c r="E242" s="196"/>
      <c r="F242" s="197"/>
      <c r="G242" s="198" t="str">
        <f t="shared" si="20"/>
        <v/>
      </c>
    </row>
    <row r="243" spans="1:7" ht="34.9" x14ac:dyDescent="0.35">
      <c r="A243" s="193"/>
      <c r="B243" s="287" t="s">
        <v>907</v>
      </c>
      <c r="C243" s="288" t="s">
        <v>6100</v>
      </c>
      <c r="D243" s="195" t="s">
        <v>99</v>
      </c>
      <c r="E243" s="196">
        <v>1</v>
      </c>
      <c r="F243" s="4"/>
      <c r="G243" s="198">
        <f>ROUND(E243*F243,2)</f>
        <v>0</v>
      </c>
    </row>
    <row r="244" spans="1:7" ht="34.9" x14ac:dyDescent="0.35">
      <c r="A244" s="193"/>
      <c r="B244" s="287" t="s">
        <v>908</v>
      </c>
      <c r="C244" s="288" t="s">
        <v>6101</v>
      </c>
      <c r="D244" s="195" t="s">
        <v>99</v>
      </c>
      <c r="E244" s="196">
        <v>1</v>
      </c>
      <c r="F244" s="4"/>
      <c r="G244" s="198">
        <f>ROUND(E244*F244,2)</f>
        <v>0</v>
      </c>
    </row>
    <row r="245" spans="1:7" ht="34.9" x14ac:dyDescent="0.35">
      <c r="A245" s="193"/>
      <c r="B245" s="287" t="s">
        <v>909</v>
      </c>
      <c r="C245" s="288" t="s">
        <v>6102</v>
      </c>
      <c r="D245" s="195" t="s">
        <v>99</v>
      </c>
      <c r="E245" s="196">
        <v>1</v>
      </c>
      <c r="F245" s="4"/>
      <c r="G245" s="198">
        <f>ROUND(E245*F245,2)</f>
        <v>0</v>
      </c>
    </row>
    <row r="246" spans="1:7" ht="34.9" x14ac:dyDescent="0.35">
      <c r="A246" s="193"/>
      <c r="B246" s="287" t="s">
        <v>910</v>
      </c>
      <c r="C246" s="288" t="s">
        <v>6103</v>
      </c>
      <c r="D246" s="195" t="s">
        <v>99</v>
      </c>
      <c r="E246" s="196">
        <v>1</v>
      </c>
      <c r="F246" s="4"/>
      <c r="G246" s="198">
        <f>ROUND(E246*F246,2)</f>
        <v>0</v>
      </c>
    </row>
    <row r="247" spans="1:7" ht="34.9" x14ac:dyDescent="0.35">
      <c r="A247" s="193"/>
      <c r="B247" s="287" t="s">
        <v>911</v>
      </c>
      <c r="C247" s="288" t="s">
        <v>6104</v>
      </c>
      <c r="D247" s="195" t="s">
        <v>99</v>
      </c>
      <c r="E247" s="196">
        <v>1</v>
      </c>
      <c r="F247" s="4"/>
      <c r="G247" s="198">
        <f>ROUND(E247*F247,2)</f>
        <v>0</v>
      </c>
    </row>
    <row r="248" spans="1:7" x14ac:dyDescent="0.35">
      <c r="A248" s="193"/>
      <c r="B248" s="287"/>
      <c r="C248" s="288"/>
      <c r="D248" s="195"/>
      <c r="E248" s="196"/>
      <c r="F248" s="197"/>
      <c r="G248" s="198" t="str">
        <f t="shared" ref="G248:G249" si="21">IF(OR(E248="",E248=0),"",E248*F248)</f>
        <v/>
      </c>
    </row>
    <row r="249" spans="1:7" ht="46.5" x14ac:dyDescent="0.35">
      <c r="A249" s="199" t="str">
        <f>CONCATENATE($A$14,".",TEXT(COUNTA(A$15:A248)-COUNTIF(A$15:A248,"*.")-COUNTIF(A$15:A248,"*)")+1,0))</f>
        <v>26.18</v>
      </c>
      <c r="B249" s="287" t="s">
        <v>3227</v>
      </c>
      <c r="C249" s="288" t="s">
        <v>6105</v>
      </c>
      <c r="D249" s="195"/>
      <c r="E249" s="196"/>
      <c r="F249" s="197"/>
      <c r="G249" s="198" t="str">
        <f t="shared" si="21"/>
        <v/>
      </c>
    </row>
    <row r="250" spans="1:7" ht="23.25" x14ac:dyDescent="0.35">
      <c r="A250" s="202"/>
      <c r="B250" s="283" t="s">
        <v>912</v>
      </c>
      <c r="C250" s="284" t="s">
        <v>6106</v>
      </c>
      <c r="D250" s="195" t="s">
        <v>99</v>
      </c>
      <c r="E250" s="196">
        <v>1</v>
      </c>
      <c r="F250" s="4"/>
      <c r="G250" s="198">
        <f t="shared" ref="G250:G281" si="22">ROUND(E250*F250,2)</f>
        <v>0</v>
      </c>
    </row>
    <row r="251" spans="1:7" ht="23.25" x14ac:dyDescent="0.35">
      <c r="A251" s="202"/>
      <c r="B251" s="283" t="s">
        <v>913</v>
      </c>
      <c r="C251" s="284" t="s">
        <v>6107</v>
      </c>
      <c r="D251" s="195" t="s">
        <v>99</v>
      </c>
      <c r="E251" s="196">
        <v>1</v>
      </c>
      <c r="F251" s="4"/>
      <c r="G251" s="198">
        <f t="shared" si="22"/>
        <v>0</v>
      </c>
    </row>
    <row r="252" spans="1:7" ht="23.25" x14ac:dyDescent="0.35">
      <c r="A252" s="202"/>
      <c r="B252" s="283" t="s">
        <v>914</v>
      </c>
      <c r="C252" s="284" t="s">
        <v>6108</v>
      </c>
      <c r="D252" s="195" t="s">
        <v>99</v>
      </c>
      <c r="E252" s="196">
        <v>1</v>
      </c>
      <c r="F252" s="4"/>
      <c r="G252" s="198">
        <f t="shared" si="22"/>
        <v>0</v>
      </c>
    </row>
    <row r="253" spans="1:7" ht="23.25" x14ac:dyDescent="0.35">
      <c r="A253" s="202"/>
      <c r="B253" s="283" t="s">
        <v>915</v>
      </c>
      <c r="C253" s="284" t="s">
        <v>6109</v>
      </c>
      <c r="D253" s="195" t="s">
        <v>99</v>
      </c>
      <c r="E253" s="196">
        <v>1</v>
      </c>
      <c r="F253" s="4"/>
      <c r="G253" s="198">
        <f t="shared" si="22"/>
        <v>0</v>
      </c>
    </row>
    <row r="254" spans="1:7" ht="23.25" x14ac:dyDescent="0.35">
      <c r="A254" s="202"/>
      <c r="B254" s="283" t="s">
        <v>916</v>
      </c>
      <c r="C254" s="284" t="s">
        <v>6110</v>
      </c>
      <c r="D254" s="195" t="s">
        <v>99</v>
      </c>
      <c r="E254" s="196">
        <v>1</v>
      </c>
      <c r="F254" s="4"/>
      <c r="G254" s="198">
        <f t="shared" si="22"/>
        <v>0</v>
      </c>
    </row>
    <row r="255" spans="1:7" ht="23.25" x14ac:dyDescent="0.35">
      <c r="A255" s="202"/>
      <c r="B255" s="283" t="s">
        <v>916</v>
      </c>
      <c r="C255" s="284" t="s">
        <v>6110</v>
      </c>
      <c r="D255" s="195" t="s">
        <v>99</v>
      </c>
      <c r="E255" s="196">
        <v>1</v>
      </c>
      <c r="F255" s="4"/>
      <c r="G255" s="198">
        <f t="shared" si="22"/>
        <v>0</v>
      </c>
    </row>
    <row r="256" spans="1:7" ht="23.25" x14ac:dyDescent="0.35">
      <c r="A256" s="202"/>
      <c r="B256" s="283" t="s">
        <v>917</v>
      </c>
      <c r="C256" s="284" t="s">
        <v>6111</v>
      </c>
      <c r="D256" s="195" t="s">
        <v>99</v>
      </c>
      <c r="E256" s="196">
        <v>1</v>
      </c>
      <c r="F256" s="4"/>
      <c r="G256" s="198">
        <f t="shared" si="22"/>
        <v>0</v>
      </c>
    </row>
    <row r="257" spans="1:7" ht="23.25" x14ac:dyDescent="0.35">
      <c r="A257" s="202"/>
      <c r="B257" s="283" t="s">
        <v>918</v>
      </c>
      <c r="C257" s="284" t="s">
        <v>6112</v>
      </c>
      <c r="D257" s="195" t="s">
        <v>99</v>
      </c>
      <c r="E257" s="196">
        <v>1</v>
      </c>
      <c r="F257" s="4"/>
      <c r="G257" s="198">
        <f t="shared" si="22"/>
        <v>0</v>
      </c>
    </row>
    <row r="258" spans="1:7" ht="23.25" x14ac:dyDescent="0.35">
      <c r="A258" s="202"/>
      <c r="B258" s="283" t="s">
        <v>919</v>
      </c>
      <c r="C258" s="284" t="s">
        <v>6113</v>
      </c>
      <c r="D258" s="195" t="s">
        <v>99</v>
      </c>
      <c r="E258" s="196">
        <v>1</v>
      </c>
      <c r="F258" s="4"/>
      <c r="G258" s="198">
        <f t="shared" si="22"/>
        <v>0</v>
      </c>
    </row>
    <row r="259" spans="1:7" ht="23.25" x14ac:dyDescent="0.35">
      <c r="A259" s="202"/>
      <c r="B259" s="283" t="s">
        <v>920</v>
      </c>
      <c r="C259" s="284" t="s">
        <v>6114</v>
      </c>
      <c r="D259" s="195" t="s">
        <v>99</v>
      </c>
      <c r="E259" s="196">
        <v>1</v>
      </c>
      <c r="F259" s="4"/>
      <c r="G259" s="198">
        <f t="shared" si="22"/>
        <v>0</v>
      </c>
    </row>
    <row r="260" spans="1:7" ht="23.25" x14ac:dyDescent="0.35">
      <c r="A260" s="202"/>
      <c r="B260" s="283" t="s">
        <v>921</v>
      </c>
      <c r="C260" s="284" t="s">
        <v>6115</v>
      </c>
      <c r="D260" s="195" t="s">
        <v>99</v>
      </c>
      <c r="E260" s="196">
        <v>1</v>
      </c>
      <c r="F260" s="4"/>
      <c r="G260" s="198">
        <f t="shared" si="22"/>
        <v>0</v>
      </c>
    </row>
    <row r="261" spans="1:7" ht="23.25" x14ac:dyDescent="0.35">
      <c r="A261" s="202"/>
      <c r="B261" s="283" t="s">
        <v>922</v>
      </c>
      <c r="C261" s="284" t="s">
        <v>6116</v>
      </c>
      <c r="D261" s="195" t="s">
        <v>99</v>
      </c>
      <c r="E261" s="196">
        <v>1</v>
      </c>
      <c r="F261" s="4"/>
      <c r="G261" s="198">
        <f t="shared" si="22"/>
        <v>0</v>
      </c>
    </row>
    <row r="262" spans="1:7" ht="23.25" x14ac:dyDescent="0.35">
      <c r="A262" s="202"/>
      <c r="B262" s="283" t="s">
        <v>923</v>
      </c>
      <c r="C262" s="284" t="s">
        <v>6117</v>
      </c>
      <c r="D262" s="195" t="s">
        <v>99</v>
      </c>
      <c r="E262" s="196">
        <v>1</v>
      </c>
      <c r="F262" s="4"/>
      <c r="G262" s="198">
        <f t="shared" si="22"/>
        <v>0</v>
      </c>
    </row>
    <row r="263" spans="1:7" ht="23.25" x14ac:dyDescent="0.35">
      <c r="A263" s="202"/>
      <c r="B263" s="283" t="s">
        <v>924</v>
      </c>
      <c r="C263" s="284" t="s">
        <v>6118</v>
      </c>
      <c r="D263" s="195" t="s">
        <v>99</v>
      </c>
      <c r="E263" s="196">
        <v>1</v>
      </c>
      <c r="F263" s="4"/>
      <c r="G263" s="198">
        <f t="shared" si="22"/>
        <v>0</v>
      </c>
    </row>
    <row r="264" spans="1:7" ht="23.25" x14ac:dyDescent="0.35">
      <c r="A264" s="202"/>
      <c r="B264" s="283" t="s">
        <v>925</v>
      </c>
      <c r="C264" s="284" t="s">
        <v>6119</v>
      </c>
      <c r="D264" s="195" t="s">
        <v>99</v>
      </c>
      <c r="E264" s="196">
        <v>1</v>
      </c>
      <c r="F264" s="4"/>
      <c r="G264" s="198">
        <f t="shared" si="22"/>
        <v>0</v>
      </c>
    </row>
    <row r="265" spans="1:7" ht="23.25" x14ac:dyDescent="0.35">
      <c r="A265" s="202"/>
      <c r="B265" s="283" t="s">
        <v>925</v>
      </c>
      <c r="C265" s="284" t="s">
        <v>6119</v>
      </c>
      <c r="D265" s="195" t="s">
        <v>99</v>
      </c>
      <c r="E265" s="196">
        <v>1</v>
      </c>
      <c r="F265" s="4"/>
      <c r="G265" s="198">
        <f t="shared" si="22"/>
        <v>0</v>
      </c>
    </row>
    <row r="266" spans="1:7" ht="23.25" x14ac:dyDescent="0.35">
      <c r="A266" s="202"/>
      <c r="B266" s="283" t="s">
        <v>926</v>
      </c>
      <c r="C266" s="284" t="s">
        <v>6120</v>
      </c>
      <c r="D266" s="195" t="s">
        <v>99</v>
      </c>
      <c r="E266" s="196">
        <v>1</v>
      </c>
      <c r="F266" s="4"/>
      <c r="G266" s="198">
        <f t="shared" si="22"/>
        <v>0</v>
      </c>
    </row>
    <row r="267" spans="1:7" ht="23.25" x14ac:dyDescent="0.35">
      <c r="A267" s="202"/>
      <c r="B267" s="283" t="s">
        <v>927</v>
      </c>
      <c r="C267" s="284" t="s">
        <v>6121</v>
      </c>
      <c r="D267" s="195" t="s">
        <v>99</v>
      </c>
      <c r="E267" s="196">
        <v>1</v>
      </c>
      <c r="F267" s="4"/>
      <c r="G267" s="198">
        <f t="shared" si="22"/>
        <v>0</v>
      </c>
    </row>
    <row r="268" spans="1:7" ht="23.25" x14ac:dyDescent="0.35">
      <c r="A268" s="202"/>
      <c r="B268" s="283" t="s">
        <v>928</v>
      </c>
      <c r="C268" s="284" t="s">
        <v>6122</v>
      </c>
      <c r="D268" s="195" t="s">
        <v>99</v>
      </c>
      <c r="E268" s="196">
        <v>1</v>
      </c>
      <c r="F268" s="4"/>
      <c r="G268" s="198">
        <f t="shared" si="22"/>
        <v>0</v>
      </c>
    </row>
    <row r="269" spans="1:7" ht="23.25" x14ac:dyDescent="0.35">
      <c r="A269" s="202"/>
      <c r="B269" s="283" t="s">
        <v>929</v>
      </c>
      <c r="C269" s="284" t="s">
        <v>6123</v>
      </c>
      <c r="D269" s="195" t="s">
        <v>99</v>
      </c>
      <c r="E269" s="196">
        <v>1</v>
      </c>
      <c r="F269" s="4"/>
      <c r="G269" s="198">
        <f t="shared" si="22"/>
        <v>0</v>
      </c>
    </row>
    <row r="270" spans="1:7" ht="23.25" x14ac:dyDescent="0.35">
      <c r="A270" s="202"/>
      <c r="B270" s="283" t="s">
        <v>930</v>
      </c>
      <c r="C270" s="284" t="s">
        <v>6124</v>
      </c>
      <c r="D270" s="195" t="s">
        <v>99</v>
      </c>
      <c r="E270" s="196">
        <v>1</v>
      </c>
      <c r="F270" s="4"/>
      <c r="G270" s="198">
        <f t="shared" si="22"/>
        <v>0</v>
      </c>
    </row>
    <row r="271" spans="1:7" ht="23.25" x14ac:dyDescent="0.35">
      <c r="A271" s="202"/>
      <c r="B271" s="283" t="s">
        <v>931</v>
      </c>
      <c r="C271" s="284" t="s">
        <v>6125</v>
      </c>
      <c r="D271" s="195" t="s">
        <v>99</v>
      </c>
      <c r="E271" s="196">
        <v>1</v>
      </c>
      <c r="F271" s="4"/>
      <c r="G271" s="198">
        <f t="shared" si="22"/>
        <v>0</v>
      </c>
    </row>
    <row r="272" spans="1:7" ht="23.25" x14ac:dyDescent="0.35">
      <c r="A272" s="202"/>
      <c r="B272" s="283" t="s">
        <v>931</v>
      </c>
      <c r="C272" s="284" t="s">
        <v>6125</v>
      </c>
      <c r="D272" s="195" t="s">
        <v>99</v>
      </c>
      <c r="E272" s="196">
        <v>1</v>
      </c>
      <c r="F272" s="4"/>
      <c r="G272" s="198">
        <f t="shared" si="22"/>
        <v>0</v>
      </c>
    </row>
    <row r="273" spans="1:7" ht="23.25" x14ac:dyDescent="0.35">
      <c r="A273" s="202"/>
      <c r="B273" s="283" t="s">
        <v>931</v>
      </c>
      <c r="C273" s="284" t="s">
        <v>6125</v>
      </c>
      <c r="D273" s="195" t="s">
        <v>99</v>
      </c>
      <c r="E273" s="196">
        <v>1</v>
      </c>
      <c r="F273" s="4"/>
      <c r="G273" s="198">
        <f t="shared" si="22"/>
        <v>0</v>
      </c>
    </row>
    <row r="274" spans="1:7" ht="23.25" x14ac:dyDescent="0.35">
      <c r="A274" s="202"/>
      <c r="B274" s="283" t="s">
        <v>931</v>
      </c>
      <c r="C274" s="284" t="s">
        <v>6125</v>
      </c>
      <c r="D274" s="195" t="s">
        <v>99</v>
      </c>
      <c r="E274" s="196">
        <v>1</v>
      </c>
      <c r="F274" s="4"/>
      <c r="G274" s="198">
        <f t="shared" si="22"/>
        <v>0</v>
      </c>
    </row>
    <row r="275" spans="1:7" ht="23.25" x14ac:dyDescent="0.35">
      <c r="A275" s="202"/>
      <c r="B275" s="283" t="s">
        <v>931</v>
      </c>
      <c r="C275" s="284" t="s">
        <v>6125</v>
      </c>
      <c r="D275" s="195" t="s">
        <v>99</v>
      </c>
      <c r="E275" s="196">
        <v>1</v>
      </c>
      <c r="F275" s="4"/>
      <c r="G275" s="198">
        <f t="shared" si="22"/>
        <v>0</v>
      </c>
    </row>
    <row r="276" spans="1:7" ht="23.25" x14ac:dyDescent="0.35">
      <c r="A276" s="202"/>
      <c r="B276" s="283" t="s">
        <v>932</v>
      </c>
      <c r="C276" s="284" t="s">
        <v>6126</v>
      </c>
      <c r="D276" s="195" t="s">
        <v>99</v>
      </c>
      <c r="E276" s="196">
        <v>1</v>
      </c>
      <c r="F276" s="4"/>
      <c r="G276" s="198">
        <f t="shared" si="22"/>
        <v>0</v>
      </c>
    </row>
    <row r="277" spans="1:7" ht="23.25" x14ac:dyDescent="0.35">
      <c r="A277" s="202"/>
      <c r="B277" s="283" t="s">
        <v>933</v>
      </c>
      <c r="C277" s="284" t="s">
        <v>6127</v>
      </c>
      <c r="D277" s="195" t="s">
        <v>99</v>
      </c>
      <c r="E277" s="196">
        <v>1</v>
      </c>
      <c r="F277" s="4"/>
      <c r="G277" s="198">
        <f t="shared" si="22"/>
        <v>0</v>
      </c>
    </row>
    <row r="278" spans="1:7" ht="23.25" x14ac:dyDescent="0.35">
      <c r="A278" s="202"/>
      <c r="B278" s="283" t="s">
        <v>934</v>
      </c>
      <c r="C278" s="284" t="s">
        <v>6128</v>
      </c>
      <c r="D278" s="195" t="s">
        <v>99</v>
      </c>
      <c r="E278" s="196">
        <v>1</v>
      </c>
      <c r="F278" s="4"/>
      <c r="G278" s="198">
        <f t="shared" si="22"/>
        <v>0</v>
      </c>
    </row>
    <row r="279" spans="1:7" ht="23.25" x14ac:dyDescent="0.35">
      <c r="A279" s="202"/>
      <c r="B279" s="283" t="s">
        <v>935</v>
      </c>
      <c r="C279" s="284" t="s">
        <v>6129</v>
      </c>
      <c r="D279" s="195" t="s">
        <v>99</v>
      </c>
      <c r="E279" s="196">
        <v>1</v>
      </c>
      <c r="F279" s="4"/>
      <c r="G279" s="198">
        <f t="shared" si="22"/>
        <v>0</v>
      </c>
    </row>
    <row r="280" spans="1:7" ht="23.25" x14ac:dyDescent="0.35">
      <c r="A280" s="202"/>
      <c r="B280" s="283" t="s">
        <v>936</v>
      </c>
      <c r="C280" s="284" t="s">
        <v>6130</v>
      </c>
      <c r="D280" s="195" t="s">
        <v>99</v>
      </c>
      <c r="E280" s="196">
        <v>1</v>
      </c>
      <c r="F280" s="4"/>
      <c r="G280" s="198">
        <f t="shared" si="22"/>
        <v>0</v>
      </c>
    </row>
    <row r="281" spans="1:7" ht="23.25" x14ac:dyDescent="0.35">
      <c r="A281" s="202"/>
      <c r="B281" s="283" t="s">
        <v>937</v>
      </c>
      <c r="C281" s="284" t="s">
        <v>6131</v>
      </c>
      <c r="D281" s="195" t="s">
        <v>99</v>
      </c>
      <c r="E281" s="196">
        <v>1</v>
      </c>
      <c r="F281" s="4"/>
      <c r="G281" s="198">
        <f t="shared" si="22"/>
        <v>0</v>
      </c>
    </row>
    <row r="282" spans="1:7" ht="23.25" x14ac:dyDescent="0.35">
      <c r="A282" s="202"/>
      <c r="B282" s="283" t="s">
        <v>938</v>
      </c>
      <c r="C282" s="284" t="s">
        <v>6132</v>
      </c>
      <c r="D282" s="195" t="s">
        <v>99</v>
      </c>
      <c r="E282" s="196">
        <v>1</v>
      </c>
      <c r="F282" s="4"/>
      <c r="G282" s="198">
        <f t="shared" ref="G282:G312" si="23">ROUND(E282*F282,2)</f>
        <v>0</v>
      </c>
    </row>
    <row r="283" spans="1:7" ht="23.25" x14ac:dyDescent="0.35">
      <c r="A283" s="202"/>
      <c r="B283" s="283" t="s">
        <v>939</v>
      </c>
      <c r="C283" s="284" t="s">
        <v>6133</v>
      </c>
      <c r="D283" s="195" t="s">
        <v>99</v>
      </c>
      <c r="E283" s="196">
        <v>1</v>
      </c>
      <c r="F283" s="4"/>
      <c r="G283" s="198">
        <f t="shared" si="23"/>
        <v>0</v>
      </c>
    </row>
    <row r="284" spans="1:7" ht="23.25" x14ac:dyDescent="0.35">
      <c r="A284" s="202"/>
      <c r="B284" s="283" t="s">
        <v>940</v>
      </c>
      <c r="C284" s="284" t="s">
        <v>6134</v>
      </c>
      <c r="D284" s="195" t="s">
        <v>99</v>
      </c>
      <c r="E284" s="196">
        <v>1</v>
      </c>
      <c r="F284" s="4"/>
      <c r="G284" s="198">
        <f t="shared" si="23"/>
        <v>0</v>
      </c>
    </row>
    <row r="285" spans="1:7" ht="23.25" x14ac:dyDescent="0.35">
      <c r="A285" s="202"/>
      <c r="B285" s="283" t="s">
        <v>941</v>
      </c>
      <c r="C285" s="284" t="s">
        <v>6135</v>
      </c>
      <c r="D285" s="195" t="s">
        <v>99</v>
      </c>
      <c r="E285" s="196">
        <v>1</v>
      </c>
      <c r="F285" s="4"/>
      <c r="G285" s="198">
        <f t="shared" si="23"/>
        <v>0</v>
      </c>
    </row>
    <row r="286" spans="1:7" ht="23.25" x14ac:dyDescent="0.35">
      <c r="A286" s="202"/>
      <c r="B286" s="283" t="s">
        <v>942</v>
      </c>
      <c r="C286" s="284" t="s">
        <v>6136</v>
      </c>
      <c r="D286" s="195" t="s">
        <v>99</v>
      </c>
      <c r="E286" s="196">
        <v>1</v>
      </c>
      <c r="F286" s="4"/>
      <c r="G286" s="198">
        <f t="shared" si="23"/>
        <v>0</v>
      </c>
    </row>
    <row r="287" spans="1:7" ht="23.25" x14ac:dyDescent="0.35">
      <c r="A287" s="202"/>
      <c r="B287" s="283" t="s">
        <v>943</v>
      </c>
      <c r="C287" s="284" t="s">
        <v>6137</v>
      </c>
      <c r="D287" s="195" t="s">
        <v>99</v>
      </c>
      <c r="E287" s="196">
        <v>1</v>
      </c>
      <c r="F287" s="4"/>
      <c r="G287" s="198">
        <f t="shared" si="23"/>
        <v>0</v>
      </c>
    </row>
    <row r="288" spans="1:7" ht="23.25" x14ac:dyDescent="0.35">
      <c r="A288" s="202"/>
      <c r="B288" s="283" t="s">
        <v>944</v>
      </c>
      <c r="C288" s="284" t="s">
        <v>6138</v>
      </c>
      <c r="D288" s="195" t="s">
        <v>99</v>
      </c>
      <c r="E288" s="196">
        <v>1</v>
      </c>
      <c r="F288" s="4"/>
      <c r="G288" s="198">
        <f t="shared" si="23"/>
        <v>0</v>
      </c>
    </row>
    <row r="289" spans="1:7" ht="23.25" x14ac:dyDescent="0.35">
      <c r="A289" s="202"/>
      <c r="B289" s="283" t="s">
        <v>945</v>
      </c>
      <c r="C289" s="284" t="s">
        <v>6139</v>
      </c>
      <c r="D289" s="195" t="s">
        <v>99</v>
      </c>
      <c r="E289" s="196">
        <v>1</v>
      </c>
      <c r="F289" s="4"/>
      <c r="G289" s="198">
        <f t="shared" si="23"/>
        <v>0</v>
      </c>
    </row>
    <row r="290" spans="1:7" ht="23.25" x14ac:dyDescent="0.35">
      <c r="A290" s="202"/>
      <c r="B290" s="283" t="s">
        <v>946</v>
      </c>
      <c r="C290" s="284" t="s">
        <v>6140</v>
      </c>
      <c r="D290" s="195" t="s">
        <v>99</v>
      </c>
      <c r="E290" s="196">
        <v>1</v>
      </c>
      <c r="F290" s="4"/>
      <c r="G290" s="198">
        <f t="shared" si="23"/>
        <v>0</v>
      </c>
    </row>
    <row r="291" spans="1:7" ht="23.25" x14ac:dyDescent="0.35">
      <c r="A291" s="202"/>
      <c r="B291" s="283" t="s">
        <v>947</v>
      </c>
      <c r="C291" s="284" t="s">
        <v>6141</v>
      </c>
      <c r="D291" s="195" t="s">
        <v>99</v>
      </c>
      <c r="E291" s="196">
        <v>1</v>
      </c>
      <c r="F291" s="4"/>
      <c r="G291" s="198">
        <f t="shared" si="23"/>
        <v>0</v>
      </c>
    </row>
    <row r="292" spans="1:7" ht="23.25" x14ac:dyDescent="0.35">
      <c r="A292" s="202"/>
      <c r="B292" s="283" t="s">
        <v>948</v>
      </c>
      <c r="C292" s="284" t="s">
        <v>6142</v>
      </c>
      <c r="D292" s="195" t="s">
        <v>99</v>
      </c>
      <c r="E292" s="196">
        <v>1</v>
      </c>
      <c r="F292" s="4"/>
      <c r="G292" s="198">
        <f t="shared" si="23"/>
        <v>0</v>
      </c>
    </row>
    <row r="293" spans="1:7" ht="23.25" x14ac:dyDescent="0.35">
      <c r="A293" s="202"/>
      <c r="B293" s="283" t="s">
        <v>949</v>
      </c>
      <c r="C293" s="284" t="s">
        <v>6143</v>
      </c>
      <c r="D293" s="195" t="s">
        <v>99</v>
      </c>
      <c r="E293" s="196">
        <v>1</v>
      </c>
      <c r="F293" s="4"/>
      <c r="G293" s="198">
        <f t="shared" si="23"/>
        <v>0</v>
      </c>
    </row>
    <row r="294" spans="1:7" ht="23.25" x14ac:dyDescent="0.35">
      <c r="A294" s="202"/>
      <c r="B294" s="283" t="s">
        <v>950</v>
      </c>
      <c r="C294" s="284" t="s">
        <v>6144</v>
      </c>
      <c r="D294" s="195" t="s">
        <v>99</v>
      </c>
      <c r="E294" s="196">
        <v>1</v>
      </c>
      <c r="F294" s="4"/>
      <c r="G294" s="198">
        <f t="shared" si="23"/>
        <v>0</v>
      </c>
    </row>
    <row r="295" spans="1:7" ht="23.25" x14ac:dyDescent="0.35">
      <c r="A295" s="202"/>
      <c r="B295" s="283" t="s">
        <v>951</v>
      </c>
      <c r="C295" s="284" t="s">
        <v>6145</v>
      </c>
      <c r="D295" s="195" t="s">
        <v>99</v>
      </c>
      <c r="E295" s="196">
        <v>1</v>
      </c>
      <c r="F295" s="4"/>
      <c r="G295" s="198">
        <f t="shared" si="23"/>
        <v>0</v>
      </c>
    </row>
    <row r="296" spans="1:7" ht="23.25" x14ac:dyDescent="0.35">
      <c r="A296" s="202"/>
      <c r="B296" s="283" t="s">
        <v>952</v>
      </c>
      <c r="C296" s="284" t="s">
        <v>6146</v>
      </c>
      <c r="D296" s="195" t="s">
        <v>99</v>
      </c>
      <c r="E296" s="196">
        <v>1</v>
      </c>
      <c r="F296" s="4"/>
      <c r="G296" s="198">
        <f t="shared" si="23"/>
        <v>0</v>
      </c>
    </row>
    <row r="297" spans="1:7" ht="23.25" x14ac:dyDescent="0.35">
      <c r="A297" s="202"/>
      <c r="B297" s="283" t="s">
        <v>953</v>
      </c>
      <c r="C297" s="284" t="s">
        <v>6147</v>
      </c>
      <c r="D297" s="195" t="s">
        <v>99</v>
      </c>
      <c r="E297" s="196">
        <v>1</v>
      </c>
      <c r="F297" s="4"/>
      <c r="G297" s="198">
        <f t="shared" si="23"/>
        <v>0</v>
      </c>
    </row>
    <row r="298" spans="1:7" ht="23.25" x14ac:dyDescent="0.35">
      <c r="A298" s="202"/>
      <c r="B298" s="283" t="s">
        <v>954</v>
      </c>
      <c r="C298" s="284" t="s">
        <v>6148</v>
      </c>
      <c r="D298" s="195" t="s">
        <v>99</v>
      </c>
      <c r="E298" s="196">
        <v>1</v>
      </c>
      <c r="F298" s="4"/>
      <c r="G298" s="198">
        <f t="shared" si="23"/>
        <v>0</v>
      </c>
    </row>
    <row r="299" spans="1:7" ht="23.25" x14ac:dyDescent="0.35">
      <c r="A299" s="202"/>
      <c r="B299" s="283" t="s">
        <v>955</v>
      </c>
      <c r="C299" s="284" t="s">
        <v>6149</v>
      </c>
      <c r="D299" s="195" t="s">
        <v>99</v>
      </c>
      <c r="E299" s="196">
        <v>1</v>
      </c>
      <c r="F299" s="4"/>
      <c r="G299" s="198">
        <f t="shared" si="23"/>
        <v>0</v>
      </c>
    </row>
    <row r="300" spans="1:7" ht="23.25" x14ac:dyDescent="0.35">
      <c r="A300" s="202"/>
      <c r="B300" s="283" t="s">
        <v>956</v>
      </c>
      <c r="C300" s="284" t="s">
        <v>6150</v>
      </c>
      <c r="D300" s="195" t="s">
        <v>99</v>
      </c>
      <c r="E300" s="196">
        <v>1</v>
      </c>
      <c r="F300" s="4"/>
      <c r="G300" s="198">
        <f t="shared" si="23"/>
        <v>0</v>
      </c>
    </row>
    <row r="301" spans="1:7" ht="23.25" x14ac:dyDescent="0.35">
      <c r="A301" s="202"/>
      <c r="B301" s="283" t="s">
        <v>957</v>
      </c>
      <c r="C301" s="284" t="s">
        <v>6151</v>
      </c>
      <c r="D301" s="195" t="s">
        <v>99</v>
      </c>
      <c r="E301" s="196">
        <v>1</v>
      </c>
      <c r="F301" s="4"/>
      <c r="G301" s="198">
        <f t="shared" si="23"/>
        <v>0</v>
      </c>
    </row>
    <row r="302" spans="1:7" ht="23.25" x14ac:dyDescent="0.35">
      <c r="A302" s="202"/>
      <c r="B302" s="283" t="s">
        <v>958</v>
      </c>
      <c r="C302" s="284" t="s">
        <v>6152</v>
      </c>
      <c r="D302" s="195" t="s">
        <v>99</v>
      </c>
      <c r="E302" s="196">
        <v>1</v>
      </c>
      <c r="F302" s="4"/>
      <c r="G302" s="198">
        <f t="shared" si="23"/>
        <v>0</v>
      </c>
    </row>
    <row r="303" spans="1:7" ht="23.25" x14ac:dyDescent="0.35">
      <c r="A303" s="202"/>
      <c r="B303" s="283" t="s">
        <v>959</v>
      </c>
      <c r="C303" s="284" t="s">
        <v>6153</v>
      </c>
      <c r="D303" s="195" t="s">
        <v>99</v>
      </c>
      <c r="E303" s="196">
        <v>1</v>
      </c>
      <c r="F303" s="4"/>
      <c r="G303" s="198">
        <f t="shared" si="23"/>
        <v>0</v>
      </c>
    </row>
    <row r="304" spans="1:7" ht="23.25" x14ac:dyDescent="0.35">
      <c r="A304" s="202"/>
      <c r="B304" s="283" t="s">
        <v>960</v>
      </c>
      <c r="C304" s="284" t="s">
        <v>6154</v>
      </c>
      <c r="D304" s="195" t="s">
        <v>99</v>
      </c>
      <c r="E304" s="196">
        <v>1</v>
      </c>
      <c r="F304" s="4"/>
      <c r="G304" s="198">
        <f t="shared" si="23"/>
        <v>0</v>
      </c>
    </row>
    <row r="305" spans="1:7" ht="23.25" x14ac:dyDescent="0.35">
      <c r="A305" s="202"/>
      <c r="B305" s="283" t="s">
        <v>961</v>
      </c>
      <c r="C305" s="284" t="s">
        <v>6155</v>
      </c>
      <c r="D305" s="195" t="s">
        <v>99</v>
      </c>
      <c r="E305" s="196">
        <v>1</v>
      </c>
      <c r="F305" s="4"/>
      <c r="G305" s="198">
        <f t="shared" si="23"/>
        <v>0</v>
      </c>
    </row>
    <row r="306" spans="1:7" ht="23.25" x14ac:dyDescent="0.35">
      <c r="A306" s="202"/>
      <c r="B306" s="283" t="s">
        <v>962</v>
      </c>
      <c r="C306" s="284" t="s">
        <v>6156</v>
      </c>
      <c r="D306" s="195" t="s">
        <v>99</v>
      </c>
      <c r="E306" s="196">
        <v>1</v>
      </c>
      <c r="F306" s="4"/>
      <c r="G306" s="198">
        <f t="shared" si="23"/>
        <v>0</v>
      </c>
    </row>
    <row r="307" spans="1:7" ht="23.25" x14ac:dyDescent="0.35">
      <c r="A307" s="202"/>
      <c r="B307" s="283" t="s">
        <v>963</v>
      </c>
      <c r="C307" s="284" t="s">
        <v>6157</v>
      </c>
      <c r="D307" s="195" t="s">
        <v>99</v>
      </c>
      <c r="E307" s="196">
        <v>1</v>
      </c>
      <c r="F307" s="4"/>
      <c r="G307" s="198">
        <f t="shared" si="23"/>
        <v>0</v>
      </c>
    </row>
    <row r="308" spans="1:7" ht="23.25" x14ac:dyDescent="0.35">
      <c r="A308" s="202"/>
      <c r="B308" s="283" t="s">
        <v>963</v>
      </c>
      <c r="C308" s="284" t="s">
        <v>6157</v>
      </c>
      <c r="D308" s="195" t="s">
        <v>99</v>
      </c>
      <c r="E308" s="196">
        <v>1</v>
      </c>
      <c r="F308" s="4"/>
      <c r="G308" s="198">
        <f t="shared" si="23"/>
        <v>0</v>
      </c>
    </row>
    <row r="309" spans="1:7" ht="23.25" x14ac:dyDescent="0.35">
      <c r="A309" s="202"/>
      <c r="B309" s="283" t="s">
        <v>964</v>
      </c>
      <c r="C309" s="284" t="s">
        <v>6158</v>
      </c>
      <c r="D309" s="195" t="s">
        <v>99</v>
      </c>
      <c r="E309" s="196">
        <v>1</v>
      </c>
      <c r="F309" s="4"/>
      <c r="G309" s="198">
        <f t="shared" si="23"/>
        <v>0</v>
      </c>
    </row>
    <row r="310" spans="1:7" ht="23.25" x14ac:dyDescent="0.35">
      <c r="A310" s="202"/>
      <c r="B310" s="283" t="s">
        <v>965</v>
      </c>
      <c r="C310" s="284" t="s">
        <v>6159</v>
      </c>
      <c r="D310" s="195" t="s">
        <v>99</v>
      </c>
      <c r="E310" s="196">
        <v>1</v>
      </c>
      <c r="F310" s="4"/>
      <c r="G310" s="198">
        <f t="shared" si="23"/>
        <v>0</v>
      </c>
    </row>
    <row r="311" spans="1:7" ht="23.25" x14ac:dyDescent="0.35">
      <c r="A311" s="202"/>
      <c r="B311" s="283" t="s">
        <v>966</v>
      </c>
      <c r="C311" s="284" t="s">
        <v>6160</v>
      </c>
      <c r="D311" s="195" t="s">
        <v>99</v>
      </c>
      <c r="E311" s="196">
        <v>1</v>
      </c>
      <c r="F311" s="4"/>
      <c r="G311" s="198">
        <f t="shared" si="23"/>
        <v>0</v>
      </c>
    </row>
    <row r="312" spans="1:7" ht="23.25" x14ac:dyDescent="0.35">
      <c r="A312" s="202"/>
      <c r="B312" s="283" t="s">
        <v>967</v>
      </c>
      <c r="C312" s="284" t="s">
        <v>6161</v>
      </c>
      <c r="D312" s="195" t="s">
        <v>99</v>
      </c>
      <c r="E312" s="196">
        <v>1</v>
      </c>
      <c r="F312" s="4"/>
      <c r="G312" s="198">
        <f t="shared" si="23"/>
        <v>0</v>
      </c>
    </row>
    <row r="313" spans="1:7" x14ac:dyDescent="0.35">
      <c r="A313" s="202"/>
      <c r="B313" s="283"/>
      <c r="C313" s="284"/>
      <c r="D313" s="195"/>
      <c r="E313" s="196"/>
      <c r="F313" s="197"/>
      <c r="G313" s="198" t="str">
        <f t="shared" ref="G313:G314" si="24">IF(OR(E313="",E313=0),"",E313*F313)</f>
        <v/>
      </c>
    </row>
    <row r="314" spans="1:7" ht="46.5" x14ac:dyDescent="0.35">
      <c r="A314" s="199" t="str">
        <f>CONCATENATE($A$14,".",TEXT(COUNTA(A$15:A313)-COUNTIF(A$15:A313,"*.")-COUNTIF(A$15:A313,"*)")+1,0))</f>
        <v>26.19</v>
      </c>
      <c r="B314" s="287" t="s">
        <v>3228</v>
      </c>
      <c r="C314" s="288" t="s">
        <v>6162</v>
      </c>
      <c r="D314" s="195"/>
      <c r="E314" s="196"/>
      <c r="F314" s="197"/>
      <c r="G314" s="198" t="str">
        <f t="shared" si="24"/>
        <v/>
      </c>
    </row>
    <row r="315" spans="1:7" ht="23.25" x14ac:dyDescent="0.35">
      <c r="A315" s="202"/>
      <c r="B315" s="283" t="s">
        <v>968</v>
      </c>
      <c r="C315" s="284" t="s">
        <v>6163</v>
      </c>
      <c r="D315" s="195" t="s">
        <v>99</v>
      </c>
      <c r="E315" s="196">
        <v>1</v>
      </c>
      <c r="F315" s="4"/>
      <c r="G315" s="198">
        <f t="shared" ref="G315:G348" si="25">ROUND(E315*F315,2)</f>
        <v>0</v>
      </c>
    </row>
    <row r="316" spans="1:7" ht="23.25" x14ac:dyDescent="0.35">
      <c r="A316" s="202"/>
      <c r="B316" s="283" t="s">
        <v>969</v>
      </c>
      <c r="C316" s="284" t="s">
        <v>6164</v>
      </c>
      <c r="D316" s="195" t="s">
        <v>99</v>
      </c>
      <c r="E316" s="196">
        <v>1</v>
      </c>
      <c r="F316" s="4"/>
      <c r="G316" s="198">
        <f t="shared" si="25"/>
        <v>0</v>
      </c>
    </row>
    <row r="317" spans="1:7" ht="23.25" x14ac:dyDescent="0.35">
      <c r="A317" s="202"/>
      <c r="B317" s="283" t="s">
        <v>970</v>
      </c>
      <c r="C317" s="284" t="s">
        <v>6165</v>
      </c>
      <c r="D317" s="195" t="s">
        <v>99</v>
      </c>
      <c r="E317" s="196">
        <v>1</v>
      </c>
      <c r="F317" s="4"/>
      <c r="G317" s="198">
        <f t="shared" si="25"/>
        <v>0</v>
      </c>
    </row>
    <row r="318" spans="1:7" ht="23.25" x14ac:dyDescent="0.35">
      <c r="A318" s="202"/>
      <c r="B318" s="283" t="s">
        <v>971</v>
      </c>
      <c r="C318" s="284" t="s">
        <v>6166</v>
      </c>
      <c r="D318" s="195" t="s">
        <v>99</v>
      </c>
      <c r="E318" s="196">
        <v>1</v>
      </c>
      <c r="F318" s="4"/>
      <c r="G318" s="198">
        <f t="shared" si="25"/>
        <v>0</v>
      </c>
    </row>
    <row r="319" spans="1:7" ht="23.25" x14ac:dyDescent="0.35">
      <c r="A319" s="202"/>
      <c r="B319" s="283" t="s">
        <v>972</v>
      </c>
      <c r="C319" s="284" t="s">
        <v>6167</v>
      </c>
      <c r="D319" s="195" t="s">
        <v>99</v>
      </c>
      <c r="E319" s="196">
        <v>1</v>
      </c>
      <c r="F319" s="4"/>
      <c r="G319" s="198">
        <f t="shared" si="25"/>
        <v>0</v>
      </c>
    </row>
    <row r="320" spans="1:7" ht="23.25" x14ac:dyDescent="0.35">
      <c r="A320" s="202"/>
      <c r="B320" s="283" t="s">
        <v>973</v>
      </c>
      <c r="C320" s="284" t="s">
        <v>6168</v>
      </c>
      <c r="D320" s="195" t="s">
        <v>99</v>
      </c>
      <c r="E320" s="196">
        <v>1</v>
      </c>
      <c r="F320" s="4"/>
      <c r="G320" s="198">
        <f t="shared" si="25"/>
        <v>0</v>
      </c>
    </row>
    <row r="321" spans="1:7" ht="23.25" x14ac:dyDescent="0.35">
      <c r="A321" s="202"/>
      <c r="B321" s="283" t="s">
        <v>974</v>
      </c>
      <c r="C321" s="284" t="s">
        <v>6169</v>
      </c>
      <c r="D321" s="195" t="s">
        <v>99</v>
      </c>
      <c r="E321" s="196">
        <v>1</v>
      </c>
      <c r="F321" s="4"/>
      <c r="G321" s="198">
        <f t="shared" si="25"/>
        <v>0</v>
      </c>
    </row>
    <row r="322" spans="1:7" ht="23.25" x14ac:dyDescent="0.35">
      <c r="A322" s="202"/>
      <c r="B322" s="283" t="s">
        <v>975</v>
      </c>
      <c r="C322" s="284" t="s">
        <v>6170</v>
      </c>
      <c r="D322" s="195" t="s">
        <v>99</v>
      </c>
      <c r="E322" s="196">
        <v>1</v>
      </c>
      <c r="F322" s="4"/>
      <c r="G322" s="198">
        <f t="shared" si="25"/>
        <v>0</v>
      </c>
    </row>
    <row r="323" spans="1:7" ht="23.25" x14ac:dyDescent="0.35">
      <c r="A323" s="202"/>
      <c r="B323" s="283" t="s">
        <v>976</v>
      </c>
      <c r="C323" s="284" t="s">
        <v>6171</v>
      </c>
      <c r="D323" s="195" t="s">
        <v>99</v>
      </c>
      <c r="E323" s="196">
        <v>1</v>
      </c>
      <c r="F323" s="4"/>
      <c r="G323" s="198">
        <f t="shared" si="25"/>
        <v>0</v>
      </c>
    </row>
    <row r="324" spans="1:7" ht="23.25" x14ac:dyDescent="0.35">
      <c r="A324" s="202"/>
      <c r="B324" s="283" t="s">
        <v>977</v>
      </c>
      <c r="C324" s="284" t="s">
        <v>6172</v>
      </c>
      <c r="D324" s="195" t="s">
        <v>99</v>
      </c>
      <c r="E324" s="196">
        <v>1</v>
      </c>
      <c r="F324" s="4"/>
      <c r="G324" s="198">
        <f t="shared" si="25"/>
        <v>0</v>
      </c>
    </row>
    <row r="325" spans="1:7" ht="23.25" x14ac:dyDescent="0.35">
      <c r="A325" s="202"/>
      <c r="B325" s="283" t="s">
        <v>978</v>
      </c>
      <c r="C325" s="284" t="s">
        <v>6173</v>
      </c>
      <c r="D325" s="195" t="s">
        <v>99</v>
      </c>
      <c r="E325" s="196">
        <v>1</v>
      </c>
      <c r="F325" s="4"/>
      <c r="G325" s="198">
        <f t="shared" si="25"/>
        <v>0</v>
      </c>
    </row>
    <row r="326" spans="1:7" ht="23.25" x14ac:dyDescent="0.35">
      <c r="A326" s="202"/>
      <c r="B326" s="283" t="s">
        <v>979</v>
      </c>
      <c r="C326" s="284" t="s">
        <v>6174</v>
      </c>
      <c r="D326" s="195" t="s">
        <v>99</v>
      </c>
      <c r="E326" s="196">
        <v>1</v>
      </c>
      <c r="F326" s="4"/>
      <c r="G326" s="198">
        <f t="shared" si="25"/>
        <v>0</v>
      </c>
    </row>
    <row r="327" spans="1:7" ht="23.25" x14ac:dyDescent="0.35">
      <c r="A327" s="202"/>
      <c r="B327" s="283" t="s">
        <v>980</v>
      </c>
      <c r="C327" s="284" t="s">
        <v>6175</v>
      </c>
      <c r="D327" s="195" t="s">
        <v>99</v>
      </c>
      <c r="E327" s="196">
        <v>1</v>
      </c>
      <c r="F327" s="4"/>
      <c r="G327" s="198">
        <f t="shared" si="25"/>
        <v>0</v>
      </c>
    </row>
    <row r="328" spans="1:7" ht="23.25" x14ac:dyDescent="0.35">
      <c r="A328" s="202"/>
      <c r="B328" s="283" t="s">
        <v>981</v>
      </c>
      <c r="C328" s="284" t="s">
        <v>6176</v>
      </c>
      <c r="D328" s="195" t="s">
        <v>99</v>
      </c>
      <c r="E328" s="196">
        <v>1</v>
      </c>
      <c r="F328" s="4"/>
      <c r="G328" s="198">
        <f t="shared" si="25"/>
        <v>0</v>
      </c>
    </row>
    <row r="329" spans="1:7" ht="23.25" x14ac:dyDescent="0.35">
      <c r="A329" s="202"/>
      <c r="B329" s="283" t="s">
        <v>982</v>
      </c>
      <c r="C329" s="284" t="s">
        <v>6177</v>
      </c>
      <c r="D329" s="195" t="s">
        <v>99</v>
      </c>
      <c r="E329" s="196">
        <v>1</v>
      </c>
      <c r="F329" s="4"/>
      <c r="G329" s="198">
        <f t="shared" si="25"/>
        <v>0</v>
      </c>
    </row>
    <row r="330" spans="1:7" ht="23.25" x14ac:dyDescent="0.35">
      <c r="A330" s="202"/>
      <c r="B330" s="283" t="s">
        <v>983</v>
      </c>
      <c r="C330" s="284" t="s">
        <v>6178</v>
      </c>
      <c r="D330" s="195" t="s">
        <v>99</v>
      </c>
      <c r="E330" s="196">
        <v>1</v>
      </c>
      <c r="F330" s="4"/>
      <c r="G330" s="198">
        <f t="shared" si="25"/>
        <v>0</v>
      </c>
    </row>
    <row r="331" spans="1:7" ht="23.25" x14ac:dyDescent="0.35">
      <c r="A331" s="202"/>
      <c r="B331" s="283" t="s">
        <v>984</v>
      </c>
      <c r="C331" s="284" t="s">
        <v>6179</v>
      </c>
      <c r="D331" s="195" t="s">
        <v>99</v>
      </c>
      <c r="E331" s="196">
        <v>1</v>
      </c>
      <c r="F331" s="4"/>
      <c r="G331" s="198">
        <f t="shared" si="25"/>
        <v>0</v>
      </c>
    </row>
    <row r="332" spans="1:7" ht="23.25" x14ac:dyDescent="0.35">
      <c r="A332" s="202"/>
      <c r="B332" s="283" t="s">
        <v>985</v>
      </c>
      <c r="C332" s="284" t="s">
        <v>6180</v>
      </c>
      <c r="D332" s="195" t="s">
        <v>99</v>
      </c>
      <c r="E332" s="196">
        <v>1</v>
      </c>
      <c r="F332" s="4"/>
      <c r="G332" s="198">
        <f t="shared" si="25"/>
        <v>0</v>
      </c>
    </row>
    <row r="333" spans="1:7" ht="23.25" x14ac:dyDescent="0.35">
      <c r="A333" s="202"/>
      <c r="B333" s="283" t="s">
        <v>986</v>
      </c>
      <c r="C333" s="284" t="s">
        <v>6181</v>
      </c>
      <c r="D333" s="195" t="s">
        <v>99</v>
      </c>
      <c r="E333" s="196">
        <v>1</v>
      </c>
      <c r="F333" s="4"/>
      <c r="G333" s="198">
        <f t="shared" si="25"/>
        <v>0</v>
      </c>
    </row>
    <row r="334" spans="1:7" ht="23.25" x14ac:dyDescent="0.35">
      <c r="A334" s="202"/>
      <c r="B334" s="283" t="s">
        <v>987</v>
      </c>
      <c r="C334" s="284" t="s">
        <v>6182</v>
      </c>
      <c r="D334" s="195" t="s">
        <v>99</v>
      </c>
      <c r="E334" s="196">
        <v>1</v>
      </c>
      <c r="F334" s="4"/>
      <c r="G334" s="198">
        <f t="shared" si="25"/>
        <v>0</v>
      </c>
    </row>
    <row r="335" spans="1:7" ht="23.25" x14ac:dyDescent="0.35">
      <c r="A335" s="202"/>
      <c r="B335" s="283" t="s">
        <v>988</v>
      </c>
      <c r="C335" s="284" t="s">
        <v>6183</v>
      </c>
      <c r="D335" s="195" t="s">
        <v>99</v>
      </c>
      <c r="E335" s="196">
        <v>1</v>
      </c>
      <c r="F335" s="4"/>
      <c r="G335" s="198">
        <f t="shared" si="25"/>
        <v>0</v>
      </c>
    </row>
    <row r="336" spans="1:7" ht="23.25" x14ac:dyDescent="0.35">
      <c r="A336" s="202"/>
      <c r="B336" s="283" t="s">
        <v>989</v>
      </c>
      <c r="C336" s="284" t="s">
        <v>6184</v>
      </c>
      <c r="D336" s="195" t="s">
        <v>99</v>
      </c>
      <c r="E336" s="196">
        <v>1</v>
      </c>
      <c r="F336" s="4"/>
      <c r="G336" s="198">
        <f t="shared" si="25"/>
        <v>0</v>
      </c>
    </row>
    <row r="337" spans="1:7" ht="23.25" x14ac:dyDescent="0.35">
      <c r="A337" s="202"/>
      <c r="B337" s="283" t="s">
        <v>990</v>
      </c>
      <c r="C337" s="284" t="s">
        <v>6185</v>
      </c>
      <c r="D337" s="195" t="s">
        <v>99</v>
      </c>
      <c r="E337" s="196">
        <v>1</v>
      </c>
      <c r="F337" s="4"/>
      <c r="G337" s="198">
        <f t="shared" si="25"/>
        <v>0</v>
      </c>
    </row>
    <row r="338" spans="1:7" ht="23.25" x14ac:dyDescent="0.35">
      <c r="A338" s="202"/>
      <c r="B338" s="283" t="s">
        <v>990</v>
      </c>
      <c r="C338" s="284" t="s">
        <v>6185</v>
      </c>
      <c r="D338" s="195" t="s">
        <v>99</v>
      </c>
      <c r="E338" s="196">
        <v>1</v>
      </c>
      <c r="F338" s="4"/>
      <c r="G338" s="198">
        <f t="shared" si="25"/>
        <v>0</v>
      </c>
    </row>
    <row r="339" spans="1:7" ht="23.25" x14ac:dyDescent="0.35">
      <c r="A339" s="202"/>
      <c r="B339" s="283" t="s">
        <v>991</v>
      </c>
      <c r="C339" s="284" t="s">
        <v>6186</v>
      </c>
      <c r="D339" s="195" t="s">
        <v>99</v>
      </c>
      <c r="E339" s="196">
        <v>1</v>
      </c>
      <c r="F339" s="4"/>
      <c r="G339" s="198">
        <f t="shared" si="25"/>
        <v>0</v>
      </c>
    </row>
    <row r="340" spans="1:7" ht="23.25" x14ac:dyDescent="0.35">
      <c r="A340" s="202"/>
      <c r="B340" s="283" t="s">
        <v>992</v>
      </c>
      <c r="C340" s="284" t="s">
        <v>6187</v>
      </c>
      <c r="D340" s="195" t="s">
        <v>99</v>
      </c>
      <c r="E340" s="196">
        <v>1</v>
      </c>
      <c r="F340" s="4"/>
      <c r="G340" s="198">
        <f t="shared" si="25"/>
        <v>0</v>
      </c>
    </row>
    <row r="341" spans="1:7" ht="23.25" x14ac:dyDescent="0.35">
      <c r="A341" s="202"/>
      <c r="B341" s="283" t="s">
        <v>993</v>
      </c>
      <c r="C341" s="284" t="s">
        <v>6188</v>
      </c>
      <c r="D341" s="195" t="s">
        <v>99</v>
      </c>
      <c r="E341" s="196">
        <v>1</v>
      </c>
      <c r="F341" s="4"/>
      <c r="G341" s="198">
        <f t="shared" si="25"/>
        <v>0</v>
      </c>
    </row>
    <row r="342" spans="1:7" ht="23.25" x14ac:dyDescent="0.35">
      <c r="A342" s="202"/>
      <c r="B342" s="283" t="s">
        <v>994</v>
      </c>
      <c r="C342" s="284" t="s">
        <v>6189</v>
      </c>
      <c r="D342" s="195" t="s">
        <v>99</v>
      </c>
      <c r="E342" s="196">
        <v>1</v>
      </c>
      <c r="F342" s="4"/>
      <c r="G342" s="198">
        <f t="shared" si="25"/>
        <v>0</v>
      </c>
    </row>
    <row r="343" spans="1:7" ht="23.25" x14ac:dyDescent="0.35">
      <c r="A343" s="202"/>
      <c r="B343" s="283" t="s">
        <v>995</v>
      </c>
      <c r="C343" s="284" t="s">
        <v>6190</v>
      </c>
      <c r="D343" s="195" t="s">
        <v>99</v>
      </c>
      <c r="E343" s="196">
        <v>1</v>
      </c>
      <c r="F343" s="4"/>
      <c r="G343" s="198">
        <f t="shared" si="25"/>
        <v>0</v>
      </c>
    </row>
    <row r="344" spans="1:7" ht="23.25" x14ac:dyDescent="0.35">
      <c r="A344" s="202"/>
      <c r="B344" s="283" t="s">
        <v>996</v>
      </c>
      <c r="C344" s="284" t="s">
        <v>6191</v>
      </c>
      <c r="D344" s="195" t="s">
        <v>99</v>
      </c>
      <c r="E344" s="196">
        <v>1</v>
      </c>
      <c r="F344" s="4"/>
      <c r="G344" s="198">
        <f t="shared" si="25"/>
        <v>0</v>
      </c>
    </row>
    <row r="345" spans="1:7" ht="23.25" x14ac:dyDescent="0.35">
      <c r="A345" s="202"/>
      <c r="B345" s="283" t="s">
        <v>997</v>
      </c>
      <c r="C345" s="284" t="s">
        <v>6192</v>
      </c>
      <c r="D345" s="195" t="s">
        <v>99</v>
      </c>
      <c r="E345" s="196">
        <v>1</v>
      </c>
      <c r="F345" s="4"/>
      <c r="G345" s="198">
        <f t="shared" si="25"/>
        <v>0</v>
      </c>
    </row>
    <row r="346" spans="1:7" ht="23.25" x14ac:dyDescent="0.35">
      <c r="A346" s="202"/>
      <c r="B346" s="283" t="s">
        <v>998</v>
      </c>
      <c r="C346" s="284" t="s">
        <v>6193</v>
      </c>
      <c r="D346" s="195" t="s">
        <v>99</v>
      </c>
      <c r="E346" s="196">
        <v>1</v>
      </c>
      <c r="F346" s="4"/>
      <c r="G346" s="198">
        <f t="shared" si="25"/>
        <v>0</v>
      </c>
    </row>
    <row r="347" spans="1:7" ht="23.25" x14ac:dyDescent="0.35">
      <c r="A347" s="202"/>
      <c r="B347" s="283" t="s">
        <v>999</v>
      </c>
      <c r="C347" s="284" t="s">
        <v>6194</v>
      </c>
      <c r="D347" s="195" t="s">
        <v>99</v>
      </c>
      <c r="E347" s="196">
        <v>1</v>
      </c>
      <c r="F347" s="4"/>
      <c r="G347" s="198">
        <f t="shared" si="25"/>
        <v>0</v>
      </c>
    </row>
    <row r="348" spans="1:7" ht="23.25" x14ac:dyDescent="0.35">
      <c r="A348" s="202"/>
      <c r="B348" s="283" t="s">
        <v>1000</v>
      </c>
      <c r="C348" s="284" t="s">
        <v>6195</v>
      </c>
      <c r="D348" s="195" t="s">
        <v>99</v>
      </c>
      <c r="E348" s="196">
        <v>1</v>
      </c>
      <c r="F348" s="4"/>
      <c r="G348" s="198">
        <f t="shared" si="25"/>
        <v>0</v>
      </c>
    </row>
    <row r="349" spans="1:7" x14ac:dyDescent="0.35">
      <c r="A349" s="202"/>
      <c r="B349" s="283"/>
      <c r="C349" s="284"/>
      <c r="D349" s="195"/>
      <c r="E349" s="196"/>
      <c r="F349" s="197"/>
      <c r="G349" s="198" t="str">
        <f t="shared" ref="G349:G350" si="26">IF(OR(E349="",E349=0),"",E349*F349)</f>
        <v/>
      </c>
    </row>
    <row r="350" spans="1:7" ht="46.5" x14ac:dyDescent="0.35">
      <c r="A350" s="199" t="str">
        <f>CONCATENATE($A$14,".",TEXT(COUNTA(A$15:A349)-COUNTIF(A$15:A349,"*.")-COUNTIF(A$15:A349,"*)")+1,0))</f>
        <v>26.20</v>
      </c>
      <c r="B350" s="287" t="s">
        <v>3229</v>
      </c>
      <c r="C350" s="288" t="s">
        <v>6196</v>
      </c>
      <c r="D350" s="195"/>
      <c r="E350" s="196"/>
      <c r="F350" s="197"/>
      <c r="G350" s="198" t="str">
        <f t="shared" si="26"/>
        <v/>
      </c>
    </row>
    <row r="351" spans="1:7" ht="34.9" x14ac:dyDescent="0.35">
      <c r="A351" s="202"/>
      <c r="B351" s="283" t="s">
        <v>1001</v>
      </c>
      <c r="C351" s="284" t="s">
        <v>6197</v>
      </c>
      <c r="D351" s="195" t="s">
        <v>99</v>
      </c>
      <c r="E351" s="196">
        <v>1</v>
      </c>
      <c r="F351" s="4"/>
      <c r="G351" s="198">
        <f>ROUND(E351*F351,2)</f>
        <v>0</v>
      </c>
    </row>
    <row r="352" spans="1:7" x14ac:dyDescent="0.35">
      <c r="A352" s="202"/>
      <c r="B352" s="283"/>
      <c r="C352" s="284"/>
      <c r="D352" s="195"/>
      <c r="E352" s="196"/>
      <c r="F352" s="197"/>
      <c r="G352" s="198" t="str">
        <f t="shared" ref="G352:G353" si="27">IF(OR(E352="",E352=0),"",E352*F352)</f>
        <v/>
      </c>
    </row>
    <row r="353" spans="1:7" ht="58.15" x14ac:dyDescent="0.35">
      <c r="A353" s="199" t="str">
        <f>CONCATENATE($A$14,".",TEXT(COUNTA(A$15:A352)-COUNTIF(A$15:A352,"*.")-COUNTIF(A$15:A352,"*)")+1,0))</f>
        <v>26.21</v>
      </c>
      <c r="B353" s="283" t="s">
        <v>1002</v>
      </c>
      <c r="C353" s="284" t="s">
        <v>6198</v>
      </c>
      <c r="D353" s="195"/>
      <c r="E353" s="196"/>
      <c r="F353" s="197"/>
      <c r="G353" s="198" t="str">
        <f t="shared" si="27"/>
        <v/>
      </c>
    </row>
    <row r="354" spans="1:7" ht="23.25" x14ac:dyDescent="0.35">
      <c r="A354" s="202"/>
      <c r="B354" s="283" t="s">
        <v>1003</v>
      </c>
      <c r="C354" s="284" t="s">
        <v>6199</v>
      </c>
      <c r="D354" s="195" t="s">
        <v>99</v>
      </c>
      <c r="E354" s="196">
        <v>17</v>
      </c>
      <c r="F354" s="4"/>
      <c r="G354" s="198">
        <f>ROUND(E354*F354,2)</f>
        <v>0</v>
      </c>
    </row>
    <row r="355" spans="1:7" ht="23.25" x14ac:dyDescent="0.35">
      <c r="A355" s="202"/>
      <c r="B355" s="283" t="s">
        <v>1004</v>
      </c>
      <c r="C355" s="284" t="s">
        <v>6200</v>
      </c>
      <c r="D355" s="195" t="s">
        <v>99</v>
      </c>
      <c r="E355" s="196">
        <v>1</v>
      </c>
      <c r="F355" s="4"/>
      <c r="G355" s="198">
        <f>ROUND(E355*F355,2)</f>
        <v>0</v>
      </c>
    </row>
    <row r="356" spans="1:7" ht="23.25" x14ac:dyDescent="0.35">
      <c r="A356" s="202"/>
      <c r="B356" s="283" t="s">
        <v>1005</v>
      </c>
      <c r="C356" s="284" t="s">
        <v>6201</v>
      </c>
      <c r="D356" s="195" t="s">
        <v>99</v>
      </c>
      <c r="E356" s="196">
        <v>18</v>
      </c>
      <c r="F356" s="4"/>
      <c r="G356" s="198">
        <f>ROUND(E356*F356,2)</f>
        <v>0</v>
      </c>
    </row>
    <row r="357" spans="1:7" ht="23.25" x14ac:dyDescent="0.35">
      <c r="A357" s="202"/>
      <c r="B357" s="283" t="s">
        <v>1006</v>
      </c>
      <c r="C357" s="284" t="s">
        <v>6202</v>
      </c>
      <c r="D357" s="195" t="s">
        <v>99</v>
      </c>
      <c r="E357" s="196">
        <v>8</v>
      </c>
      <c r="F357" s="4"/>
      <c r="G357" s="198">
        <f>ROUND(E357*F357,2)</f>
        <v>0</v>
      </c>
    </row>
    <row r="358" spans="1:7" x14ac:dyDescent="0.35">
      <c r="A358" s="202"/>
      <c r="B358" s="283"/>
      <c r="C358" s="284"/>
      <c r="D358" s="195"/>
      <c r="E358" s="196"/>
      <c r="F358" s="197"/>
      <c r="G358" s="198" t="str">
        <f t="shared" ref="G358:G359" si="28">IF(OR(E358="",E358=0),"",E358*F358)</f>
        <v/>
      </c>
    </row>
    <row r="359" spans="1:7" ht="58.15" x14ac:dyDescent="0.35">
      <c r="A359" s="199" t="str">
        <f>CONCATENATE($A$14,".",TEXT(COUNTA(A$15:A358)-COUNTIF(A$15:A358,"*.")-COUNTIF(A$15:A358,"*)")+1,0))</f>
        <v>26.22</v>
      </c>
      <c r="B359" s="289" t="s">
        <v>3230</v>
      </c>
      <c r="C359" s="290" t="s">
        <v>6203</v>
      </c>
      <c r="D359" s="195"/>
      <c r="E359" s="196"/>
      <c r="F359" s="197"/>
      <c r="G359" s="198" t="str">
        <f t="shared" si="28"/>
        <v/>
      </c>
    </row>
    <row r="360" spans="1:7" ht="23.25" x14ac:dyDescent="0.35">
      <c r="A360" s="202"/>
      <c r="B360" s="283" t="s">
        <v>1007</v>
      </c>
      <c r="C360" s="284" t="s">
        <v>6204</v>
      </c>
      <c r="D360" s="195" t="s">
        <v>99</v>
      </c>
      <c r="E360" s="196">
        <v>5</v>
      </c>
      <c r="F360" s="4"/>
      <c r="G360" s="198">
        <f t="shared" ref="G360:G366" si="29">ROUND(E360*F360,2)</f>
        <v>0</v>
      </c>
    </row>
    <row r="361" spans="1:7" ht="23.25" x14ac:dyDescent="0.35">
      <c r="A361" s="202"/>
      <c r="B361" s="283" t="s">
        <v>1008</v>
      </c>
      <c r="C361" s="284" t="s">
        <v>6205</v>
      </c>
      <c r="D361" s="195" t="s">
        <v>99</v>
      </c>
      <c r="E361" s="196">
        <v>7</v>
      </c>
      <c r="F361" s="4"/>
      <c r="G361" s="198">
        <f t="shared" si="29"/>
        <v>0</v>
      </c>
    </row>
    <row r="362" spans="1:7" ht="23.25" x14ac:dyDescent="0.35">
      <c r="A362" s="202"/>
      <c r="B362" s="283" t="s">
        <v>1009</v>
      </c>
      <c r="C362" s="284" t="s">
        <v>6206</v>
      </c>
      <c r="D362" s="195" t="s">
        <v>99</v>
      </c>
      <c r="E362" s="196">
        <v>32</v>
      </c>
      <c r="F362" s="4"/>
      <c r="G362" s="198">
        <f t="shared" si="29"/>
        <v>0</v>
      </c>
    </row>
    <row r="363" spans="1:7" ht="23.25" x14ac:dyDescent="0.35">
      <c r="A363" s="202"/>
      <c r="B363" s="283" t="s">
        <v>1010</v>
      </c>
      <c r="C363" s="284" t="s">
        <v>6207</v>
      </c>
      <c r="D363" s="195" t="s">
        <v>99</v>
      </c>
      <c r="E363" s="196">
        <v>151</v>
      </c>
      <c r="F363" s="4"/>
      <c r="G363" s="198">
        <f t="shared" si="29"/>
        <v>0</v>
      </c>
    </row>
    <row r="364" spans="1:7" ht="23.25" x14ac:dyDescent="0.35">
      <c r="A364" s="202"/>
      <c r="B364" s="283" t="s">
        <v>1011</v>
      </c>
      <c r="C364" s="284" t="s">
        <v>6208</v>
      </c>
      <c r="D364" s="195" t="s">
        <v>99</v>
      </c>
      <c r="E364" s="196">
        <v>69</v>
      </c>
      <c r="F364" s="4"/>
      <c r="G364" s="198">
        <f t="shared" si="29"/>
        <v>0</v>
      </c>
    </row>
    <row r="365" spans="1:7" ht="23.25" x14ac:dyDescent="0.35">
      <c r="A365" s="202"/>
      <c r="B365" s="283" t="s">
        <v>1012</v>
      </c>
      <c r="C365" s="284" t="s">
        <v>6209</v>
      </c>
      <c r="D365" s="195" t="s">
        <v>99</v>
      </c>
      <c r="E365" s="196">
        <v>6</v>
      </c>
      <c r="F365" s="4"/>
      <c r="G365" s="198">
        <f t="shared" si="29"/>
        <v>0</v>
      </c>
    </row>
    <row r="366" spans="1:7" ht="23.25" x14ac:dyDescent="0.35">
      <c r="A366" s="202"/>
      <c r="B366" s="283" t="s">
        <v>1013</v>
      </c>
      <c r="C366" s="284" t="s">
        <v>6210</v>
      </c>
      <c r="D366" s="195" t="s">
        <v>99</v>
      </c>
      <c r="E366" s="196">
        <v>16</v>
      </c>
      <c r="F366" s="4"/>
      <c r="G366" s="198">
        <f t="shared" si="29"/>
        <v>0</v>
      </c>
    </row>
    <row r="367" spans="1:7" x14ac:dyDescent="0.35">
      <c r="A367" s="202"/>
      <c r="B367" s="283"/>
      <c r="C367" s="284"/>
      <c r="D367" s="195"/>
      <c r="E367" s="196"/>
      <c r="F367" s="197"/>
      <c r="G367" s="198" t="str">
        <f t="shared" ref="G367:G368" si="30">IF(OR(E367="",E367=0),"",E367*F367)</f>
        <v/>
      </c>
    </row>
    <row r="368" spans="1:7" ht="46.5" x14ac:dyDescent="0.35">
      <c r="A368" s="199" t="str">
        <f>CONCATENATE($A$14,".",TEXT(COUNTA(A$15:A367)-COUNTIF(A$15:A367,"*.")-COUNTIF(A$15:A367,"*)")+1,0))</f>
        <v>26.23</v>
      </c>
      <c r="B368" s="289" t="s">
        <v>3231</v>
      </c>
      <c r="C368" s="290" t="s">
        <v>6211</v>
      </c>
      <c r="D368" s="195"/>
      <c r="E368" s="196"/>
      <c r="F368" s="197"/>
      <c r="G368" s="198" t="str">
        <f t="shared" si="30"/>
        <v/>
      </c>
    </row>
    <row r="369" spans="1:7" ht="23.25" x14ac:dyDescent="0.35">
      <c r="A369" s="202"/>
      <c r="B369" s="283" t="s">
        <v>1014</v>
      </c>
      <c r="C369" s="284" t="s">
        <v>6212</v>
      </c>
      <c r="D369" s="195" t="s">
        <v>99</v>
      </c>
      <c r="E369" s="196">
        <v>36</v>
      </c>
      <c r="F369" s="4"/>
      <c r="G369" s="198">
        <f>ROUND(E369*F369,2)</f>
        <v>0</v>
      </c>
    </row>
    <row r="370" spans="1:7" ht="23.25" x14ac:dyDescent="0.35">
      <c r="A370" s="202"/>
      <c r="B370" s="283" t="s">
        <v>1015</v>
      </c>
      <c r="C370" s="284" t="s">
        <v>6213</v>
      </c>
      <c r="D370" s="195" t="s">
        <v>99</v>
      </c>
      <c r="E370" s="196">
        <v>85</v>
      </c>
      <c r="F370" s="4"/>
      <c r="G370" s="198">
        <f>ROUND(E370*F370,2)</f>
        <v>0</v>
      </c>
    </row>
    <row r="371" spans="1:7" ht="23.25" x14ac:dyDescent="0.35">
      <c r="A371" s="202"/>
      <c r="B371" s="283" t="s">
        <v>1016</v>
      </c>
      <c r="C371" s="284" t="s">
        <v>6214</v>
      </c>
      <c r="D371" s="195" t="s">
        <v>99</v>
      </c>
      <c r="E371" s="196">
        <v>32</v>
      </c>
      <c r="F371" s="4"/>
      <c r="G371" s="198">
        <f>ROUND(E371*F371,2)</f>
        <v>0</v>
      </c>
    </row>
    <row r="372" spans="1:7" ht="23.25" x14ac:dyDescent="0.35">
      <c r="A372" s="202"/>
      <c r="B372" s="283" t="s">
        <v>1017</v>
      </c>
      <c r="C372" s="284" t="s">
        <v>6215</v>
      </c>
      <c r="D372" s="195" t="s">
        <v>99</v>
      </c>
      <c r="E372" s="196">
        <v>14</v>
      </c>
      <c r="F372" s="4"/>
      <c r="G372" s="198">
        <f>ROUND(E372*F372,2)</f>
        <v>0</v>
      </c>
    </row>
    <row r="373" spans="1:7" x14ac:dyDescent="0.35">
      <c r="A373" s="202"/>
      <c r="B373" s="283"/>
      <c r="C373" s="284"/>
      <c r="D373" s="195"/>
      <c r="E373" s="196"/>
      <c r="F373" s="197"/>
      <c r="G373" s="198" t="str">
        <f t="shared" ref="G373:G374" si="31">IF(OR(E373="",E373=0),"",E373*F373)</f>
        <v/>
      </c>
    </row>
    <row r="374" spans="1:7" ht="58.15" x14ac:dyDescent="0.35">
      <c r="A374" s="199" t="str">
        <f>CONCATENATE($A$14,".",TEXT(COUNTA(A$15:A373)-COUNTIF(A$15:A373,"*.")-COUNTIF(A$15:A373,"*)")+1,0))</f>
        <v>26.24</v>
      </c>
      <c r="B374" s="289" t="s">
        <v>3232</v>
      </c>
      <c r="C374" s="290" t="s">
        <v>6216</v>
      </c>
      <c r="D374" s="195"/>
      <c r="E374" s="196"/>
      <c r="F374" s="197"/>
      <c r="G374" s="198" t="str">
        <f t="shared" si="31"/>
        <v/>
      </c>
    </row>
    <row r="375" spans="1:7" ht="23.25" x14ac:dyDescent="0.35">
      <c r="A375" s="202"/>
      <c r="B375" s="283" t="s">
        <v>1018</v>
      </c>
      <c r="C375" s="284" t="s">
        <v>6217</v>
      </c>
      <c r="D375" s="195" t="s">
        <v>99</v>
      </c>
      <c r="E375" s="196">
        <v>7</v>
      </c>
      <c r="F375" s="4"/>
      <c r="G375" s="198">
        <f t="shared" ref="G375:G380" si="32">ROUND(E375*F375,2)</f>
        <v>0</v>
      </c>
    </row>
    <row r="376" spans="1:7" ht="23.25" x14ac:dyDescent="0.35">
      <c r="A376" s="202"/>
      <c r="B376" s="283" t="s">
        <v>1019</v>
      </c>
      <c r="C376" s="284" t="s">
        <v>6218</v>
      </c>
      <c r="D376" s="195" t="s">
        <v>99</v>
      </c>
      <c r="E376" s="196">
        <v>2</v>
      </c>
      <c r="F376" s="4"/>
      <c r="G376" s="198">
        <f t="shared" si="32"/>
        <v>0</v>
      </c>
    </row>
    <row r="377" spans="1:7" ht="23.25" x14ac:dyDescent="0.35">
      <c r="A377" s="202"/>
      <c r="B377" s="283" t="s">
        <v>1020</v>
      </c>
      <c r="C377" s="284" t="s">
        <v>6219</v>
      </c>
      <c r="D377" s="195" t="s">
        <v>99</v>
      </c>
      <c r="E377" s="196">
        <v>9</v>
      </c>
      <c r="F377" s="4"/>
      <c r="G377" s="198">
        <f t="shared" si="32"/>
        <v>0</v>
      </c>
    </row>
    <row r="378" spans="1:7" ht="23.25" x14ac:dyDescent="0.35">
      <c r="A378" s="202"/>
      <c r="B378" s="283" t="s">
        <v>1021</v>
      </c>
      <c r="C378" s="284" t="s">
        <v>6220</v>
      </c>
      <c r="D378" s="195" t="s">
        <v>99</v>
      </c>
      <c r="E378" s="196">
        <v>18</v>
      </c>
      <c r="F378" s="4"/>
      <c r="G378" s="198">
        <f t="shared" si="32"/>
        <v>0</v>
      </c>
    </row>
    <row r="379" spans="1:7" ht="23.25" x14ac:dyDescent="0.35">
      <c r="A379" s="202"/>
      <c r="B379" s="283" t="s">
        <v>1022</v>
      </c>
      <c r="C379" s="284" t="s">
        <v>6221</v>
      </c>
      <c r="D379" s="195" t="s">
        <v>99</v>
      </c>
      <c r="E379" s="196">
        <v>4</v>
      </c>
      <c r="F379" s="4"/>
      <c r="G379" s="198">
        <f t="shared" si="32"/>
        <v>0</v>
      </c>
    </row>
    <row r="380" spans="1:7" ht="23.25" x14ac:dyDescent="0.35">
      <c r="A380" s="202"/>
      <c r="B380" s="283" t="s">
        <v>1023</v>
      </c>
      <c r="C380" s="284" t="s">
        <v>6222</v>
      </c>
      <c r="D380" s="195" t="s">
        <v>99</v>
      </c>
      <c r="E380" s="196">
        <v>1</v>
      </c>
      <c r="F380" s="4"/>
      <c r="G380" s="198">
        <f t="shared" si="32"/>
        <v>0</v>
      </c>
    </row>
    <row r="381" spans="1:7" x14ac:dyDescent="0.35">
      <c r="A381" s="202"/>
      <c r="B381" s="283"/>
      <c r="C381" s="284"/>
      <c r="D381" s="195"/>
      <c r="E381" s="196"/>
      <c r="F381" s="197"/>
      <c r="G381" s="198" t="str">
        <f t="shared" ref="G381:G382" si="33">IF(OR(E381="",E381=0),"",E381*F381)</f>
        <v/>
      </c>
    </row>
    <row r="382" spans="1:7" ht="46.5" x14ac:dyDescent="0.35">
      <c r="A382" s="199" t="str">
        <f>CONCATENATE($A$14,".",TEXT(COUNTA(A$15:A381)-COUNTIF(A$15:A381,"*.")-COUNTIF(A$15:A381,"*)")+1,0))</f>
        <v>26.25</v>
      </c>
      <c r="B382" s="289" t="s">
        <v>3233</v>
      </c>
      <c r="C382" s="290" t="s">
        <v>6223</v>
      </c>
      <c r="D382" s="195"/>
      <c r="E382" s="196"/>
      <c r="F382" s="197"/>
      <c r="G382" s="198" t="str">
        <f t="shared" si="33"/>
        <v/>
      </c>
    </row>
    <row r="383" spans="1:7" ht="23.25" x14ac:dyDescent="0.35">
      <c r="A383" s="202"/>
      <c r="B383" s="283" t="s">
        <v>1024</v>
      </c>
      <c r="C383" s="284" t="s">
        <v>6224</v>
      </c>
      <c r="D383" s="195" t="s">
        <v>99</v>
      </c>
      <c r="E383" s="196">
        <v>12</v>
      </c>
      <c r="F383" s="4"/>
      <c r="G383" s="198">
        <f>ROUND(E383*F383,2)</f>
        <v>0</v>
      </c>
    </row>
    <row r="384" spans="1:7" ht="23.25" x14ac:dyDescent="0.35">
      <c r="A384" s="202"/>
      <c r="B384" s="283" t="s">
        <v>1025</v>
      </c>
      <c r="C384" s="284" t="s">
        <v>6225</v>
      </c>
      <c r="D384" s="195" t="s">
        <v>99</v>
      </c>
      <c r="E384" s="196">
        <v>9</v>
      </c>
      <c r="F384" s="4"/>
      <c r="G384" s="198">
        <f>ROUND(E384*F384,2)</f>
        <v>0</v>
      </c>
    </row>
    <row r="385" spans="1:7" ht="23.25" x14ac:dyDescent="0.35">
      <c r="A385" s="202"/>
      <c r="B385" s="283" t="s">
        <v>1026</v>
      </c>
      <c r="C385" s="284" t="s">
        <v>6226</v>
      </c>
      <c r="D385" s="195" t="s">
        <v>99</v>
      </c>
      <c r="E385" s="196">
        <v>9</v>
      </c>
      <c r="F385" s="4"/>
      <c r="G385" s="198">
        <f>ROUND(E385*F385,2)</f>
        <v>0</v>
      </c>
    </row>
    <row r="386" spans="1:7" ht="23.25" x14ac:dyDescent="0.35">
      <c r="A386" s="202"/>
      <c r="B386" s="283" t="s">
        <v>1027</v>
      </c>
      <c r="C386" s="284" t="s">
        <v>6227</v>
      </c>
      <c r="D386" s="195" t="s">
        <v>99</v>
      </c>
      <c r="E386" s="196">
        <v>9</v>
      </c>
      <c r="F386" s="4"/>
      <c r="G386" s="198">
        <f>ROUND(E386*F386,2)</f>
        <v>0</v>
      </c>
    </row>
    <row r="387" spans="1:7" x14ac:dyDescent="0.35">
      <c r="A387" s="202"/>
      <c r="B387" s="283"/>
      <c r="C387" s="284"/>
      <c r="D387" s="195"/>
      <c r="E387" s="196"/>
      <c r="F387" s="197"/>
      <c r="G387" s="198" t="str">
        <f t="shared" ref="G387:G388" si="34">IF(OR(E387="",E387=0),"",E387*F387)</f>
        <v/>
      </c>
    </row>
    <row r="388" spans="1:7" ht="46.5" x14ac:dyDescent="0.35">
      <c r="A388" s="199" t="str">
        <f>CONCATENATE($A$14,".",TEXT(COUNTA(A$15:A387)-COUNTIF(A$15:A387,"*.")-COUNTIF(A$15:A387,"*)")+1,0))</f>
        <v>26.26</v>
      </c>
      <c r="B388" s="289" t="s">
        <v>3234</v>
      </c>
      <c r="C388" s="290" t="s">
        <v>6228</v>
      </c>
      <c r="D388" s="195"/>
      <c r="E388" s="196"/>
      <c r="F388" s="197"/>
      <c r="G388" s="198" t="str">
        <f t="shared" si="34"/>
        <v/>
      </c>
    </row>
    <row r="389" spans="1:7" ht="34.9" x14ac:dyDescent="0.35">
      <c r="A389" s="193"/>
      <c r="B389" s="283" t="s">
        <v>1028</v>
      </c>
      <c r="C389" s="284" t="s">
        <v>6229</v>
      </c>
      <c r="D389" s="195" t="s">
        <v>99</v>
      </c>
      <c r="E389" s="196">
        <v>178</v>
      </c>
      <c r="F389" s="4"/>
      <c r="G389" s="198">
        <f>ROUND(E389*F389,2)</f>
        <v>0</v>
      </c>
    </row>
    <row r="390" spans="1:7" ht="34.9" x14ac:dyDescent="0.35">
      <c r="A390" s="193"/>
      <c r="B390" s="283" t="s">
        <v>1029</v>
      </c>
      <c r="C390" s="284" t="s">
        <v>6230</v>
      </c>
      <c r="D390" s="195" t="s">
        <v>99</v>
      </c>
      <c r="E390" s="196">
        <v>100</v>
      </c>
      <c r="F390" s="4"/>
      <c r="G390" s="198">
        <f>ROUND(E390*F390,2)</f>
        <v>0</v>
      </c>
    </row>
    <row r="391" spans="1:7" ht="34.9" x14ac:dyDescent="0.35">
      <c r="A391" s="193"/>
      <c r="B391" s="283" t="s">
        <v>1030</v>
      </c>
      <c r="C391" s="284" t="s">
        <v>6231</v>
      </c>
      <c r="D391" s="195" t="s">
        <v>99</v>
      </c>
      <c r="E391" s="196">
        <v>64</v>
      </c>
      <c r="F391" s="4"/>
      <c r="G391" s="198">
        <f>ROUND(E391*F391,2)</f>
        <v>0</v>
      </c>
    </row>
    <row r="392" spans="1:7" ht="34.9" x14ac:dyDescent="0.35">
      <c r="A392" s="193"/>
      <c r="B392" s="289" t="s">
        <v>1031</v>
      </c>
      <c r="C392" s="290" t="s">
        <v>6232</v>
      </c>
      <c r="D392" s="195" t="s">
        <v>99</v>
      </c>
      <c r="E392" s="196">
        <v>154</v>
      </c>
      <c r="F392" s="4"/>
      <c r="G392" s="198">
        <f>ROUND(E392*F392,2)</f>
        <v>0</v>
      </c>
    </row>
    <row r="393" spans="1:7" x14ac:dyDescent="0.35">
      <c r="A393" s="193"/>
      <c r="B393" s="289"/>
      <c r="C393" s="290"/>
      <c r="D393" s="195"/>
      <c r="E393" s="196"/>
      <c r="F393" s="197"/>
      <c r="G393" s="198" t="str">
        <f t="shared" ref="G393:G394" si="35">IF(OR(E393="",E393=0),"",E393*F393)</f>
        <v/>
      </c>
    </row>
    <row r="394" spans="1:7" ht="46.5" x14ac:dyDescent="0.35">
      <c r="A394" s="199" t="str">
        <f>CONCATENATE($A$14,".",TEXT(COUNTA(A$15:A393)-COUNTIF(A$15:A393,"*.")-COUNTIF(A$15:A393,"*)")+1,0))</f>
        <v>26.27</v>
      </c>
      <c r="B394" s="283" t="s">
        <v>1032</v>
      </c>
      <c r="C394" s="284" t="s">
        <v>6233</v>
      </c>
      <c r="D394" s="195"/>
      <c r="E394" s="196"/>
      <c r="F394" s="197"/>
      <c r="G394" s="198" t="str">
        <f t="shared" si="35"/>
        <v/>
      </c>
    </row>
    <row r="395" spans="1:7" ht="23.25" x14ac:dyDescent="0.35">
      <c r="A395" s="193"/>
      <c r="B395" s="289" t="s">
        <v>1033</v>
      </c>
      <c r="C395" s="290" t="s">
        <v>6234</v>
      </c>
      <c r="D395" s="195" t="s">
        <v>99</v>
      </c>
      <c r="E395" s="196">
        <v>1</v>
      </c>
      <c r="F395" s="4"/>
      <c r="G395" s="198">
        <f>ROUND(E395*F395,2)</f>
        <v>0</v>
      </c>
    </row>
    <row r="396" spans="1:7" ht="23.25" x14ac:dyDescent="0.35">
      <c r="A396" s="193"/>
      <c r="B396" s="283" t="s">
        <v>1034</v>
      </c>
      <c r="C396" s="284" t="s">
        <v>6235</v>
      </c>
      <c r="D396" s="195" t="s">
        <v>99</v>
      </c>
      <c r="E396" s="196">
        <v>8</v>
      </c>
      <c r="F396" s="4"/>
      <c r="G396" s="198">
        <f>ROUND(E396*F396,2)</f>
        <v>0</v>
      </c>
    </row>
    <row r="397" spans="1:7" ht="23.25" x14ac:dyDescent="0.35">
      <c r="A397" s="193"/>
      <c r="B397" s="283" t="s">
        <v>1035</v>
      </c>
      <c r="C397" s="284" t="s">
        <v>6236</v>
      </c>
      <c r="D397" s="195" t="s">
        <v>99</v>
      </c>
      <c r="E397" s="196">
        <v>2</v>
      </c>
      <c r="F397" s="4"/>
      <c r="G397" s="198">
        <f>ROUND(E397*F397,2)</f>
        <v>0</v>
      </c>
    </row>
    <row r="398" spans="1:7" x14ac:dyDescent="0.35">
      <c r="A398" s="193"/>
      <c r="B398" s="283"/>
      <c r="C398" s="284"/>
      <c r="D398" s="195"/>
      <c r="E398" s="196"/>
      <c r="F398" s="197"/>
      <c r="G398" s="198" t="str">
        <f t="shared" ref="G398:G400" si="36">IF(OR(E398="",E398=0),"",E398*F398)</f>
        <v/>
      </c>
    </row>
    <row r="399" spans="1:7" ht="220.9" x14ac:dyDescent="0.35">
      <c r="A399" s="199" t="str">
        <f>CONCATENATE($A$14,".",TEXT(COUNTA(A$15:A398)-COUNTIF(A$15:A398,"*.")-COUNTIF(A$15:A398,"*)")+1,0))</f>
        <v>26.28</v>
      </c>
      <c r="B399" s="283" t="s">
        <v>3235</v>
      </c>
      <c r="C399" s="284" t="s">
        <v>6237</v>
      </c>
      <c r="D399" s="195"/>
      <c r="E399" s="196"/>
      <c r="F399" s="197"/>
      <c r="G399" s="198" t="str">
        <f t="shared" si="36"/>
        <v/>
      </c>
    </row>
    <row r="400" spans="1:7" ht="23.25" x14ac:dyDescent="0.35">
      <c r="A400" s="193"/>
      <c r="B400" s="291" t="s">
        <v>1036</v>
      </c>
      <c r="C400" s="291" t="s">
        <v>6238</v>
      </c>
      <c r="D400" s="195"/>
      <c r="E400" s="196"/>
      <c r="F400" s="197"/>
      <c r="G400" s="198" t="str">
        <f t="shared" si="36"/>
        <v/>
      </c>
    </row>
    <row r="401" spans="1:7" ht="23.25" x14ac:dyDescent="0.35">
      <c r="A401" s="193"/>
      <c r="B401" s="283" t="s">
        <v>1037</v>
      </c>
      <c r="C401" s="284" t="s">
        <v>6239</v>
      </c>
      <c r="D401" s="195" t="s">
        <v>317</v>
      </c>
      <c r="E401" s="196">
        <v>3</v>
      </c>
      <c r="F401" s="4"/>
      <c r="G401" s="198">
        <f>ROUND(E401*F401,2)</f>
        <v>0</v>
      </c>
    </row>
    <row r="402" spans="1:7" x14ac:dyDescent="0.35">
      <c r="A402" s="193"/>
      <c r="B402" s="283"/>
      <c r="C402" s="284"/>
      <c r="D402" s="195"/>
      <c r="E402" s="196"/>
      <c r="F402" s="197"/>
      <c r="G402" s="198" t="str">
        <f t="shared" ref="G402:G404" si="37">IF(OR(E402="",E402=0),"",E402*F402)</f>
        <v/>
      </c>
    </row>
    <row r="403" spans="1:7" ht="220.9" x14ac:dyDescent="0.35">
      <c r="A403" s="199" t="str">
        <f>CONCATENATE($A$14,".",TEXT(COUNTA(A$15:A402)-COUNTIF(A$15:A402,"*.")-COUNTIF(A$15:A402,"*)")+1,0))</f>
        <v>26.29</v>
      </c>
      <c r="B403" s="283" t="s">
        <v>3236</v>
      </c>
      <c r="C403" s="284" t="s">
        <v>6240</v>
      </c>
      <c r="D403" s="195"/>
      <c r="E403" s="196"/>
      <c r="F403" s="197"/>
      <c r="G403" s="198" t="str">
        <f t="shared" si="37"/>
        <v/>
      </c>
    </row>
    <row r="404" spans="1:7" ht="23.25" x14ac:dyDescent="0.35">
      <c r="A404" s="193"/>
      <c r="B404" s="291" t="s">
        <v>1036</v>
      </c>
      <c r="C404" s="291" t="s">
        <v>6238</v>
      </c>
      <c r="D404" s="195"/>
      <c r="E404" s="196"/>
      <c r="F404" s="197"/>
      <c r="G404" s="198" t="str">
        <f t="shared" si="37"/>
        <v/>
      </c>
    </row>
    <row r="405" spans="1:7" ht="23.25" x14ac:dyDescent="0.35">
      <c r="A405" s="193"/>
      <c r="B405" s="283" t="s">
        <v>1038</v>
      </c>
      <c r="C405" s="284" t="s">
        <v>6241</v>
      </c>
      <c r="D405" s="195" t="s">
        <v>317</v>
      </c>
      <c r="E405" s="196">
        <v>1</v>
      </c>
      <c r="F405" s="4"/>
      <c r="G405" s="198">
        <f>ROUND(E405*F405,2)</f>
        <v>0</v>
      </c>
    </row>
    <row r="406" spans="1:7" x14ac:dyDescent="0.35">
      <c r="A406" s="193"/>
      <c r="B406" s="283"/>
      <c r="C406" s="284"/>
      <c r="D406" s="195"/>
      <c r="E406" s="196"/>
      <c r="F406" s="197"/>
      <c r="G406" s="198" t="str">
        <f t="shared" ref="G406:G407" si="38">IF(OR(E406="",E406=0),"",E406*F406)</f>
        <v/>
      </c>
    </row>
    <row r="407" spans="1:7" ht="162.75" x14ac:dyDescent="0.35">
      <c r="A407" s="199" t="str">
        <f>CONCATENATE($A$14,".",TEXT(COUNTA(A$15:A406)-COUNTIF(A$15:A406,"*.")-COUNTIF(A$15:A406,"*)")+1,0))</f>
        <v>26.30</v>
      </c>
      <c r="B407" s="210" t="s">
        <v>3237</v>
      </c>
      <c r="C407" s="211" t="s">
        <v>6242</v>
      </c>
      <c r="D407" s="195"/>
      <c r="E407" s="196"/>
      <c r="F407" s="197"/>
      <c r="G407" s="198" t="str">
        <f t="shared" si="38"/>
        <v/>
      </c>
    </row>
    <row r="408" spans="1:7" ht="34.9" x14ac:dyDescent="0.35">
      <c r="A408" s="193"/>
      <c r="B408" s="283" t="s">
        <v>1039</v>
      </c>
      <c r="C408" s="284" t="s">
        <v>6243</v>
      </c>
      <c r="D408" s="195" t="s">
        <v>99</v>
      </c>
      <c r="E408" s="196">
        <v>1</v>
      </c>
      <c r="F408" s="4"/>
      <c r="G408" s="198">
        <f>ROUND(E408*F408,2)</f>
        <v>0</v>
      </c>
    </row>
    <row r="409" spans="1:7" x14ac:dyDescent="0.35">
      <c r="A409" s="193"/>
      <c r="B409" s="283"/>
      <c r="C409" s="284"/>
      <c r="D409" s="195"/>
      <c r="E409" s="196"/>
      <c r="F409" s="197"/>
      <c r="G409" s="198" t="str">
        <f t="shared" ref="G409" si="39">IF(OR(E409="",E409=0),"",E409*F409)</f>
        <v/>
      </c>
    </row>
    <row r="410" spans="1:7" ht="46.5" x14ac:dyDescent="0.35">
      <c r="A410" s="199" t="str">
        <f>CONCATENATE($A$14,".",TEXT(COUNTA(A$15:A409)-COUNTIF(A$15:A409,"*.")-COUNTIF(A$15:A409,"*)")+1,0))</f>
        <v>26.31</v>
      </c>
      <c r="B410" s="289" t="s">
        <v>1040</v>
      </c>
      <c r="C410" s="290" t="s">
        <v>6244</v>
      </c>
      <c r="D410" s="195"/>
      <c r="E410" s="196"/>
      <c r="F410" s="197"/>
      <c r="G410" s="198" t="str">
        <f t="shared" ref="G410" si="40">IF(OR(E410="",E410=0),"",E410*F410)</f>
        <v/>
      </c>
    </row>
    <row r="411" spans="1:7" ht="23.25" x14ac:dyDescent="0.35">
      <c r="A411" s="193"/>
      <c r="B411" s="283" t="s">
        <v>1041</v>
      </c>
      <c r="C411" s="284" t="s">
        <v>6245</v>
      </c>
      <c r="D411" s="195" t="s">
        <v>99</v>
      </c>
      <c r="E411" s="196">
        <v>8</v>
      </c>
      <c r="F411" s="4"/>
      <c r="G411" s="198">
        <f t="shared" ref="G411:G416" si="41">ROUND(E411*F411,2)</f>
        <v>0</v>
      </c>
    </row>
    <row r="412" spans="1:7" ht="23.25" x14ac:dyDescent="0.35">
      <c r="A412" s="193"/>
      <c r="B412" s="283" t="s">
        <v>1042</v>
      </c>
      <c r="C412" s="284" t="s">
        <v>6246</v>
      </c>
      <c r="D412" s="195" t="s">
        <v>99</v>
      </c>
      <c r="E412" s="196">
        <v>4</v>
      </c>
      <c r="F412" s="4"/>
      <c r="G412" s="198">
        <f t="shared" si="41"/>
        <v>0</v>
      </c>
    </row>
    <row r="413" spans="1:7" ht="23.25" x14ac:dyDescent="0.35">
      <c r="A413" s="193"/>
      <c r="B413" s="283" t="s">
        <v>1043</v>
      </c>
      <c r="C413" s="284" t="s">
        <v>6247</v>
      </c>
      <c r="D413" s="195" t="s">
        <v>99</v>
      </c>
      <c r="E413" s="196">
        <v>1</v>
      </c>
      <c r="F413" s="4"/>
      <c r="G413" s="198">
        <f t="shared" si="41"/>
        <v>0</v>
      </c>
    </row>
    <row r="414" spans="1:7" ht="23.25" x14ac:dyDescent="0.35">
      <c r="A414" s="193"/>
      <c r="B414" s="283" t="s">
        <v>1044</v>
      </c>
      <c r="C414" s="284" t="s">
        <v>6248</v>
      </c>
      <c r="D414" s="195" t="s">
        <v>99</v>
      </c>
      <c r="E414" s="196">
        <v>2</v>
      </c>
      <c r="F414" s="4"/>
      <c r="G414" s="198">
        <f t="shared" si="41"/>
        <v>0</v>
      </c>
    </row>
    <row r="415" spans="1:7" ht="23.25" x14ac:dyDescent="0.35">
      <c r="A415" s="193"/>
      <c r="B415" s="283" t="s">
        <v>1045</v>
      </c>
      <c r="C415" s="284" t="s">
        <v>6249</v>
      </c>
      <c r="D415" s="195" t="s">
        <v>99</v>
      </c>
      <c r="E415" s="196">
        <v>2</v>
      </c>
      <c r="F415" s="4"/>
      <c r="G415" s="198">
        <f t="shared" si="41"/>
        <v>0</v>
      </c>
    </row>
    <row r="416" spans="1:7" ht="23.25" x14ac:dyDescent="0.35">
      <c r="A416" s="193"/>
      <c r="B416" s="283" t="s">
        <v>1046</v>
      </c>
      <c r="C416" s="284" t="s">
        <v>6250</v>
      </c>
      <c r="D416" s="195" t="s">
        <v>99</v>
      </c>
      <c r="E416" s="196">
        <v>2</v>
      </c>
      <c r="F416" s="4"/>
      <c r="G416" s="198">
        <f t="shared" si="41"/>
        <v>0</v>
      </c>
    </row>
    <row r="417" spans="1:7" x14ac:dyDescent="0.35">
      <c r="A417" s="193"/>
      <c r="B417" s="283"/>
      <c r="C417" s="284"/>
      <c r="D417" s="195"/>
      <c r="E417" s="196"/>
      <c r="F417" s="197"/>
      <c r="G417" s="198" t="str">
        <f t="shared" ref="G417:G418" si="42">IF(OR(E417="",E417=0),"",E417*F417)</f>
        <v/>
      </c>
    </row>
    <row r="418" spans="1:7" ht="46.5" x14ac:dyDescent="0.35">
      <c r="A418" s="199" t="str">
        <f>CONCATENATE($A$14,".",TEXT(COUNTA(A$15:A417)-COUNTIF(A$15:A417,"*.")-COUNTIF(A$15:A417,"*)")+1,0))</f>
        <v>26.32</v>
      </c>
      <c r="B418" s="289" t="s">
        <v>1040</v>
      </c>
      <c r="C418" s="290" t="s">
        <v>6244</v>
      </c>
      <c r="D418" s="195"/>
      <c r="E418" s="196"/>
      <c r="F418" s="197"/>
      <c r="G418" s="198" t="str">
        <f t="shared" si="42"/>
        <v/>
      </c>
    </row>
    <row r="419" spans="1:7" ht="23.25" x14ac:dyDescent="0.35">
      <c r="A419" s="193"/>
      <c r="B419" s="283" t="s">
        <v>1047</v>
      </c>
      <c r="C419" s="284" t="s">
        <v>6251</v>
      </c>
      <c r="D419" s="195" t="s">
        <v>99</v>
      </c>
      <c r="E419" s="196">
        <v>1</v>
      </c>
      <c r="F419" s="4"/>
      <c r="G419" s="198">
        <f>ROUND(E419*F419,2)</f>
        <v>0</v>
      </c>
    </row>
    <row r="420" spans="1:7" ht="23.25" x14ac:dyDescent="0.35">
      <c r="A420" s="193"/>
      <c r="B420" s="283" t="s">
        <v>1048</v>
      </c>
      <c r="C420" s="284" t="s">
        <v>6252</v>
      </c>
      <c r="D420" s="195" t="s">
        <v>99</v>
      </c>
      <c r="E420" s="196">
        <v>1</v>
      </c>
      <c r="F420" s="4"/>
      <c r="G420" s="198">
        <f>ROUND(E420*F420,2)</f>
        <v>0</v>
      </c>
    </row>
    <row r="421" spans="1:7" ht="23.25" x14ac:dyDescent="0.35">
      <c r="A421" s="193"/>
      <c r="B421" s="283" t="s">
        <v>1049</v>
      </c>
      <c r="C421" s="284" t="s">
        <v>6253</v>
      </c>
      <c r="D421" s="195" t="s">
        <v>99</v>
      </c>
      <c r="E421" s="196">
        <v>1</v>
      </c>
      <c r="F421" s="4"/>
      <c r="G421" s="198">
        <f>ROUND(E421*F421,2)</f>
        <v>0</v>
      </c>
    </row>
    <row r="422" spans="1:7" ht="23.25" x14ac:dyDescent="0.35">
      <c r="A422" s="193"/>
      <c r="B422" s="283" t="s">
        <v>1050</v>
      </c>
      <c r="C422" s="284" t="s">
        <v>6254</v>
      </c>
      <c r="D422" s="195" t="s">
        <v>99</v>
      </c>
      <c r="E422" s="196">
        <v>14</v>
      </c>
      <c r="F422" s="4"/>
      <c r="G422" s="198">
        <f>ROUND(E422*F422,2)</f>
        <v>0</v>
      </c>
    </row>
    <row r="423" spans="1:7" ht="23.25" x14ac:dyDescent="0.35">
      <c r="A423" s="193"/>
      <c r="B423" s="283" t="s">
        <v>1051</v>
      </c>
      <c r="C423" s="284" t="s">
        <v>6255</v>
      </c>
      <c r="D423" s="195" t="s">
        <v>99</v>
      </c>
      <c r="E423" s="196">
        <v>1</v>
      </c>
      <c r="F423" s="4"/>
      <c r="G423" s="198">
        <f>ROUND(E423*F423,2)</f>
        <v>0</v>
      </c>
    </row>
    <row r="424" spans="1:7" x14ac:dyDescent="0.35">
      <c r="A424" s="193"/>
      <c r="B424" s="283"/>
      <c r="C424" s="284"/>
      <c r="D424" s="195"/>
      <c r="E424" s="196"/>
      <c r="F424" s="197"/>
      <c r="G424" s="198" t="str">
        <f t="shared" ref="G424:G425" si="43">IF(OR(E424="",E424=0),"",E424*F424)</f>
        <v/>
      </c>
    </row>
    <row r="425" spans="1:7" ht="34.9" x14ac:dyDescent="0.35">
      <c r="A425" s="199" t="str">
        <f>CONCATENATE($A$14,".",TEXT(COUNTA(A$15:A424)-COUNTIF(A$15:A424,"*.")-COUNTIF(A$15:A424,"*)")+1,0))</f>
        <v>26.33</v>
      </c>
      <c r="B425" s="289" t="s">
        <v>321</v>
      </c>
      <c r="C425" s="290" t="s">
        <v>6256</v>
      </c>
      <c r="D425" s="195"/>
      <c r="E425" s="196"/>
      <c r="F425" s="197"/>
      <c r="G425" s="198" t="str">
        <f t="shared" si="43"/>
        <v/>
      </c>
    </row>
    <row r="426" spans="1:7" ht="23.25" x14ac:dyDescent="0.35">
      <c r="A426" s="193"/>
      <c r="B426" s="283" t="s">
        <v>1052</v>
      </c>
      <c r="C426" s="284" t="s">
        <v>6257</v>
      </c>
      <c r="D426" s="195" t="s">
        <v>99</v>
      </c>
      <c r="E426" s="196">
        <v>101</v>
      </c>
      <c r="F426" s="4"/>
      <c r="G426" s="198">
        <f>ROUND(E426*F426,2)</f>
        <v>0</v>
      </c>
    </row>
    <row r="427" spans="1:7" ht="23.25" x14ac:dyDescent="0.35">
      <c r="A427" s="193"/>
      <c r="B427" s="283" t="s">
        <v>1053</v>
      </c>
      <c r="C427" s="284" t="s">
        <v>6258</v>
      </c>
      <c r="D427" s="195" t="s">
        <v>99</v>
      </c>
      <c r="E427" s="196">
        <v>14</v>
      </c>
      <c r="F427" s="4"/>
      <c r="G427" s="198">
        <f>ROUND(E427*F427,2)</f>
        <v>0</v>
      </c>
    </row>
    <row r="428" spans="1:7" ht="23.25" x14ac:dyDescent="0.35">
      <c r="A428" s="193"/>
      <c r="B428" s="283" t="s">
        <v>1054</v>
      </c>
      <c r="C428" s="284" t="s">
        <v>6259</v>
      </c>
      <c r="D428" s="195" t="s">
        <v>99</v>
      </c>
      <c r="E428" s="196">
        <v>33</v>
      </c>
      <c r="F428" s="4"/>
      <c r="G428" s="198">
        <f>ROUND(E428*F428,2)</f>
        <v>0</v>
      </c>
    </row>
    <row r="429" spans="1:7" x14ac:dyDescent="0.35">
      <c r="A429" s="193"/>
      <c r="B429" s="283"/>
      <c r="C429" s="284"/>
      <c r="D429" s="195"/>
      <c r="E429" s="196"/>
      <c r="F429" s="197"/>
      <c r="G429" s="198"/>
    </row>
    <row r="430" spans="1:7" ht="58.15" x14ac:dyDescent="0.35">
      <c r="A430" s="199" t="str">
        <f>CONCATENATE($A$14,".",TEXT(COUNTA(A$15:A429)-COUNTIF(A$15:A429,"*.")-COUNTIF(A$15:A429,"*)")+1,0))</f>
        <v>26.34</v>
      </c>
      <c r="B430" s="283" t="s">
        <v>1055</v>
      </c>
      <c r="C430" s="284" t="s">
        <v>6260</v>
      </c>
      <c r="D430" s="195"/>
      <c r="E430" s="196"/>
      <c r="F430" s="197"/>
      <c r="G430" s="198"/>
    </row>
    <row r="431" spans="1:7" ht="23.25" x14ac:dyDescent="0.35">
      <c r="A431" s="193"/>
      <c r="B431" s="283" t="s">
        <v>1056</v>
      </c>
      <c r="C431" s="284" t="s">
        <v>6261</v>
      </c>
      <c r="D431" s="195" t="s">
        <v>99</v>
      </c>
      <c r="E431" s="254">
        <v>1</v>
      </c>
      <c r="F431" s="4"/>
      <c r="G431" s="198">
        <f>ROUND(E431*F431,2)</f>
        <v>0</v>
      </c>
    </row>
    <row r="432" spans="1:7" ht="23.25" x14ac:dyDescent="0.35">
      <c r="A432" s="193"/>
      <c r="B432" s="283" t="s">
        <v>1057</v>
      </c>
      <c r="C432" s="284" t="s">
        <v>6262</v>
      </c>
      <c r="D432" s="195" t="s">
        <v>99</v>
      </c>
      <c r="E432" s="254">
        <v>1</v>
      </c>
      <c r="F432" s="4"/>
      <c r="G432" s="198">
        <f>ROUND(E432*F432,2)</f>
        <v>0</v>
      </c>
    </row>
    <row r="433" spans="1:7" x14ac:dyDescent="0.35">
      <c r="A433" s="193"/>
      <c r="B433" s="283"/>
      <c r="C433" s="284"/>
      <c r="D433" s="195"/>
      <c r="E433" s="196"/>
      <c r="F433" s="197"/>
      <c r="G433" s="198"/>
    </row>
    <row r="434" spans="1:7" ht="93" x14ac:dyDescent="0.35">
      <c r="A434" s="199" t="str">
        <f>CONCATENATE($A$14,".",TEXT(COUNTA(A$15:A433)-COUNTIF(A$15:A433,"*.")-COUNTIF(A$15:A433,"*)")+1,0))</f>
        <v>26.35</v>
      </c>
      <c r="B434" s="289" t="s">
        <v>1058</v>
      </c>
      <c r="C434" s="290" t="s">
        <v>6263</v>
      </c>
      <c r="D434" s="195"/>
      <c r="E434" s="196"/>
      <c r="F434" s="197"/>
      <c r="G434" s="198"/>
    </row>
    <row r="435" spans="1:7" ht="58.15" x14ac:dyDescent="0.35">
      <c r="A435" s="202"/>
      <c r="B435" s="283" t="s">
        <v>1059</v>
      </c>
      <c r="C435" s="284" t="s">
        <v>6264</v>
      </c>
      <c r="D435" s="195"/>
      <c r="E435" s="196"/>
      <c r="F435" s="197"/>
      <c r="G435" s="198"/>
    </row>
    <row r="436" spans="1:7" ht="23.25" x14ac:dyDescent="0.35">
      <c r="A436" s="202"/>
      <c r="B436" s="292" t="s">
        <v>1060</v>
      </c>
      <c r="C436" s="293" t="s">
        <v>6265</v>
      </c>
      <c r="D436" s="195"/>
      <c r="E436" s="196"/>
      <c r="F436" s="197"/>
      <c r="G436" s="198"/>
    </row>
    <row r="437" spans="1:7" ht="23.25" x14ac:dyDescent="0.35">
      <c r="A437" s="193"/>
      <c r="B437" s="283" t="s">
        <v>1061</v>
      </c>
      <c r="C437" s="284" t="s">
        <v>6266</v>
      </c>
      <c r="D437" s="195" t="s">
        <v>317</v>
      </c>
      <c r="E437" s="254">
        <v>1</v>
      </c>
      <c r="F437" s="4"/>
      <c r="G437" s="198">
        <f>ROUND(E437*F437,2)</f>
        <v>0</v>
      </c>
    </row>
    <row r="438" spans="1:7" x14ac:dyDescent="0.35">
      <c r="A438" s="193"/>
      <c r="B438" s="283"/>
      <c r="C438" s="284"/>
      <c r="D438" s="195"/>
      <c r="E438" s="254"/>
      <c r="F438" s="197"/>
      <c r="G438" s="198"/>
    </row>
    <row r="439" spans="1:7" ht="93" x14ac:dyDescent="0.35">
      <c r="A439" s="199" t="str">
        <f>CONCATENATE($A$14,".",TEXT(COUNTA(A$15:A438)-COUNTIF(A$15:A438,"*.")-COUNTIF(A$15:A438,"*)")+1,0))</f>
        <v>26.36</v>
      </c>
      <c r="B439" s="289" t="s">
        <v>1062</v>
      </c>
      <c r="C439" s="290" t="s">
        <v>6267</v>
      </c>
      <c r="D439" s="195"/>
      <c r="E439" s="254"/>
      <c r="F439" s="197"/>
      <c r="G439" s="198"/>
    </row>
    <row r="440" spans="1:7" ht="58.15" x14ac:dyDescent="0.35">
      <c r="A440" s="193"/>
      <c r="B440" s="283" t="s">
        <v>1059</v>
      </c>
      <c r="C440" s="284" t="s">
        <v>6264</v>
      </c>
      <c r="D440" s="195"/>
      <c r="E440" s="254"/>
      <c r="F440" s="197"/>
      <c r="G440" s="198"/>
    </row>
    <row r="441" spans="1:7" ht="23.25" x14ac:dyDescent="0.35">
      <c r="A441" s="193"/>
      <c r="B441" s="292" t="s">
        <v>1060</v>
      </c>
      <c r="C441" s="293" t="s">
        <v>6265</v>
      </c>
      <c r="D441" s="195"/>
      <c r="E441" s="254"/>
      <c r="F441" s="197"/>
      <c r="G441" s="198"/>
    </row>
    <row r="442" spans="1:7" ht="23.25" x14ac:dyDescent="0.35">
      <c r="A442" s="193"/>
      <c r="B442" s="283" t="s">
        <v>1063</v>
      </c>
      <c r="C442" s="284" t="s">
        <v>6268</v>
      </c>
      <c r="D442" s="195" t="s">
        <v>317</v>
      </c>
      <c r="E442" s="254">
        <v>1</v>
      </c>
      <c r="F442" s="4"/>
      <c r="G442" s="198">
        <f>ROUND(E442*F442,2)</f>
        <v>0</v>
      </c>
    </row>
    <row r="443" spans="1:7" x14ac:dyDescent="0.35">
      <c r="A443" s="193"/>
      <c r="B443" s="283"/>
      <c r="C443" s="284"/>
      <c r="D443" s="195"/>
      <c r="E443" s="254"/>
      <c r="F443" s="197"/>
      <c r="G443" s="198"/>
    </row>
    <row r="444" spans="1:7" ht="81.400000000000006" x14ac:dyDescent="0.35">
      <c r="A444" s="199" t="str">
        <f>CONCATENATE($A$14,".",TEXT(COUNTA(A$15:A443)-COUNTIF(A$15:A443,"*.")-COUNTIF(A$15:A443,"*)")+1,0))</f>
        <v>26.37</v>
      </c>
      <c r="B444" s="283" t="s">
        <v>1064</v>
      </c>
      <c r="C444" s="284" t="s">
        <v>6269</v>
      </c>
      <c r="D444" s="195"/>
      <c r="E444" s="254"/>
      <c r="F444" s="197"/>
      <c r="G444" s="198"/>
    </row>
    <row r="445" spans="1:7" ht="23.25" x14ac:dyDescent="0.35">
      <c r="A445" s="193"/>
      <c r="B445" s="283" t="s">
        <v>1065</v>
      </c>
      <c r="C445" s="284" t="s">
        <v>6270</v>
      </c>
      <c r="D445" s="195" t="s">
        <v>317</v>
      </c>
      <c r="E445" s="254">
        <v>1</v>
      </c>
      <c r="F445" s="4"/>
      <c r="G445" s="198">
        <f>ROUND(E445*F445,2)</f>
        <v>0</v>
      </c>
    </row>
    <row r="446" spans="1:7" x14ac:dyDescent="0.35">
      <c r="A446" s="193"/>
      <c r="B446" s="283"/>
      <c r="C446" s="284"/>
      <c r="D446" s="195"/>
      <c r="E446" s="254"/>
      <c r="F446" s="197"/>
      <c r="G446" s="198" t="str">
        <f t="shared" ref="G446:G447" si="44">IF(OR(E446="",E446=0),"",E446*F446)</f>
        <v/>
      </c>
    </row>
    <row r="447" spans="1:7" ht="46.5" x14ac:dyDescent="0.35">
      <c r="A447" s="199" t="str">
        <f>CONCATENATE($A$14,".",TEXT(COUNTA(A$15:A446)-COUNTIF(A$15:A446,"*.")-COUNTIF(A$15:A446,"*)")+1,0))</f>
        <v>26.38</v>
      </c>
      <c r="B447" s="289" t="s">
        <v>1066</v>
      </c>
      <c r="C447" s="290" t="s">
        <v>6271</v>
      </c>
      <c r="D447" s="195"/>
      <c r="E447" s="254"/>
      <c r="F447" s="197"/>
      <c r="G447" s="198" t="str">
        <f t="shared" si="44"/>
        <v/>
      </c>
    </row>
    <row r="448" spans="1:7" ht="23.25" x14ac:dyDescent="0.35">
      <c r="A448" s="193"/>
      <c r="B448" s="283" t="s">
        <v>1067</v>
      </c>
      <c r="C448" s="284" t="s">
        <v>6272</v>
      </c>
      <c r="D448" s="195" t="s">
        <v>99</v>
      </c>
      <c r="E448" s="254">
        <v>8</v>
      </c>
      <c r="F448" s="4"/>
      <c r="G448" s="198">
        <f>ROUND(E448*F448,2)</f>
        <v>0</v>
      </c>
    </row>
    <row r="449" spans="1:7" x14ac:dyDescent="0.35">
      <c r="A449" s="193"/>
      <c r="B449" s="283"/>
      <c r="C449" s="284"/>
      <c r="D449" s="195"/>
      <c r="E449" s="254"/>
      <c r="F449" s="197"/>
      <c r="G449" s="198" t="str">
        <f t="shared" ref="G449" si="45">IF(OR(E449="",E449=0),"",E449*F449)</f>
        <v/>
      </c>
    </row>
    <row r="450" spans="1:7" ht="81.400000000000006" x14ac:dyDescent="0.35">
      <c r="A450" s="199" t="str">
        <f>CONCATENATE($A$14,".",TEXT(COUNTA(A$15:A449)-COUNTIF(A$15:A449,"*.")-COUNTIF(A$15:A449,"*)")+1,0))</f>
        <v>26.39</v>
      </c>
      <c r="B450" s="210" t="s">
        <v>3238</v>
      </c>
      <c r="C450" s="211" t="s">
        <v>6273</v>
      </c>
      <c r="D450" s="195"/>
      <c r="E450" s="254"/>
      <c r="F450" s="197"/>
      <c r="G450" s="198" t="str">
        <f t="shared" ref="G450" si="46">IF(OR(E450="",E450=0),"",E450*F450)</f>
        <v/>
      </c>
    </row>
    <row r="451" spans="1:7" ht="23.25" x14ac:dyDescent="0.35">
      <c r="A451" s="193"/>
      <c r="B451" s="283" t="s">
        <v>1068</v>
      </c>
      <c r="C451" s="284" t="s">
        <v>6274</v>
      </c>
      <c r="D451" s="195" t="s">
        <v>99</v>
      </c>
      <c r="E451" s="254">
        <v>1</v>
      </c>
      <c r="F451" s="4"/>
      <c r="G451" s="198">
        <f>ROUND(E451*F451,2)</f>
        <v>0</v>
      </c>
    </row>
    <row r="452" spans="1:7" ht="23.25" x14ac:dyDescent="0.35">
      <c r="A452" s="193"/>
      <c r="B452" s="283" t="s">
        <v>1069</v>
      </c>
      <c r="C452" s="284" t="s">
        <v>6275</v>
      </c>
      <c r="D452" s="195" t="s">
        <v>99</v>
      </c>
      <c r="E452" s="254">
        <v>14</v>
      </c>
      <c r="F452" s="4"/>
      <c r="G452" s="198">
        <f>ROUND(E452*F452,2)</f>
        <v>0</v>
      </c>
    </row>
    <row r="453" spans="1:7" ht="23.25" x14ac:dyDescent="0.35">
      <c r="A453" s="193"/>
      <c r="B453" s="283" t="s">
        <v>1070</v>
      </c>
      <c r="C453" s="284" t="s">
        <v>6276</v>
      </c>
      <c r="D453" s="195" t="s">
        <v>99</v>
      </c>
      <c r="E453" s="254">
        <v>17</v>
      </c>
      <c r="F453" s="4"/>
      <c r="G453" s="198">
        <f>ROUND(E453*F453,2)</f>
        <v>0</v>
      </c>
    </row>
    <row r="454" spans="1:7" ht="23.25" x14ac:dyDescent="0.35">
      <c r="A454" s="193"/>
      <c r="B454" s="283" t="s">
        <v>1071</v>
      </c>
      <c r="C454" s="284" t="s">
        <v>6277</v>
      </c>
      <c r="D454" s="195" t="s">
        <v>99</v>
      </c>
      <c r="E454" s="254">
        <v>10</v>
      </c>
      <c r="F454" s="4"/>
      <c r="G454" s="198">
        <f>ROUND(E454*F454,2)</f>
        <v>0</v>
      </c>
    </row>
    <row r="455" spans="1:7" ht="23.25" x14ac:dyDescent="0.35">
      <c r="A455" s="193"/>
      <c r="B455" s="283" t="s">
        <v>1072</v>
      </c>
      <c r="C455" s="284" t="s">
        <v>6278</v>
      </c>
      <c r="D455" s="195" t="s">
        <v>99</v>
      </c>
      <c r="E455" s="254">
        <v>1</v>
      </c>
      <c r="F455" s="4"/>
      <c r="G455" s="198">
        <f>ROUND(E455*F455,2)</f>
        <v>0</v>
      </c>
    </row>
    <row r="456" spans="1:7" x14ac:dyDescent="0.35">
      <c r="A456" s="193"/>
      <c r="B456" s="283"/>
      <c r="C456" s="284"/>
      <c r="D456" s="195"/>
      <c r="E456" s="254"/>
      <c r="F456" s="197"/>
      <c r="G456" s="198" t="str">
        <f t="shared" ref="G456:G457" si="47">IF(OR(E456="",E456=0),"",E456*F456)</f>
        <v/>
      </c>
    </row>
    <row r="457" spans="1:7" ht="81.400000000000006" x14ac:dyDescent="0.35">
      <c r="A457" s="199" t="str">
        <f>CONCATENATE($A$14,".",TEXT(COUNTA(A$15:A456)-COUNTIF(A$15:A456,"*.")-COUNTIF(A$15:A456,"*)")+1,0))</f>
        <v>26.40</v>
      </c>
      <c r="B457" s="210" t="s">
        <v>3239</v>
      </c>
      <c r="C457" s="211" t="s">
        <v>6279</v>
      </c>
      <c r="D457" s="195"/>
      <c r="E457" s="254"/>
      <c r="F457" s="197"/>
      <c r="G457" s="198" t="str">
        <f t="shared" si="47"/>
        <v/>
      </c>
    </row>
    <row r="458" spans="1:7" ht="23.25" x14ac:dyDescent="0.35">
      <c r="A458" s="193"/>
      <c r="B458" s="283" t="s">
        <v>1073</v>
      </c>
      <c r="C458" s="284" t="s">
        <v>6280</v>
      </c>
      <c r="D458" s="195" t="s">
        <v>99</v>
      </c>
      <c r="E458" s="254">
        <v>15</v>
      </c>
      <c r="F458" s="4"/>
      <c r="G458" s="198">
        <f>ROUND(E458*F458,2)</f>
        <v>0</v>
      </c>
    </row>
    <row r="459" spans="1:7" ht="23.25" x14ac:dyDescent="0.35">
      <c r="A459" s="193"/>
      <c r="B459" s="283" t="s">
        <v>1074</v>
      </c>
      <c r="C459" s="284" t="s">
        <v>6281</v>
      </c>
      <c r="D459" s="195" t="s">
        <v>99</v>
      </c>
      <c r="E459" s="254">
        <v>71</v>
      </c>
      <c r="F459" s="4"/>
      <c r="G459" s="198">
        <f>ROUND(E459*F459,2)</f>
        <v>0</v>
      </c>
    </row>
    <row r="460" spans="1:7" ht="23.25" x14ac:dyDescent="0.35">
      <c r="A460" s="193"/>
      <c r="B460" s="283" t="s">
        <v>1075</v>
      </c>
      <c r="C460" s="284" t="s">
        <v>6282</v>
      </c>
      <c r="D460" s="195" t="s">
        <v>99</v>
      </c>
      <c r="E460" s="254">
        <v>73</v>
      </c>
      <c r="F460" s="4"/>
      <c r="G460" s="198">
        <f>ROUND(E460*F460,2)</f>
        <v>0</v>
      </c>
    </row>
    <row r="461" spans="1:7" ht="23.25" x14ac:dyDescent="0.35">
      <c r="A461" s="193"/>
      <c r="B461" s="283" t="s">
        <v>1076</v>
      </c>
      <c r="C461" s="284" t="s">
        <v>6283</v>
      </c>
      <c r="D461" s="195" t="s">
        <v>99</v>
      </c>
      <c r="E461" s="254">
        <v>3</v>
      </c>
      <c r="F461" s="4"/>
      <c r="G461" s="198">
        <f>ROUND(E461*F461,2)</f>
        <v>0</v>
      </c>
    </row>
    <row r="462" spans="1:7" ht="23.25" x14ac:dyDescent="0.35">
      <c r="A462" s="193"/>
      <c r="B462" s="283" t="s">
        <v>1077</v>
      </c>
      <c r="C462" s="284" t="s">
        <v>6284</v>
      </c>
      <c r="D462" s="195" t="s">
        <v>99</v>
      </c>
      <c r="E462" s="254">
        <v>2</v>
      </c>
      <c r="F462" s="4"/>
      <c r="G462" s="198">
        <f>ROUND(E462*F462,2)</f>
        <v>0</v>
      </c>
    </row>
    <row r="463" spans="1:7" x14ac:dyDescent="0.35">
      <c r="A463" s="193"/>
      <c r="B463" s="283"/>
      <c r="C463" s="284"/>
      <c r="D463" s="195"/>
      <c r="E463" s="254"/>
      <c r="F463" s="197"/>
      <c r="G463" s="198" t="str">
        <f t="shared" ref="G463:G464" si="48">IF(OR(E463="",E463=0),"",E463*F463)</f>
        <v/>
      </c>
    </row>
    <row r="464" spans="1:7" ht="46.5" x14ac:dyDescent="0.35">
      <c r="A464" s="199" t="str">
        <f>CONCATENATE($A$14,".",TEXT(COUNTA(A$15:A463)-COUNTIF(A$15:A463,"*.")-COUNTIF(A$15:A463,"*)")+1,0))</f>
        <v>26.41</v>
      </c>
      <c r="B464" s="289" t="s">
        <v>3240</v>
      </c>
      <c r="C464" s="290" t="s">
        <v>6285</v>
      </c>
      <c r="D464" s="195"/>
      <c r="E464" s="254"/>
      <c r="F464" s="197"/>
      <c r="G464" s="198" t="str">
        <f t="shared" si="48"/>
        <v/>
      </c>
    </row>
    <row r="465" spans="1:7" x14ac:dyDescent="0.35">
      <c r="A465" s="202"/>
      <c r="B465" s="116" t="s">
        <v>1078</v>
      </c>
      <c r="C465" s="203" t="s">
        <v>6286</v>
      </c>
      <c r="D465" s="195"/>
      <c r="E465" s="254"/>
      <c r="F465" s="197"/>
      <c r="G465" s="198"/>
    </row>
    <row r="466" spans="1:7" ht="46.5" x14ac:dyDescent="0.35">
      <c r="A466" s="202"/>
      <c r="B466" s="289" t="s">
        <v>1079</v>
      </c>
      <c r="C466" s="290" t="s">
        <v>6287</v>
      </c>
      <c r="D466" s="195"/>
      <c r="E466" s="254"/>
      <c r="F466" s="197"/>
      <c r="G466" s="198"/>
    </row>
    <row r="467" spans="1:7" x14ac:dyDescent="0.35">
      <c r="A467" s="202"/>
      <c r="B467" s="116" t="s">
        <v>1080</v>
      </c>
      <c r="C467" s="203" t="s">
        <v>6288</v>
      </c>
      <c r="D467" s="195"/>
      <c r="E467" s="254"/>
      <c r="F467" s="197"/>
      <c r="G467" s="198"/>
    </row>
    <row r="468" spans="1:7" ht="127.9" x14ac:dyDescent="0.35">
      <c r="A468" s="202"/>
      <c r="B468" s="289" t="s">
        <v>1081</v>
      </c>
      <c r="C468" s="290" t="s">
        <v>6289</v>
      </c>
      <c r="D468" s="195"/>
      <c r="E468" s="254"/>
      <c r="F468" s="197"/>
      <c r="G468" s="198"/>
    </row>
    <row r="469" spans="1:7" x14ac:dyDescent="0.35">
      <c r="A469" s="202"/>
      <c r="B469" s="116" t="s">
        <v>1082</v>
      </c>
      <c r="C469" s="203" t="s">
        <v>1082</v>
      </c>
      <c r="D469" s="195"/>
      <c r="E469" s="254"/>
      <c r="F469" s="197"/>
      <c r="G469" s="198"/>
    </row>
    <row r="470" spans="1:7" ht="93" x14ac:dyDescent="0.35">
      <c r="A470" s="202"/>
      <c r="B470" s="289" t="s">
        <v>3241</v>
      </c>
      <c r="C470" s="290" t="s">
        <v>6290</v>
      </c>
      <c r="D470" s="195"/>
      <c r="E470" s="254"/>
      <c r="F470" s="197"/>
      <c r="G470" s="198"/>
    </row>
    <row r="471" spans="1:7" x14ac:dyDescent="0.35">
      <c r="A471" s="202"/>
      <c r="B471" s="116" t="s">
        <v>1083</v>
      </c>
      <c r="C471" s="203" t="s">
        <v>6291</v>
      </c>
      <c r="D471" s="195"/>
      <c r="E471" s="254"/>
      <c r="F471" s="197"/>
      <c r="G471" s="198"/>
    </row>
    <row r="472" spans="1:7" ht="81.400000000000006" x14ac:dyDescent="0.35">
      <c r="A472" s="202"/>
      <c r="B472" s="289" t="s">
        <v>1084</v>
      </c>
      <c r="C472" s="290" t="s">
        <v>6292</v>
      </c>
      <c r="D472" s="195"/>
      <c r="E472" s="254"/>
      <c r="F472" s="197"/>
      <c r="G472" s="198"/>
    </row>
    <row r="473" spans="1:7" x14ac:dyDescent="0.35">
      <c r="A473" s="202"/>
      <c r="B473" s="116" t="s">
        <v>1085</v>
      </c>
      <c r="C473" s="203" t="s">
        <v>6293</v>
      </c>
      <c r="D473" s="195"/>
      <c r="E473" s="254"/>
      <c r="F473" s="197"/>
      <c r="G473" s="198"/>
    </row>
    <row r="474" spans="1:7" ht="69.75" x14ac:dyDescent="0.35">
      <c r="A474" s="202"/>
      <c r="B474" s="289" t="s">
        <v>1086</v>
      </c>
      <c r="C474" s="290" t="s">
        <v>6294</v>
      </c>
      <c r="D474" s="195"/>
      <c r="E474" s="254"/>
      <c r="F474" s="197"/>
      <c r="G474" s="198"/>
    </row>
    <row r="475" spans="1:7" x14ac:dyDescent="0.35">
      <c r="A475" s="202"/>
      <c r="B475" s="116" t="s">
        <v>1087</v>
      </c>
      <c r="C475" s="203" t="s">
        <v>6295</v>
      </c>
      <c r="D475" s="195"/>
      <c r="E475" s="254"/>
      <c r="F475" s="197"/>
      <c r="G475" s="198"/>
    </row>
    <row r="476" spans="1:7" ht="116.25" x14ac:dyDescent="0.35">
      <c r="A476" s="202"/>
      <c r="B476" s="289" t="s">
        <v>1088</v>
      </c>
      <c r="C476" s="290" t="s">
        <v>6296</v>
      </c>
      <c r="D476" s="195"/>
      <c r="E476" s="254"/>
      <c r="F476" s="197"/>
      <c r="G476" s="198"/>
    </row>
    <row r="477" spans="1:7" x14ac:dyDescent="0.35">
      <c r="A477" s="202"/>
      <c r="B477" s="116" t="s">
        <v>1089</v>
      </c>
      <c r="C477" s="203" t="s">
        <v>6297</v>
      </c>
      <c r="D477" s="195"/>
      <c r="E477" s="254"/>
      <c r="F477" s="197"/>
      <c r="G477" s="198"/>
    </row>
    <row r="478" spans="1:7" ht="46.5" x14ac:dyDescent="0.35">
      <c r="A478" s="193"/>
      <c r="B478" s="283" t="s">
        <v>1090</v>
      </c>
      <c r="C478" s="284" t="s">
        <v>6298</v>
      </c>
      <c r="D478" s="195" t="s">
        <v>99</v>
      </c>
      <c r="E478" s="254">
        <v>47</v>
      </c>
      <c r="F478" s="4"/>
      <c r="G478" s="198">
        <f>ROUND(E478*F478,2)</f>
        <v>0</v>
      </c>
    </row>
    <row r="479" spans="1:7" x14ac:dyDescent="0.35">
      <c r="A479" s="193"/>
      <c r="B479" s="283"/>
      <c r="C479" s="284"/>
      <c r="D479" s="195"/>
      <c r="E479" s="254"/>
      <c r="F479" s="197"/>
      <c r="G479" s="198"/>
    </row>
    <row r="480" spans="1:7" ht="46.5" x14ac:dyDescent="0.35">
      <c r="A480" s="199" t="str">
        <f>CONCATENATE($A$14,".",TEXT(COUNTA(A$15:A479)-COUNTIF(A$15:A479,"*.")-COUNTIF(A$15:A479,"*)")+1,0))</f>
        <v>26.42</v>
      </c>
      <c r="B480" s="289" t="s">
        <v>3240</v>
      </c>
      <c r="C480" s="290" t="s">
        <v>6285</v>
      </c>
      <c r="D480" s="195"/>
      <c r="E480" s="254"/>
      <c r="F480" s="197"/>
      <c r="G480" s="198"/>
    </row>
    <row r="481" spans="1:7" x14ac:dyDescent="0.35">
      <c r="A481" s="193"/>
      <c r="B481" s="116" t="s">
        <v>1078</v>
      </c>
      <c r="C481" s="203" t="s">
        <v>6286</v>
      </c>
      <c r="D481" s="195"/>
      <c r="E481" s="254"/>
      <c r="F481" s="197"/>
      <c r="G481" s="198"/>
    </row>
    <row r="482" spans="1:7" ht="46.5" x14ac:dyDescent="0.35">
      <c r="A482" s="193"/>
      <c r="B482" s="289" t="s">
        <v>1079</v>
      </c>
      <c r="C482" s="290" t="s">
        <v>6287</v>
      </c>
      <c r="D482" s="195"/>
      <c r="E482" s="254"/>
      <c r="F482" s="197"/>
      <c r="G482" s="198"/>
    </row>
    <row r="483" spans="1:7" x14ac:dyDescent="0.35">
      <c r="A483" s="193"/>
      <c r="B483" s="116" t="s">
        <v>1080</v>
      </c>
      <c r="C483" s="203" t="s">
        <v>6288</v>
      </c>
      <c r="D483" s="195"/>
      <c r="E483" s="254"/>
      <c r="F483" s="197"/>
      <c r="G483" s="198"/>
    </row>
    <row r="484" spans="1:7" ht="127.9" x14ac:dyDescent="0.35">
      <c r="A484" s="193"/>
      <c r="B484" s="289" t="s">
        <v>1081</v>
      </c>
      <c r="C484" s="290" t="s">
        <v>6289</v>
      </c>
      <c r="D484" s="195"/>
      <c r="E484" s="254"/>
      <c r="F484" s="197"/>
      <c r="G484" s="198"/>
    </row>
    <row r="485" spans="1:7" x14ac:dyDescent="0.35">
      <c r="A485" s="193"/>
      <c r="B485" s="116" t="s">
        <v>1082</v>
      </c>
      <c r="C485" s="203" t="s">
        <v>1082</v>
      </c>
      <c r="D485" s="195"/>
      <c r="E485" s="254"/>
      <c r="F485" s="197"/>
      <c r="G485" s="198"/>
    </row>
    <row r="486" spans="1:7" ht="93" x14ac:dyDescent="0.35">
      <c r="A486" s="193"/>
      <c r="B486" s="289" t="s">
        <v>3242</v>
      </c>
      <c r="C486" s="290" t="s">
        <v>6299</v>
      </c>
      <c r="D486" s="195"/>
      <c r="E486" s="254"/>
      <c r="F486" s="197"/>
      <c r="G486" s="198"/>
    </row>
    <row r="487" spans="1:7" x14ac:dyDescent="0.35">
      <c r="A487" s="193"/>
      <c r="B487" s="116" t="s">
        <v>1091</v>
      </c>
      <c r="C487" s="203" t="s">
        <v>6300</v>
      </c>
      <c r="D487" s="195"/>
      <c r="E487" s="254"/>
      <c r="F487" s="197"/>
      <c r="G487" s="198"/>
    </row>
    <row r="488" spans="1:7" ht="69.75" x14ac:dyDescent="0.35">
      <c r="A488" s="193"/>
      <c r="B488" s="289" t="s">
        <v>1086</v>
      </c>
      <c r="C488" s="290" t="s">
        <v>6294</v>
      </c>
      <c r="D488" s="195"/>
      <c r="E488" s="254"/>
      <c r="F488" s="197"/>
      <c r="G488" s="198"/>
    </row>
    <row r="489" spans="1:7" x14ac:dyDescent="0.35">
      <c r="A489" s="193"/>
      <c r="B489" s="116" t="s">
        <v>1092</v>
      </c>
      <c r="C489" s="203" t="s">
        <v>6301</v>
      </c>
      <c r="D489" s="195"/>
      <c r="E489" s="254"/>
      <c r="F489" s="197"/>
      <c r="G489" s="198"/>
    </row>
    <row r="490" spans="1:7" ht="116.25" x14ac:dyDescent="0.35">
      <c r="A490" s="193"/>
      <c r="B490" s="289" t="s">
        <v>1088</v>
      </c>
      <c r="C490" s="290" t="s">
        <v>6296</v>
      </c>
      <c r="D490" s="195"/>
      <c r="E490" s="254"/>
      <c r="F490" s="197"/>
      <c r="G490" s="198"/>
    </row>
    <row r="491" spans="1:7" x14ac:dyDescent="0.35">
      <c r="A491" s="193"/>
      <c r="B491" s="116" t="s">
        <v>1089</v>
      </c>
      <c r="C491" s="203" t="s">
        <v>6297</v>
      </c>
      <c r="D491" s="195"/>
      <c r="E491" s="254"/>
      <c r="F491" s="197"/>
      <c r="G491" s="198"/>
    </row>
    <row r="492" spans="1:7" ht="34.9" x14ac:dyDescent="0.35">
      <c r="A492" s="193"/>
      <c r="B492" s="283" t="s">
        <v>1093</v>
      </c>
      <c r="C492" s="284" t="s">
        <v>6302</v>
      </c>
      <c r="D492" s="195" t="s">
        <v>99</v>
      </c>
      <c r="E492" s="254">
        <v>4</v>
      </c>
      <c r="F492" s="4"/>
      <c r="G492" s="198">
        <f>ROUND(E492*F492,2)</f>
        <v>0</v>
      </c>
    </row>
    <row r="493" spans="1:7" x14ac:dyDescent="0.35">
      <c r="A493" s="193"/>
      <c r="B493" s="283"/>
      <c r="C493" s="284"/>
      <c r="D493" s="195"/>
      <c r="E493" s="254"/>
      <c r="F493" s="197"/>
      <c r="G493" s="198" t="str">
        <f t="shared" ref="G493:G494" si="49">IF(OR(E493="",E493=0),"",E493*F493)</f>
        <v/>
      </c>
    </row>
    <row r="494" spans="1:7" ht="46.5" x14ac:dyDescent="0.35">
      <c r="A494" s="199" t="str">
        <f>CONCATENATE($A$14,".",TEXT(COUNTA(A$15:A493)-COUNTIF(A$15:A493,"*.")-COUNTIF(A$15:A493,"*)")+1,0))</f>
        <v>26.43</v>
      </c>
      <c r="B494" s="200" t="s">
        <v>3243</v>
      </c>
      <c r="C494" s="201" t="s">
        <v>6303</v>
      </c>
      <c r="D494" s="195"/>
      <c r="E494" s="254"/>
      <c r="F494" s="197"/>
      <c r="G494" s="198" t="str">
        <f t="shared" si="49"/>
        <v/>
      </c>
    </row>
    <row r="495" spans="1:7" ht="23.25" x14ac:dyDescent="0.35">
      <c r="A495" s="193"/>
      <c r="B495" s="283" t="s">
        <v>1094</v>
      </c>
      <c r="C495" s="284" t="s">
        <v>6304</v>
      </c>
      <c r="D495" s="195" t="s">
        <v>99</v>
      </c>
      <c r="E495" s="254">
        <v>1</v>
      </c>
      <c r="F495" s="4"/>
      <c r="G495" s="198">
        <f t="shared" ref="G495:G500" si="50">ROUND(E495*F495,2)</f>
        <v>0</v>
      </c>
    </row>
    <row r="496" spans="1:7" ht="23.25" x14ac:dyDescent="0.35">
      <c r="A496" s="193"/>
      <c r="B496" s="283" t="s">
        <v>1095</v>
      </c>
      <c r="C496" s="284" t="s">
        <v>6305</v>
      </c>
      <c r="D496" s="195" t="s">
        <v>99</v>
      </c>
      <c r="E496" s="254">
        <v>1</v>
      </c>
      <c r="F496" s="4"/>
      <c r="G496" s="198">
        <f t="shared" si="50"/>
        <v>0</v>
      </c>
    </row>
    <row r="497" spans="1:7" ht="23.25" x14ac:dyDescent="0.35">
      <c r="A497" s="193"/>
      <c r="B497" s="283" t="s">
        <v>1096</v>
      </c>
      <c r="C497" s="284" t="s">
        <v>6306</v>
      </c>
      <c r="D497" s="195" t="s">
        <v>99</v>
      </c>
      <c r="E497" s="254">
        <v>1</v>
      </c>
      <c r="F497" s="4"/>
      <c r="G497" s="198">
        <f t="shared" si="50"/>
        <v>0</v>
      </c>
    </row>
    <row r="498" spans="1:7" ht="23.25" x14ac:dyDescent="0.35">
      <c r="A498" s="193"/>
      <c r="B498" s="283" t="s">
        <v>1097</v>
      </c>
      <c r="C498" s="284" t="s">
        <v>6307</v>
      </c>
      <c r="D498" s="195" t="s">
        <v>99</v>
      </c>
      <c r="E498" s="254">
        <v>1</v>
      </c>
      <c r="F498" s="4"/>
      <c r="G498" s="198">
        <f t="shared" si="50"/>
        <v>0</v>
      </c>
    </row>
    <row r="499" spans="1:7" ht="23.25" x14ac:dyDescent="0.35">
      <c r="A499" s="193"/>
      <c r="B499" s="283" t="s">
        <v>1098</v>
      </c>
      <c r="C499" s="284" t="s">
        <v>6308</v>
      </c>
      <c r="D499" s="195" t="s">
        <v>99</v>
      </c>
      <c r="E499" s="254">
        <v>1</v>
      </c>
      <c r="F499" s="4"/>
      <c r="G499" s="198">
        <f t="shared" si="50"/>
        <v>0</v>
      </c>
    </row>
    <row r="500" spans="1:7" ht="23.25" x14ac:dyDescent="0.35">
      <c r="A500" s="193"/>
      <c r="B500" s="283" t="s">
        <v>1099</v>
      </c>
      <c r="C500" s="284" t="s">
        <v>6309</v>
      </c>
      <c r="D500" s="195" t="s">
        <v>99</v>
      </c>
      <c r="E500" s="254">
        <v>1</v>
      </c>
      <c r="F500" s="4"/>
      <c r="G500" s="198">
        <f t="shared" si="50"/>
        <v>0</v>
      </c>
    </row>
    <row r="501" spans="1:7" x14ac:dyDescent="0.35">
      <c r="A501" s="193"/>
      <c r="B501" s="283"/>
      <c r="C501" s="284"/>
      <c r="D501" s="195"/>
      <c r="E501" s="254"/>
      <c r="F501" s="197"/>
      <c r="G501" s="198"/>
    </row>
    <row r="502" spans="1:7" ht="46.5" x14ac:dyDescent="0.35">
      <c r="A502" s="199" t="str">
        <f>CONCATENATE($A$14,".",TEXT(COUNTA(A$15:A501)-COUNTIF(A$15:A501,"*.")-COUNTIF(A$15:A501,"*)")+1,0))</f>
        <v>26.44</v>
      </c>
      <c r="B502" s="200" t="s">
        <v>3244</v>
      </c>
      <c r="C502" s="201" t="s">
        <v>6310</v>
      </c>
      <c r="D502" s="195"/>
      <c r="E502" s="254"/>
      <c r="F502" s="197"/>
      <c r="G502" s="198"/>
    </row>
    <row r="503" spans="1:7" ht="23.25" x14ac:dyDescent="0.35">
      <c r="A503" s="193"/>
      <c r="B503" s="283" t="s">
        <v>1100</v>
      </c>
      <c r="C503" s="284" t="s">
        <v>6311</v>
      </c>
      <c r="D503" s="195" t="s">
        <v>99</v>
      </c>
      <c r="E503" s="254">
        <v>1</v>
      </c>
      <c r="F503" s="4"/>
      <c r="G503" s="198">
        <f t="shared" ref="G503:G508" si="51">ROUND(E503*F503,2)</f>
        <v>0</v>
      </c>
    </row>
    <row r="504" spans="1:7" ht="23.25" x14ac:dyDescent="0.35">
      <c r="A504" s="193"/>
      <c r="B504" s="283" t="s">
        <v>1101</v>
      </c>
      <c r="C504" s="284" t="s">
        <v>6312</v>
      </c>
      <c r="D504" s="195" t="s">
        <v>99</v>
      </c>
      <c r="E504" s="254">
        <v>1</v>
      </c>
      <c r="F504" s="4"/>
      <c r="G504" s="198">
        <f t="shared" si="51"/>
        <v>0</v>
      </c>
    </row>
    <row r="505" spans="1:7" ht="23.25" x14ac:dyDescent="0.35">
      <c r="A505" s="193"/>
      <c r="B505" s="283" t="s">
        <v>1102</v>
      </c>
      <c r="C505" s="284" t="s">
        <v>6313</v>
      </c>
      <c r="D505" s="195" t="s">
        <v>99</v>
      </c>
      <c r="E505" s="254">
        <v>1</v>
      </c>
      <c r="F505" s="4"/>
      <c r="G505" s="198">
        <f t="shared" si="51"/>
        <v>0</v>
      </c>
    </row>
    <row r="506" spans="1:7" ht="23.25" x14ac:dyDescent="0.35">
      <c r="A506" s="193"/>
      <c r="B506" s="283" t="s">
        <v>1103</v>
      </c>
      <c r="C506" s="284" t="s">
        <v>6314</v>
      </c>
      <c r="D506" s="195" t="s">
        <v>99</v>
      </c>
      <c r="E506" s="254">
        <v>1</v>
      </c>
      <c r="F506" s="4"/>
      <c r="G506" s="198">
        <f t="shared" si="51"/>
        <v>0</v>
      </c>
    </row>
    <row r="507" spans="1:7" ht="23.25" x14ac:dyDescent="0.35">
      <c r="A507" s="193"/>
      <c r="B507" s="283" t="s">
        <v>1104</v>
      </c>
      <c r="C507" s="284" t="s">
        <v>6315</v>
      </c>
      <c r="D507" s="195" t="s">
        <v>99</v>
      </c>
      <c r="E507" s="254">
        <v>1</v>
      </c>
      <c r="F507" s="4"/>
      <c r="G507" s="198">
        <f t="shared" si="51"/>
        <v>0</v>
      </c>
    </row>
    <row r="508" spans="1:7" ht="23.25" x14ac:dyDescent="0.35">
      <c r="A508" s="193"/>
      <c r="B508" s="283" t="s">
        <v>1105</v>
      </c>
      <c r="C508" s="284" t="s">
        <v>6316</v>
      </c>
      <c r="D508" s="195" t="s">
        <v>99</v>
      </c>
      <c r="E508" s="254">
        <v>1</v>
      </c>
      <c r="F508" s="4"/>
      <c r="G508" s="198">
        <f t="shared" si="51"/>
        <v>0</v>
      </c>
    </row>
    <row r="509" spans="1:7" x14ac:dyDescent="0.35">
      <c r="A509" s="193"/>
      <c r="B509" s="283"/>
      <c r="C509" s="284"/>
      <c r="D509" s="195"/>
      <c r="E509" s="254"/>
      <c r="F509" s="197"/>
      <c r="G509" s="198" t="str">
        <f t="shared" ref="G509:G510" si="52">IF(OR(E509="",E509=0),"",E509*F509)</f>
        <v/>
      </c>
    </row>
    <row r="510" spans="1:7" ht="58.15" x14ac:dyDescent="0.35">
      <c r="A510" s="199" t="str">
        <f>CONCATENATE($A$14,".",TEXT(COUNTA(A$15:A509)-COUNTIF(A$15:A509,"*.")-COUNTIF(A$15:A509,"*)")+1,0))</f>
        <v>26.45</v>
      </c>
      <c r="B510" s="200" t="s">
        <v>3245</v>
      </c>
      <c r="C510" s="201" t="s">
        <v>6317</v>
      </c>
      <c r="D510" s="195"/>
      <c r="E510" s="254"/>
      <c r="F510" s="197"/>
      <c r="G510" s="198" t="str">
        <f t="shared" si="52"/>
        <v/>
      </c>
    </row>
    <row r="511" spans="1:7" ht="23.25" x14ac:dyDescent="0.35">
      <c r="A511" s="193"/>
      <c r="B511" s="283" t="s">
        <v>1106</v>
      </c>
      <c r="C511" s="284" t="s">
        <v>6318</v>
      </c>
      <c r="D511" s="195" t="s">
        <v>99</v>
      </c>
      <c r="E511" s="254">
        <v>1</v>
      </c>
      <c r="F511" s="4"/>
      <c r="G511" s="198">
        <f>ROUND(E511*F511,2)</f>
        <v>0</v>
      </c>
    </row>
    <row r="512" spans="1:7" x14ac:dyDescent="0.35">
      <c r="A512" s="193"/>
      <c r="B512" s="283"/>
      <c r="C512" s="284"/>
      <c r="D512" s="195"/>
      <c r="E512" s="254"/>
      <c r="F512" s="197"/>
      <c r="G512" s="198" t="str">
        <f t="shared" ref="G512:G513" si="53">IF(OR(E512="",E512=0),"",E512*F512)</f>
        <v/>
      </c>
    </row>
    <row r="513" spans="1:7" ht="69.75" x14ac:dyDescent="0.35">
      <c r="A513" s="199" t="str">
        <f>CONCATENATE($A$14,".",TEXT(COUNTA(A$15:A512)-COUNTIF(A$15:A512,"*.")-COUNTIF(A$15:A512,"*)")+1,0))</f>
        <v>26.46</v>
      </c>
      <c r="B513" s="200" t="s">
        <v>1107</v>
      </c>
      <c r="C513" s="201" t="s">
        <v>6319</v>
      </c>
      <c r="D513" s="195"/>
      <c r="E513" s="254"/>
      <c r="F513" s="197"/>
      <c r="G513" s="198" t="str">
        <f t="shared" si="53"/>
        <v/>
      </c>
    </row>
    <row r="514" spans="1:7" x14ac:dyDescent="0.35">
      <c r="A514" s="202"/>
      <c r="B514" s="200" t="s">
        <v>1108</v>
      </c>
      <c r="C514" s="201" t="s">
        <v>6320</v>
      </c>
      <c r="D514" s="195"/>
      <c r="E514" s="254"/>
      <c r="F514" s="197"/>
      <c r="G514" s="198"/>
    </row>
    <row r="515" spans="1:7" x14ac:dyDescent="0.35">
      <c r="A515" s="202"/>
      <c r="B515" s="200" t="s">
        <v>1109</v>
      </c>
      <c r="C515" s="201" t="s">
        <v>6321</v>
      </c>
      <c r="D515" s="195"/>
      <c r="E515" s="254"/>
      <c r="F515" s="197"/>
      <c r="G515" s="198"/>
    </row>
    <row r="516" spans="1:7" x14ac:dyDescent="0.35">
      <c r="A516" s="202"/>
      <c r="B516" s="200" t="s">
        <v>1110</v>
      </c>
      <c r="C516" s="201" t="s">
        <v>6322</v>
      </c>
      <c r="D516" s="195"/>
      <c r="E516" s="254"/>
      <c r="F516" s="197"/>
      <c r="G516" s="198"/>
    </row>
    <row r="517" spans="1:7" x14ac:dyDescent="0.35">
      <c r="A517" s="202"/>
      <c r="B517" s="200" t="s">
        <v>1111</v>
      </c>
      <c r="C517" s="201" t="s">
        <v>6323</v>
      </c>
      <c r="D517" s="195"/>
      <c r="E517" s="254"/>
      <c r="F517" s="197"/>
      <c r="G517" s="198"/>
    </row>
    <row r="518" spans="1:7" ht="34.9" x14ac:dyDescent="0.35">
      <c r="A518" s="202"/>
      <c r="B518" s="200" t="s">
        <v>3246</v>
      </c>
      <c r="C518" s="201" t="s">
        <v>6324</v>
      </c>
      <c r="D518" s="195"/>
      <c r="E518" s="254"/>
      <c r="F518" s="197"/>
      <c r="G518" s="198"/>
    </row>
    <row r="519" spans="1:7" ht="23.25" x14ac:dyDescent="0.35">
      <c r="A519" s="193"/>
      <c r="B519" s="283" t="s">
        <v>1112</v>
      </c>
      <c r="C519" s="284" t="s">
        <v>6325</v>
      </c>
      <c r="D519" s="195" t="s">
        <v>99</v>
      </c>
      <c r="E519" s="254">
        <v>1</v>
      </c>
      <c r="F519" s="4"/>
      <c r="G519" s="198">
        <f>ROUND(E519*F519,2)</f>
        <v>0</v>
      </c>
    </row>
    <row r="520" spans="1:7" ht="23.25" x14ac:dyDescent="0.35">
      <c r="A520" s="193"/>
      <c r="B520" s="283" t="s">
        <v>1113</v>
      </c>
      <c r="C520" s="284" t="s">
        <v>6326</v>
      </c>
      <c r="D520" s="195" t="s">
        <v>99</v>
      </c>
      <c r="E520" s="254">
        <v>1</v>
      </c>
      <c r="F520" s="4"/>
      <c r="G520" s="198">
        <f>ROUND(E520*F520,2)</f>
        <v>0</v>
      </c>
    </row>
    <row r="521" spans="1:7" x14ac:dyDescent="0.35">
      <c r="A521" s="193"/>
      <c r="B521" s="283"/>
      <c r="C521" s="284"/>
      <c r="D521" s="195"/>
      <c r="E521" s="254"/>
      <c r="F521" s="197"/>
      <c r="G521" s="198" t="str">
        <f t="shared" ref="G521:G522" si="54">IF(OR(E521="",E521=0),"",E521*F521)</f>
        <v/>
      </c>
    </row>
    <row r="522" spans="1:7" ht="81.400000000000006" x14ac:dyDescent="0.35">
      <c r="A522" s="199" t="str">
        <f>CONCATENATE($A$14,".",TEXT(COUNTA(A$15:A521)-COUNTIF(A$15:A521,"*.")-COUNTIF(A$15:A521,"*)")+1,0))</f>
        <v>26.47</v>
      </c>
      <c r="B522" s="289" t="s">
        <v>3247</v>
      </c>
      <c r="C522" s="290" t="s">
        <v>6327</v>
      </c>
      <c r="D522" s="195"/>
      <c r="E522" s="254"/>
      <c r="F522" s="197"/>
      <c r="G522" s="198" t="str">
        <f t="shared" si="54"/>
        <v/>
      </c>
    </row>
    <row r="523" spans="1:7" ht="23.25" x14ac:dyDescent="0.35">
      <c r="A523" s="193"/>
      <c r="B523" s="283" t="s">
        <v>1114</v>
      </c>
      <c r="C523" s="284" t="s">
        <v>6328</v>
      </c>
      <c r="D523" s="195" t="s">
        <v>329</v>
      </c>
      <c r="E523" s="254">
        <v>220.79999999999998</v>
      </c>
      <c r="F523" s="4"/>
      <c r="G523" s="198">
        <f t="shared" ref="G523:G541" si="55">ROUND(E523*F523,2)</f>
        <v>0</v>
      </c>
    </row>
    <row r="524" spans="1:7" ht="23.25" x14ac:dyDescent="0.35">
      <c r="A524" s="193"/>
      <c r="B524" s="283" t="s">
        <v>1115</v>
      </c>
      <c r="C524" s="284" t="s">
        <v>6329</v>
      </c>
      <c r="D524" s="195" t="s">
        <v>329</v>
      </c>
      <c r="E524" s="254">
        <v>527.16</v>
      </c>
      <c r="F524" s="4"/>
      <c r="G524" s="198">
        <f t="shared" si="55"/>
        <v>0</v>
      </c>
    </row>
    <row r="525" spans="1:7" ht="23.25" x14ac:dyDescent="0.35">
      <c r="A525" s="193"/>
      <c r="B525" s="283" t="s">
        <v>1116</v>
      </c>
      <c r="C525" s="284" t="s">
        <v>6330</v>
      </c>
      <c r="D525" s="195" t="s">
        <v>329</v>
      </c>
      <c r="E525" s="254">
        <v>1956.8399999999997</v>
      </c>
      <c r="F525" s="4"/>
      <c r="G525" s="198">
        <f t="shared" si="55"/>
        <v>0</v>
      </c>
    </row>
    <row r="526" spans="1:7" ht="23.25" x14ac:dyDescent="0.35">
      <c r="A526" s="193"/>
      <c r="B526" s="283" t="s">
        <v>330</v>
      </c>
      <c r="C526" s="284" t="s">
        <v>6331</v>
      </c>
      <c r="D526" s="195" t="s">
        <v>329</v>
      </c>
      <c r="E526" s="254">
        <v>180.77999999999997</v>
      </c>
      <c r="F526" s="4"/>
      <c r="G526" s="198">
        <f t="shared" si="55"/>
        <v>0</v>
      </c>
    </row>
    <row r="527" spans="1:7" ht="23.25" x14ac:dyDescent="0.35">
      <c r="A527" s="193"/>
      <c r="B527" s="283" t="s">
        <v>331</v>
      </c>
      <c r="C527" s="284" t="s">
        <v>6332</v>
      </c>
      <c r="D527" s="195" t="s">
        <v>329</v>
      </c>
      <c r="E527" s="254">
        <v>356.03999999999991</v>
      </c>
      <c r="F527" s="4"/>
      <c r="G527" s="198">
        <f t="shared" si="55"/>
        <v>0</v>
      </c>
    </row>
    <row r="528" spans="1:7" ht="23.25" x14ac:dyDescent="0.35">
      <c r="A528" s="193"/>
      <c r="B528" s="283" t="s">
        <v>332</v>
      </c>
      <c r="C528" s="284" t="s">
        <v>6333</v>
      </c>
      <c r="D528" s="195" t="s">
        <v>329</v>
      </c>
      <c r="E528" s="254">
        <v>1240.6199999999999</v>
      </c>
      <c r="F528" s="4"/>
      <c r="G528" s="198">
        <f t="shared" si="55"/>
        <v>0</v>
      </c>
    </row>
    <row r="529" spans="1:7" ht="23.25" x14ac:dyDescent="0.35">
      <c r="A529" s="193"/>
      <c r="B529" s="283" t="s">
        <v>333</v>
      </c>
      <c r="C529" s="284" t="s">
        <v>6334</v>
      </c>
      <c r="D529" s="195" t="s">
        <v>329</v>
      </c>
      <c r="E529" s="254">
        <v>300.83999999999992</v>
      </c>
      <c r="F529" s="4"/>
      <c r="G529" s="198">
        <f t="shared" si="55"/>
        <v>0</v>
      </c>
    </row>
    <row r="530" spans="1:7" ht="23.25" x14ac:dyDescent="0.35">
      <c r="A530" s="193"/>
      <c r="B530" s="283" t="s">
        <v>334</v>
      </c>
      <c r="C530" s="284" t="s">
        <v>6335</v>
      </c>
      <c r="D530" s="195" t="s">
        <v>329</v>
      </c>
      <c r="E530" s="254">
        <v>1161.9599999999998</v>
      </c>
      <c r="F530" s="4"/>
      <c r="G530" s="198">
        <f t="shared" si="55"/>
        <v>0</v>
      </c>
    </row>
    <row r="531" spans="1:7" ht="23.25" x14ac:dyDescent="0.35">
      <c r="A531" s="193"/>
      <c r="B531" s="283" t="s">
        <v>335</v>
      </c>
      <c r="C531" s="284" t="s">
        <v>6336</v>
      </c>
      <c r="D531" s="195" t="s">
        <v>329</v>
      </c>
      <c r="E531" s="254">
        <v>320.15999999999997</v>
      </c>
      <c r="F531" s="4"/>
      <c r="G531" s="198">
        <f t="shared" si="55"/>
        <v>0</v>
      </c>
    </row>
    <row r="532" spans="1:7" ht="23.25" x14ac:dyDescent="0.35">
      <c r="A532" s="193"/>
      <c r="B532" s="283" t="s">
        <v>336</v>
      </c>
      <c r="C532" s="284" t="s">
        <v>6337</v>
      </c>
      <c r="D532" s="195" t="s">
        <v>329</v>
      </c>
      <c r="E532" s="254">
        <v>701.04</v>
      </c>
      <c r="F532" s="4"/>
      <c r="G532" s="198">
        <f t="shared" si="55"/>
        <v>0</v>
      </c>
    </row>
    <row r="533" spans="1:7" ht="23.25" x14ac:dyDescent="0.35">
      <c r="A533" s="193"/>
      <c r="B533" s="283" t="s">
        <v>337</v>
      </c>
      <c r="C533" s="284" t="s">
        <v>6338</v>
      </c>
      <c r="D533" s="195" t="s">
        <v>329</v>
      </c>
      <c r="E533" s="254">
        <v>331.2</v>
      </c>
      <c r="F533" s="4"/>
      <c r="G533" s="198">
        <f t="shared" si="55"/>
        <v>0</v>
      </c>
    </row>
    <row r="534" spans="1:7" ht="23.25" x14ac:dyDescent="0.35">
      <c r="A534" s="193"/>
      <c r="B534" s="283" t="s">
        <v>338</v>
      </c>
      <c r="C534" s="284" t="s">
        <v>6339</v>
      </c>
      <c r="D534" s="195" t="s">
        <v>329</v>
      </c>
      <c r="E534" s="254">
        <v>500.93999999999994</v>
      </c>
      <c r="F534" s="4"/>
      <c r="G534" s="198">
        <f t="shared" si="55"/>
        <v>0</v>
      </c>
    </row>
    <row r="535" spans="1:7" ht="23.25" x14ac:dyDescent="0.35">
      <c r="A535" s="193"/>
      <c r="B535" s="283" t="s">
        <v>339</v>
      </c>
      <c r="C535" s="284" t="s">
        <v>6340</v>
      </c>
      <c r="D535" s="195" t="s">
        <v>329</v>
      </c>
      <c r="E535" s="254">
        <v>111.78</v>
      </c>
      <c r="F535" s="4"/>
      <c r="G535" s="198">
        <f t="shared" si="55"/>
        <v>0</v>
      </c>
    </row>
    <row r="536" spans="1:7" ht="23.25" x14ac:dyDescent="0.35">
      <c r="A536" s="193"/>
      <c r="B536" s="283" t="s">
        <v>1117</v>
      </c>
      <c r="C536" s="284" t="s">
        <v>6341</v>
      </c>
      <c r="D536" s="195" t="s">
        <v>329</v>
      </c>
      <c r="E536" s="254">
        <v>35.879999999999995</v>
      </c>
      <c r="F536" s="4"/>
      <c r="G536" s="198">
        <f t="shared" si="55"/>
        <v>0</v>
      </c>
    </row>
    <row r="537" spans="1:7" ht="23.25" x14ac:dyDescent="0.35">
      <c r="A537" s="193"/>
      <c r="B537" s="283" t="s">
        <v>1118</v>
      </c>
      <c r="C537" s="284" t="s">
        <v>6342</v>
      </c>
      <c r="D537" s="195" t="s">
        <v>329</v>
      </c>
      <c r="E537" s="254">
        <v>67.61999999999999</v>
      </c>
      <c r="F537" s="4"/>
      <c r="G537" s="198">
        <f t="shared" si="55"/>
        <v>0</v>
      </c>
    </row>
    <row r="538" spans="1:7" ht="23.25" x14ac:dyDescent="0.35">
      <c r="A538" s="193"/>
      <c r="B538" s="283" t="s">
        <v>1119</v>
      </c>
      <c r="C538" s="284" t="s">
        <v>6343</v>
      </c>
      <c r="D538" s="195" t="s">
        <v>329</v>
      </c>
      <c r="E538" s="254">
        <v>3</v>
      </c>
      <c r="F538" s="4"/>
      <c r="G538" s="198">
        <f t="shared" si="55"/>
        <v>0</v>
      </c>
    </row>
    <row r="539" spans="1:7" ht="23.25" x14ac:dyDescent="0.35">
      <c r="A539" s="193"/>
      <c r="B539" s="283" t="s">
        <v>1120</v>
      </c>
      <c r="C539" s="284" t="s">
        <v>6344</v>
      </c>
      <c r="D539" s="195" t="s">
        <v>329</v>
      </c>
      <c r="E539" s="254">
        <v>9.66</v>
      </c>
      <c r="F539" s="4"/>
      <c r="G539" s="198">
        <f t="shared" si="55"/>
        <v>0</v>
      </c>
    </row>
    <row r="540" spans="1:7" ht="23.25" x14ac:dyDescent="0.35">
      <c r="A540" s="193"/>
      <c r="B540" s="283" t="s">
        <v>1121</v>
      </c>
      <c r="C540" s="284" t="s">
        <v>6345</v>
      </c>
      <c r="D540" s="195" t="s">
        <v>329</v>
      </c>
      <c r="E540" s="254">
        <v>4.1399999999999997</v>
      </c>
      <c r="F540" s="4"/>
      <c r="G540" s="198">
        <f t="shared" si="55"/>
        <v>0</v>
      </c>
    </row>
    <row r="541" spans="1:7" ht="23.25" x14ac:dyDescent="0.35">
      <c r="A541" s="193"/>
      <c r="B541" s="283" t="s">
        <v>1122</v>
      </c>
      <c r="C541" s="284" t="s">
        <v>6346</v>
      </c>
      <c r="D541" s="195" t="s">
        <v>329</v>
      </c>
      <c r="E541" s="254">
        <v>4.1399999999999997</v>
      </c>
      <c r="F541" s="4"/>
      <c r="G541" s="198">
        <f t="shared" si="55"/>
        <v>0</v>
      </c>
    </row>
    <row r="542" spans="1:7" x14ac:dyDescent="0.35">
      <c r="A542" s="193"/>
      <c r="B542" s="283"/>
      <c r="C542" s="284"/>
      <c r="D542" s="195"/>
      <c r="E542" s="254"/>
      <c r="F542" s="197"/>
      <c r="G542" s="198" t="str">
        <f t="shared" ref="G542:G543" si="56">IF(OR(E542="",E542=0),"",E542*F542)</f>
        <v/>
      </c>
    </row>
    <row r="543" spans="1:7" ht="81.400000000000006" x14ac:dyDescent="0.35">
      <c r="A543" s="199" t="str">
        <f>CONCATENATE($A$14,".",TEXT(COUNTA(A$15:A542)-COUNTIF(A$15:A542,"*.")-COUNTIF(A$15:A542,"*)")+1,0))</f>
        <v>26.48</v>
      </c>
      <c r="B543" s="289" t="s">
        <v>3248</v>
      </c>
      <c r="C543" s="290" t="s">
        <v>6347</v>
      </c>
      <c r="D543" s="195"/>
      <c r="E543" s="254"/>
      <c r="F543" s="197"/>
      <c r="G543" s="198" t="str">
        <f t="shared" si="56"/>
        <v/>
      </c>
    </row>
    <row r="544" spans="1:7" ht="23.25" x14ac:dyDescent="0.35">
      <c r="A544" s="202"/>
      <c r="B544" s="283" t="s">
        <v>1123</v>
      </c>
      <c r="C544" s="284" t="s">
        <v>6348</v>
      </c>
      <c r="D544" s="195" t="s">
        <v>329</v>
      </c>
      <c r="E544" s="254">
        <v>63.47999999999999</v>
      </c>
      <c r="F544" s="4"/>
      <c r="G544" s="198">
        <f t="shared" ref="G544:G555" si="57">ROUND(E544*F544,2)</f>
        <v>0</v>
      </c>
    </row>
    <row r="545" spans="1:7" ht="23.25" x14ac:dyDescent="0.35">
      <c r="A545" s="202"/>
      <c r="B545" s="283" t="s">
        <v>1124</v>
      </c>
      <c r="C545" s="284" t="s">
        <v>6349</v>
      </c>
      <c r="D545" s="195" t="s">
        <v>329</v>
      </c>
      <c r="E545" s="254">
        <v>11.04</v>
      </c>
      <c r="F545" s="4"/>
      <c r="G545" s="198">
        <f t="shared" si="57"/>
        <v>0</v>
      </c>
    </row>
    <row r="546" spans="1:7" ht="23.25" x14ac:dyDescent="0.35">
      <c r="A546" s="202"/>
      <c r="B546" s="283" t="s">
        <v>1125</v>
      </c>
      <c r="C546" s="284" t="s">
        <v>6350</v>
      </c>
      <c r="D546" s="195" t="s">
        <v>329</v>
      </c>
      <c r="E546" s="254">
        <v>19.32</v>
      </c>
      <c r="F546" s="4"/>
      <c r="G546" s="198">
        <f t="shared" si="57"/>
        <v>0</v>
      </c>
    </row>
    <row r="547" spans="1:7" ht="23.25" x14ac:dyDescent="0.35">
      <c r="A547" s="202"/>
      <c r="B547" s="283" t="s">
        <v>1126</v>
      </c>
      <c r="C547" s="284" t="s">
        <v>6351</v>
      </c>
      <c r="D547" s="195" t="s">
        <v>329</v>
      </c>
      <c r="E547" s="254">
        <v>135.23999999999998</v>
      </c>
      <c r="F547" s="4"/>
      <c r="G547" s="198">
        <f t="shared" si="57"/>
        <v>0</v>
      </c>
    </row>
    <row r="548" spans="1:7" ht="23.25" x14ac:dyDescent="0.35">
      <c r="A548" s="202"/>
      <c r="B548" s="283" t="s">
        <v>1127</v>
      </c>
      <c r="C548" s="284" t="s">
        <v>6352</v>
      </c>
      <c r="D548" s="195" t="s">
        <v>329</v>
      </c>
      <c r="E548" s="254">
        <v>74.52</v>
      </c>
      <c r="F548" s="4"/>
      <c r="G548" s="198">
        <f t="shared" si="57"/>
        <v>0</v>
      </c>
    </row>
    <row r="549" spans="1:7" ht="23.25" x14ac:dyDescent="0.35">
      <c r="A549" s="202"/>
      <c r="B549" s="283" t="s">
        <v>1128</v>
      </c>
      <c r="C549" s="284" t="s">
        <v>6353</v>
      </c>
      <c r="D549" s="195" t="s">
        <v>329</v>
      </c>
      <c r="E549" s="254">
        <v>41.4</v>
      </c>
      <c r="F549" s="4"/>
      <c r="G549" s="198">
        <f t="shared" si="57"/>
        <v>0</v>
      </c>
    </row>
    <row r="550" spans="1:7" ht="23.25" x14ac:dyDescent="0.35">
      <c r="A550" s="202"/>
      <c r="B550" s="283" t="s">
        <v>1129</v>
      </c>
      <c r="C550" s="284" t="s">
        <v>6354</v>
      </c>
      <c r="D550" s="195" t="s">
        <v>329</v>
      </c>
      <c r="E550" s="254">
        <v>8.2799999999999994</v>
      </c>
      <c r="F550" s="4"/>
      <c r="G550" s="198">
        <f t="shared" si="57"/>
        <v>0</v>
      </c>
    </row>
    <row r="551" spans="1:7" ht="23.25" x14ac:dyDescent="0.35">
      <c r="A551" s="202"/>
      <c r="B551" s="283" t="s">
        <v>1130</v>
      </c>
      <c r="C551" s="284" t="s">
        <v>6355</v>
      </c>
      <c r="D551" s="195" t="s">
        <v>329</v>
      </c>
      <c r="E551" s="254">
        <v>11.04</v>
      </c>
      <c r="F551" s="4"/>
      <c r="G551" s="198">
        <f t="shared" si="57"/>
        <v>0</v>
      </c>
    </row>
    <row r="552" spans="1:7" ht="23.25" x14ac:dyDescent="0.35">
      <c r="A552" s="202"/>
      <c r="B552" s="283" t="s">
        <v>1131</v>
      </c>
      <c r="C552" s="284" t="s">
        <v>6356</v>
      </c>
      <c r="D552" s="195" t="s">
        <v>329</v>
      </c>
      <c r="E552" s="254">
        <v>104.88</v>
      </c>
      <c r="F552" s="4"/>
      <c r="G552" s="198">
        <f t="shared" si="57"/>
        <v>0</v>
      </c>
    </row>
    <row r="553" spans="1:7" ht="23.25" x14ac:dyDescent="0.35">
      <c r="A553" s="193"/>
      <c r="B553" s="283" t="s">
        <v>1132</v>
      </c>
      <c r="C553" s="284" t="s">
        <v>6357</v>
      </c>
      <c r="D553" s="195" t="s">
        <v>329</v>
      </c>
      <c r="E553" s="254">
        <v>77.28</v>
      </c>
      <c r="F553" s="4"/>
      <c r="G553" s="198">
        <f t="shared" si="57"/>
        <v>0</v>
      </c>
    </row>
    <row r="554" spans="1:7" ht="23.25" x14ac:dyDescent="0.35">
      <c r="A554" s="193"/>
      <c r="B554" s="283" t="s">
        <v>1133</v>
      </c>
      <c r="C554" s="284" t="s">
        <v>6358</v>
      </c>
      <c r="D554" s="195" t="s">
        <v>329</v>
      </c>
      <c r="E554" s="254">
        <v>11.04</v>
      </c>
      <c r="F554" s="4"/>
      <c r="G554" s="198">
        <f t="shared" si="57"/>
        <v>0</v>
      </c>
    </row>
    <row r="555" spans="1:7" ht="23.25" x14ac:dyDescent="0.35">
      <c r="A555" s="193"/>
      <c r="B555" s="283" t="s">
        <v>1134</v>
      </c>
      <c r="C555" s="284" t="s">
        <v>6359</v>
      </c>
      <c r="D555" s="195" t="s">
        <v>329</v>
      </c>
      <c r="E555" s="254">
        <v>27.599999999999998</v>
      </c>
      <c r="F555" s="4"/>
      <c r="G555" s="198">
        <f t="shared" si="57"/>
        <v>0</v>
      </c>
    </row>
    <row r="556" spans="1:7" x14ac:dyDescent="0.35">
      <c r="A556" s="193"/>
      <c r="B556" s="283"/>
      <c r="C556" s="284"/>
      <c r="D556" s="195"/>
      <c r="E556" s="254"/>
      <c r="F556" s="197"/>
      <c r="G556" s="198" t="str">
        <f t="shared" ref="G556:G557" si="58">IF(OR(E556="",E556=0),"",E556*F556)</f>
        <v/>
      </c>
    </row>
    <row r="557" spans="1:7" ht="58.15" x14ac:dyDescent="0.35">
      <c r="A557" s="199" t="str">
        <f>CONCATENATE($A$14,".",TEXT(COUNTA(A$15:A556)-COUNTIF(A$15:A556,"*.")-COUNTIF(A$15:A556,"*)")+1,0))</f>
        <v>26.49</v>
      </c>
      <c r="B557" s="289" t="s">
        <v>3249</v>
      </c>
      <c r="C557" s="290" t="s">
        <v>6360</v>
      </c>
      <c r="D557" s="195"/>
      <c r="E557" s="254"/>
      <c r="F557" s="197"/>
      <c r="G557" s="198" t="str">
        <f t="shared" si="58"/>
        <v/>
      </c>
    </row>
    <row r="558" spans="1:7" ht="23.25" x14ac:dyDescent="0.35">
      <c r="A558" s="193"/>
      <c r="B558" s="283" t="s">
        <v>1135</v>
      </c>
      <c r="C558" s="284" t="s">
        <v>6361</v>
      </c>
      <c r="D558" s="195" t="s">
        <v>329</v>
      </c>
      <c r="E558" s="254">
        <v>15.179999999999998</v>
      </c>
      <c r="F558" s="4"/>
      <c r="G558" s="198">
        <f t="shared" ref="G558:G565" si="59">ROUND(E558*F558,2)</f>
        <v>0</v>
      </c>
    </row>
    <row r="559" spans="1:7" ht="23.25" x14ac:dyDescent="0.35">
      <c r="A559" s="193"/>
      <c r="B559" s="283" t="s">
        <v>340</v>
      </c>
      <c r="C559" s="284" t="s">
        <v>6362</v>
      </c>
      <c r="D559" s="195" t="s">
        <v>329</v>
      </c>
      <c r="E559" s="254">
        <v>231.83999999999997</v>
      </c>
      <c r="F559" s="4"/>
      <c r="G559" s="198">
        <f t="shared" si="59"/>
        <v>0</v>
      </c>
    </row>
    <row r="560" spans="1:7" ht="23.25" x14ac:dyDescent="0.35">
      <c r="A560" s="193"/>
      <c r="B560" s="283" t="s">
        <v>341</v>
      </c>
      <c r="C560" s="284" t="s">
        <v>6363</v>
      </c>
      <c r="D560" s="195" t="s">
        <v>329</v>
      </c>
      <c r="E560" s="254">
        <v>2</v>
      </c>
      <c r="F560" s="4"/>
      <c r="G560" s="198">
        <f t="shared" si="59"/>
        <v>0</v>
      </c>
    </row>
    <row r="561" spans="1:7" ht="23.25" x14ac:dyDescent="0.35">
      <c r="A561" s="193"/>
      <c r="B561" s="283" t="s">
        <v>342</v>
      </c>
      <c r="C561" s="284" t="s">
        <v>6364</v>
      </c>
      <c r="D561" s="195" t="s">
        <v>329</v>
      </c>
      <c r="E561" s="254">
        <v>299.45999999999992</v>
      </c>
      <c r="F561" s="4"/>
      <c r="G561" s="198">
        <f t="shared" si="59"/>
        <v>0</v>
      </c>
    </row>
    <row r="562" spans="1:7" ht="23.25" x14ac:dyDescent="0.35">
      <c r="A562" s="193"/>
      <c r="B562" s="283" t="s">
        <v>343</v>
      </c>
      <c r="C562" s="284" t="s">
        <v>6365</v>
      </c>
      <c r="D562" s="195" t="s">
        <v>329</v>
      </c>
      <c r="E562" s="254">
        <v>332.58</v>
      </c>
      <c r="F562" s="4"/>
      <c r="G562" s="198">
        <f t="shared" si="59"/>
        <v>0</v>
      </c>
    </row>
    <row r="563" spans="1:7" ht="23.25" x14ac:dyDescent="0.35">
      <c r="A563" s="193"/>
      <c r="B563" s="283" t="s">
        <v>344</v>
      </c>
      <c r="C563" s="284" t="s">
        <v>6366</v>
      </c>
      <c r="D563" s="195" t="s">
        <v>329</v>
      </c>
      <c r="E563" s="254">
        <v>115.91999999999999</v>
      </c>
      <c r="F563" s="4"/>
      <c r="G563" s="198">
        <f t="shared" si="59"/>
        <v>0</v>
      </c>
    </row>
    <row r="564" spans="1:7" ht="23.25" x14ac:dyDescent="0.35">
      <c r="A564" s="193"/>
      <c r="B564" s="283" t="s">
        <v>345</v>
      </c>
      <c r="C564" s="284" t="s">
        <v>6367</v>
      </c>
      <c r="D564" s="195" t="s">
        <v>329</v>
      </c>
      <c r="E564" s="254">
        <v>6.8999999999999995</v>
      </c>
      <c r="F564" s="4"/>
      <c r="G564" s="198">
        <f t="shared" si="59"/>
        <v>0</v>
      </c>
    </row>
    <row r="565" spans="1:7" ht="23.25" x14ac:dyDescent="0.35">
      <c r="A565" s="193"/>
      <c r="B565" s="283" t="s">
        <v>1136</v>
      </c>
      <c r="C565" s="284" t="s">
        <v>6368</v>
      </c>
      <c r="D565" s="195" t="s">
        <v>329</v>
      </c>
      <c r="E565" s="254">
        <v>12.419999999999998</v>
      </c>
      <c r="F565" s="4"/>
      <c r="G565" s="198">
        <f t="shared" si="59"/>
        <v>0</v>
      </c>
    </row>
    <row r="566" spans="1:7" x14ac:dyDescent="0.35">
      <c r="A566" s="193"/>
      <c r="B566" s="283"/>
      <c r="C566" s="284"/>
      <c r="D566" s="195"/>
      <c r="E566" s="254"/>
      <c r="F566" s="197"/>
      <c r="G566" s="198" t="str">
        <f t="shared" ref="G566:G567" si="60">IF(OR(E566="",E566=0),"",E566*F566)</f>
        <v/>
      </c>
    </row>
    <row r="567" spans="1:7" ht="104.65" x14ac:dyDescent="0.35">
      <c r="A567" s="199" t="str">
        <f>CONCATENATE($A$14,".",TEXT(COUNTA(A$15:A566)-COUNTIF(A$15:A566,"*.")-COUNTIF(A$15:A566,"*)")+1,0))</f>
        <v>26.50</v>
      </c>
      <c r="B567" s="289" t="s">
        <v>3250</v>
      </c>
      <c r="C567" s="290" t="s">
        <v>6369</v>
      </c>
      <c r="D567" s="195"/>
      <c r="E567" s="254"/>
      <c r="F567" s="197"/>
      <c r="G567" s="198" t="str">
        <f t="shared" si="60"/>
        <v/>
      </c>
    </row>
    <row r="568" spans="1:7" ht="23.25" x14ac:dyDescent="0.35">
      <c r="A568" s="202"/>
      <c r="B568" s="283" t="s">
        <v>347</v>
      </c>
      <c r="C568" s="284" t="s">
        <v>6370</v>
      </c>
      <c r="D568" s="195" t="s">
        <v>346</v>
      </c>
      <c r="E568" s="254">
        <v>2815.2</v>
      </c>
      <c r="F568" s="4"/>
      <c r="G568" s="198">
        <f>ROUND(E568*F568,2)</f>
        <v>0</v>
      </c>
    </row>
    <row r="569" spans="1:7" ht="23.25" x14ac:dyDescent="0.35">
      <c r="A569" s="202"/>
      <c r="B569" s="283" t="s">
        <v>348</v>
      </c>
      <c r="C569" s="284" t="s">
        <v>6371</v>
      </c>
      <c r="D569" s="195" t="s">
        <v>346</v>
      </c>
      <c r="E569" s="254">
        <v>3615.6</v>
      </c>
      <c r="F569" s="4"/>
      <c r="G569" s="198">
        <f>ROUND(E569*F569,2)</f>
        <v>0</v>
      </c>
    </row>
    <row r="570" spans="1:7" ht="23.25" x14ac:dyDescent="0.35">
      <c r="A570" s="202"/>
      <c r="B570" s="283" t="s">
        <v>349</v>
      </c>
      <c r="C570" s="284" t="s">
        <v>6372</v>
      </c>
      <c r="D570" s="195" t="s">
        <v>346</v>
      </c>
      <c r="E570" s="254">
        <v>1918.1999999999998</v>
      </c>
      <c r="F570" s="4"/>
      <c r="G570" s="198">
        <f>ROUND(E570*F570,2)</f>
        <v>0</v>
      </c>
    </row>
    <row r="571" spans="1:7" x14ac:dyDescent="0.35">
      <c r="A571" s="202"/>
      <c r="B571" s="283"/>
      <c r="C571" s="284"/>
      <c r="D571" s="195"/>
      <c r="E571" s="254"/>
      <c r="F571" s="197"/>
      <c r="G571" s="198"/>
    </row>
    <row r="572" spans="1:7" ht="69.75" x14ac:dyDescent="0.35">
      <c r="A572" s="199" t="str">
        <f>CONCATENATE($A$14,".",TEXT(COUNTA(A$15:A571)-COUNTIF(A$15:A571,"*.")-COUNTIF(A$15:A571,"*)")+1,0))</f>
        <v>26.51</v>
      </c>
      <c r="B572" s="294" t="s">
        <v>3251</v>
      </c>
      <c r="C572" s="295" t="s">
        <v>6373</v>
      </c>
      <c r="D572" s="195" t="s">
        <v>346</v>
      </c>
      <c r="E572" s="254">
        <v>8500</v>
      </c>
      <c r="F572" s="4"/>
      <c r="G572" s="198">
        <f t="shared" ref="G572" si="61">ROUND(E572*F572,2)</f>
        <v>0</v>
      </c>
    </row>
    <row r="573" spans="1:7" x14ac:dyDescent="0.35">
      <c r="A573" s="202"/>
      <c r="B573" s="283"/>
      <c r="C573" s="284"/>
      <c r="D573" s="195"/>
      <c r="E573" s="254"/>
      <c r="F573" s="197"/>
      <c r="G573" s="198"/>
    </row>
    <row r="574" spans="1:7" ht="34.9" x14ac:dyDescent="0.35">
      <c r="A574" s="199" t="str">
        <f>CONCATENATE($A$14,".",TEXT(COUNTA(A$15:A573)-COUNTIF(A$15:A573,"*.")-COUNTIF(A$15:A573,"*)")+1,0))</f>
        <v>26.52</v>
      </c>
      <c r="B574" s="289" t="s">
        <v>1137</v>
      </c>
      <c r="C574" s="290" t="s">
        <v>6374</v>
      </c>
      <c r="D574" s="195"/>
      <c r="E574" s="254"/>
      <c r="F574" s="197"/>
      <c r="G574" s="198" t="str">
        <f t="shared" ref="G574" si="62">IF(OR(E574="",E574=0),"",E574*F574)</f>
        <v/>
      </c>
    </row>
    <row r="575" spans="1:7" ht="23.25" x14ac:dyDescent="0.35">
      <c r="A575" s="202"/>
      <c r="B575" s="283" t="s">
        <v>1138</v>
      </c>
      <c r="C575" s="284" t="s">
        <v>6375</v>
      </c>
      <c r="D575" s="195" t="s">
        <v>317</v>
      </c>
      <c r="E575" s="254">
        <v>2</v>
      </c>
      <c r="F575" s="4"/>
      <c r="G575" s="198">
        <f>ROUND(E575*F575,2)</f>
        <v>0</v>
      </c>
    </row>
    <row r="576" spans="1:7" ht="23.25" x14ac:dyDescent="0.35">
      <c r="A576" s="202"/>
      <c r="B576" s="283" t="s">
        <v>1139</v>
      </c>
      <c r="C576" s="284" t="s">
        <v>6376</v>
      </c>
      <c r="D576" s="195" t="s">
        <v>317</v>
      </c>
      <c r="E576" s="254">
        <v>3</v>
      </c>
      <c r="F576" s="4"/>
      <c r="G576" s="198">
        <f>ROUND(E576*F576,2)</f>
        <v>0</v>
      </c>
    </row>
    <row r="577" spans="1:7" ht="23.25" x14ac:dyDescent="0.35">
      <c r="A577" s="202"/>
      <c r="B577" s="283" t="s">
        <v>1140</v>
      </c>
      <c r="C577" s="284" t="s">
        <v>6377</v>
      </c>
      <c r="D577" s="195" t="s">
        <v>317</v>
      </c>
      <c r="E577" s="254">
        <v>1</v>
      </c>
      <c r="F577" s="4"/>
      <c r="G577" s="198">
        <f>ROUND(E577*F577,2)</f>
        <v>0</v>
      </c>
    </row>
    <row r="578" spans="1:7" ht="23.25" x14ac:dyDescent="0.35">
      <c r="A578" s="202"/>
      <c r="B578" s="283" t="s">
        <v>1141</v>
      </c>
      <c r="C578" s="284" t="s">
        <v>6378</v>
      </c>
      <c r="D578" s="195" t="s">
        <v>317</v>
      </c>
      <c r="E578" s="254">
        <v>1</v>
      </c>
      <c r="F578" s="4"/>
      <c r="G578" s="198">
        <f>ROUND(E578*F578,2)</f>
        <v>0</v>
      </c>
    </row>
    <row r="579" spans="1:7" x14ac:dyDescent="0.35">
      <c r="A579" s="202"/>
      <c r="B579" s="283"/>
      <c r="C579" s="284"/>
      <c r="D579" s="195"/>
      <c r="E579" s="254"/>
      <c r="F579" s="197"/>
      <c r="G579" s="198" t="str">
        <f t="shared" ref="G579:G580" si="63">IF(OR(E579="",E579=0),"",E579*F579)</f>
        <v/>
      </c>
    </row>
    <row r="580" spans="1:7" ht="69.75" x14ac:dyDescent="0.35">
      <c r="A580" s="199" t="str">
        <f>CONCATENATE($A$14,".",TEXT(COUNTA(A$15:A579)-COUNTIF(A$15:A579,"*.")-COUNTIF(A$15:A579,"*)")+1,0))</f>
        <v>26.53</v>
      </c>
      <c r="B580" s="210" t="s">
        <v>3252</v>
      </c>
      <c r="C580" s="211" t="s">
        <v>6379</v>
      </c>
      <c r="D580" s="195"/>
      <c r="E580" s="254"/>
      <c r="F580" s="197"/>
      <c r="G580" s="198" t="str">
        <f t="shared" si="63"/>
        <v/>
      </c>
    </row>
    <row r="581" spans="1:7" ht="34.9" x14ac:dyDescent="0.35">
      <c r="A581" s="202"/>
      <c r="B581" s="289" t="s">
        <v>1142</v>
      </c>
      <c r="C581" s="290" t="s">
        <v>6380</v>
      </c>
      <c r="D581" s="195" t="s">
        <v>346</v>
      </c>
      <c r="E581" s="254">
        <v>676.19999999999993</v>
      </c>
      <c r="F581" s="4"/>
      <c r="G581" s="198">
        <f>ROUND(E581*F581,2)</f>
        <v>0</v>
      </c>
    </row>
    <row r="582" spans="1:7" x14ac:dyDescent="0.35">
      <c r="A582" s="202"/>
      <c r="B582" s="292"/>
      <c r="C582" s="293"/>
      <c r="D582" s="195"/>
      <c r="E582" s="254"/>
      <c r="F582" s="197"/>
      <c r="G582" s="198" t="str">
        <f t="shared" ref="G582:G583" si="64">IF(OR(E582="",E582=0),"",E582*F582)</f>
        <v/>
      </c>
    </row>
    <row r="583" spans="1:7" ht="81.400000000000006" x14ac:dyDescent="0.35">
      <c r="A583" s="199" t="str">
        <f>CONCATENATE($A$14,".",TEXT(COUNTA(A$15:A582)-COUNTIF(A$15:A582,"*.")-COUNTIF(A$15:A582,"*)")+1,0))</f>
        <v>26.54</v>
      </c>
      <c r="B583" s="210" t="s">
        <v>3253</v>
      </c>
      <c r="C583" s="211" t="s">
        <v>6381</v>
      </c>
      <c r="D583" s="195"/>
      <c r="E583" s="254"/>
      <c r="F583" s="197"/>
      <c r="G583" s="198" t="str">
        <f t="shared" si="64"/>
        <v/>
      </c>
    </row>
    <row r="584" spans="1:7" ht="23.25" x14ac:dyDescent="0.35">
      <c r="A584" s="202"/>
      <c r="B584" s="283" t="s">
        <v>350</v>
      </c>
      <c r="C584" s="284" t="s">
        <v>6382</v>
      </c>
      <c r="D584" s="195" t="s">
        <v>329</v>
      </c>
      <c r="E584" s="254">
        <v>26.22</v>
      </c>
      <c r="F584" s="4"/>
      <c r="G584" s="198">
        <f t="shared" ref="G584:G597" si="65">ROUND(E584*F584,2)</f>
        <v>0</v>
      </c>
    </row>
    <row r="585" spans="1:7" ht="23.25" x14ac:dyDescent="0.35">
      <c r="A585" s="202"/>
      <c r="B585" s="283" t="s">
        <v>351</v>
      </c>
      <c r="C585" s="284" t="s">
        <v>6383</v>
      </c>
      <c r="D585" s="195" t="s">
        <v>329</v>
      </c>
      <c r="E585" s="254">
        <v>191.81999999999996</v>
      </c>
      <c r="F585" s="4"/>
      <c r="G585" s="198">
        <f t="shared" si="65"/>
        <v>0</v>
      </c>
    </row>
    <row r="586" spans="1:7" ht="23.25" x14ac:dyDescent="0.35">
      <c r="A586" s="202"/>
      <c r="B586" s="283" t="s">
        <v>352</v>
      </c>
      <c r="C586" s="284" t="s">
        <v>6384</v>
      </c>
      <c r="D586" s="195" t="s">
        <v>329</v>
      </c>
      <c r="E586" s="254">
        <v>140.76</v>
      </c>
      <c r="F586" s="4"/>
      <c r="G586" s="198">
        <f t="shared" si="65"/>
        <v>0</v>
      </c>
    </row>
    <row r="587" spans="1:7" ht="23.25" x14ac:dyDescent="0.35">
      <c r="A587" s="202"/>
      <c r="B587" s="283" t="s">
        <v>353</v>
      </c>
      <c r="C587" s="284" t="s">
        <v>6385</v>
      </c>
      <c r="D587" s="195" t="s">
        <v>329</v>
      </c>
      <c r="E587" s="254">
        <v>129.72</v>
      </c>
      <c r="F587" s="4"/>
      <c r="G587" s="198">
        <f t="shared" si="65"/>
        <v>0</v>
      </c>
    </row>
    <row r="588" spans="1:7" ht="23.25" x14ac:dyDescent="0.35">
      <c r="A588" s="202"/>
      <c r="B588" s="283" t="s">
        <v>354</v>
      </c>
      <c r="C588" s="284" t="s">
        <v>6386</v>
      </c>
      <c r="D588" s="195" t="s">
        <v>329</v>
      </c>
      <c r="E588" s="254">
        <v>57.959999999999994</v>
      </c>
      <c r="F588" s="4"/>
      <c r="G588" s="198">
        <f t="shared" si="65"/>
        <v>0</v>
      </c>
    </row>
    <row r="589" spans="1:7" ht="23.25" x14ac:dyDescent="0.35">
      <c r="A589" s="202"/>
      <c r="B589" s="283" t="s">
        <v>355</v>
      </c>
      <c r="C589" s="284" t="s">
        <v>6387</v>
      </c>
      <c r="D589" s="195" t="s">
        <v>329</v>
      </c>
      <c r="E589" s="254">
        <v>59.339999999999996</v>
      </c>
      <c r="F589" s="4"/>
      <c r="G589" s="198">
        <f t="shared" si="65"/>
        <v>0</v>
      </c>
    </row>
    <row r="590" spans="1:7" ht="23.25" x14ac:dyDescent="0.35">
      <c r="A590" s="202"/>
      <c r="B590" s="283" t="s">
        <v>1143</v>
      </c>
      <c r="C590" s="284" t="s">
        <v>6388</v>
      </c>
      <c r="D590" s="195" t="s">
        <v>329</v>
      </c>
      <c r="E590" s="254">
        <v>122.82</v>
      </c>
      <c r="F590" s="4"/>
      <c r="G590" s="198">
        <f t="shared" si="65"/>
        <v>0</v>
      </c>
    </row>
    <row r="591" spans="1:7" ht="23.25" x14ac:dyDescent="0.35">
      <c r="A591" s="202"/>
      <c r="B591" s="283" t="s">
        <v>1144</v>
      </c>
      <c r="C591" s="284" t="s">
        <v>6389</v>
      </c>
      <c r="D591" s="195" t="s">
        <v>329</v>
      </c>
      <c r="E591" s="254">
        <v>67.61999999999999</v>
      </c>
      <c r="F591" s="4"/>
      <c r="G591" s="198">
        <f t="shared" si="65"/>
        <v>0</v>
      </c>
    </row>
    <row r="592" spans="1:7" ht="23.25" x14ac:dyDescent="0.35">
      <c r="A592" s="202"/>
      <c r="B592" s="283" t="s">
        <v>1145</v>
      </c>
      <c r="C592" s="284" t="s">
        <v>6390</v>
      </c>
      <c r="D592" s="195" t="s">
        <v>329</v>
      </c>
      <c r="E592" s="254">
        <v>146.27999999999997</v>
      </c>
      <c r="F592" s="4"/>
      <c r="G592" s="198">
        <f t="shared" si="65"/>
        <v>0</v>
      </c>
    </row>
    <row r="593" spans="1:7" ht="23.25" x14ac:dyDescent="0.35">
      <c r="A593" s="202"/>
      <c r="B593" s="283" t="s">
        <v>1146</v>
      </c>
      <c r="C593" s="284" t="s">
        <v>6391</v>
      </c>
      <c r="D593" s="195" t="s">
        <v>329</v>
      </c>
      <c r="E593" s="254">
        <v>102.11999999999999</v>
      </c>
      <c r="F593" s="4"/>
      <c r="G593" s="198">
        <f t="shared" si="65"/>
        <v>0</v>
      </c>
    </row>
    <row r="594" spans="1:7" ht="23.25" x14ac:dyDescent="0.35">
      <c r="A594" s="202"/>
      <c r="B594" s="283" t="s">
        <v>1147</v>
      </c>
      <c r="C594" s="284" t="s">
        <v>6392</v>
      </c>
      <c r="D594" s="195" t="s">
        <v>329</v>
      </c>
      <c r="E594" s="254">
        <v>31.739999999999995</v>
      </c>
      <c r="F594" s="4"/>
      <c r="G594" s="198">
        <f t="shared" si="65"/>
        <v>0</v>
      </c>
    </row>
    <row r="595" spans="1:7" ht="23.25" x14ac:dyDescent="0.35">
      <c r="A595" s="202"/>
      <c r="B595" s="283" t="s">
        <v>1148</v>
      </c>
      <c r="C595" s="284" t="s">
        <v>6393</v>
      </c>
      <c r="D595" s="195" t="s">
        <v>329</v>
      </c>
      <c r="E595" s="254">
        <v>8.2799999999999994</v>
      </c>
      <c r="F595" s="4"/>
      <c r="G595" s="198">
        <f t="shared" si="65"/>
        <v>0</v>
      </c>
    </row>
    <row r="596" spans="1:7" ht="23.25" x14ac:dyDescent="0.35">
      <c r="A596" s="202"/>
      <c r="B596" s="283" t="s">
        <v>1149</v>
      </c>
      <c r="C596" s="284" t="s">
        <v>6394</v>
      </c>
      <c r="D596" s="195" t="s">
        <v>329</v>
      </c>
      <c r="E596" s="254">
        <v>2.76</v>
      </c>
      <c r="F596" s="4"/>
      <c r="G596" s="198">
        <f t="shared" si="65"/>
        <v>0</v>
      </c>
    </row>
    <row r="597" spans="1:7" ht="23.25" x14ac:dyDescent="0.35">
      <c r="A597" s="202"/>
      <c r="B597" s="283" t="s">
        <v>1150</v>
      </c>
      <c r="C597" s="284" t="s">
        <v>6395</v>
      </c>
      <c r="D597" s="195" t="s">
        <v>329</v>
      </c>
      <c r="E597" s="254">
        <v>13.799999999999999</v>
      </c>
      <c r="F597" s="4"/>
      <c r="G597" s="198">
        <f t="shared" si="65"/>
        <v>0</v>
      </c>
    </row>
    <row r="598" spans="1:7" x14ac:dyDescent="0.35">
      <c r="A598" s="202"/>
      <c r="B598" s="292"/>
      <c r="C598" s="293"/>
      <c r="D598" s="195"/>
      <c r="E598" s="254"/>
      <c r="F598" s="197"/>
      <c r="G598" s="198" t="str">
        <f t="shared" ref="G598:G599" si="66">IF(OR(E598="",E598=0),"",E598*F598)</f>
        <v/>
      </c>
    </row>
    <row r="599" spans="1:7" ht="81.400000000000006" x14ac:dyDescent="0.35">
      <c r="A599" s="199" t="str">
        <f>CONCATENATE($A$14,".",TEXT(COUNTA(A$15:A598)-COUNTIF(A$15:A598,"*.")-COUNTIF(A$15:A598,"*)")+1,0))</f>
        <v>26.55</v>
      </c>
      <c r="B599" s="210" t="s">
        <v>3254</v>
      </c>
      <c r="C599" s="211" t="s">
        <v>6396</v>
      </c>
      <c r="D599" s="195"/>
      <c r="E599" s="254"/>
      <c r="F599" s="197"/>
      <c r="G599" s="198" t="str">
        <f t="shared" si="66"/>
        <v/>
      </c>
    </row>
    <row r="600" spans="1:7" ht="23.25" x14ac:dyDescent="0.35">
      <c r="A600" s="202"/>
      <c r="B600" s="210" t="s">
        <v>356</v>
      </c>
      <c r="C600" s="211" t="s">
        <v>6397</v>
      </c>
      <c r="D600" s="195" t="s">
        <v>329</v>
      </c>
      <c r="E600" s="254">
        <v>423.65999999999997</v>
      </c>
      <c r="F600" s="4"/>
      <c r="G600" s="198">
        <f t="shared" ref="G600:G611" si="67">ROUND(E600*F600,2)</f>
        <v>0</v>
      </c>
    </row>
    <row r="601" spans="1:7" ht="23.25" x14ac:dyDescent="0.35">
      <c r="A601" s="202"/>
      <c r="B601" s="210" t="s">
        <v>357</v>
      </c>
      <c r="C601" s="211" t="s">
        <v>6398</v>
      </c>
      <c r="D601" s="195" t="s">
        <v>329</v>
      </c>
      <c r="E601" s="254">
        <v>40.019999999999996</v>
      </c>
      <c r="F601" s="4"/>
      <c r="G601" s="198">
        <f t="shared" si="67"/>
        <v>0</v>
      </c>
    </row>
    <row r="602" spans="1:7" ht="23.25" x14ac:dyDescent="0.35">
      <c r="A602" s="202"/>
      <c r="B602" s="210" t="s">
        <v>358</v>
      </c>
      <c r="C602" s="211" t="s">
        <v>6399</v>
      </c>
      <c r="D602" s="195" t="s">
        <v>329</v>
      </c>
      <c r="E602" s="254">
        <v>151.79999999999998</v>
      </c>
      <c r="F602" s="4"/>
      <c r="G602" s="198">
        <f t="shared" si="67"/>
        <v>0</v>
      </c>
    </row>
    <row r="603" spans="1:7" ht="23.25" x14ac:dyDescent="0.35">
      <c r="A603" s="202"/>
      <c r="B603" s="210" t="s">
        <v>359</v>
      </c>
      <c r="C603" s="211" t="s">
        <v>6400</v>
      </c>
      <c r="D603" s="195" t="s">
        <v>329</v>
      </c>
      <c r="E603" s="254">
        <v>110.39999999999999</v>
      </c>
      <c r="F603" s="4"/>
      <c r="G603" s="198">
        <f t="shared" si="67"/>
        <v>0</v>
      </c>
    </row>
    <row r="604" spans="1:7" ht="23.25" x14ac:dyDescent="0.35">
      <c r="A604" s="202"/>
      <c r="B604" s="210" t="s">
        <v>360</v>
      </c>
      <c r="C604" s="211" t="s">
        <v>6401</v>
      </c>
      <c r="D604" s="195" t="s">
        <v>329</v>
      </c>
      <c r="E604" s="254">
        <v>27.599999999999998</v>
      </c>
      <c r="F604" s="4"/>
      <c r="G604" s="198">
        <f t="shared" si="67"/>
        <v>0</v>
      </c>
    </row>
    <row r="605" spans="1:7" ht="23.25" x14ac:dyDescent="0.35">
      <c r="A605" s="202"/>
      <c r="B605" s="210" t="s">
        <v>361</v>
      </c>
      <c r="C605" s="211" t="s">
        <v>6402</v>
      </c>
      <c r="D605" s="195" t="s">
        <v>329</v>
      </c>
      <c r="E605" s="254">
        <v>30.359999999999996</v>
      </c>
      <c r="F605" s="4"/>
      <c r="G605" s="198">
        <f t="shared" si="67"/>
        <v>0</v>
      </c>
    </row>
    <row r="606" spans="1:7" ht="23.25" x14ac:dyDescent="0.35">
      <c r="A606" s="202"/>
      <c r="B606" s="210" t="s">
        <v>362</v>
      </c>
      <c r="C606" s="211" t="s">
        <v>6403</v>
      </c>
      <c r="D606" s="195" t="s">
        <v>329</v>
      </c>
      <c r="E606" s="254">
        <v>71.759999999999991</v>
      </c>
      <c r="F606" s="4"/>
      <c r="G606" s="198">
        <f t="shared" si="67"/>
        <v>0</v>
      </c>
    </row>
    <row r="607" spans="1:7" ht="23.25" x14ac:dyDescent="0.35">
      <c r="A607" s="202"/>
      <c r="B607" s="210" t="s">
        <v>1151</v>
      </c>
      <c r="C607" s="211" t="s">
        <v>6404</v>
      </c>
      <c r="D607" s="195" t="s">
        <v>329</v>
      </c>
      <c r="E607" s="254">
        <v>70.38</v>
      </c>
      <c r="F607" s="4"/>
      <c r="G607" s="198">
        <f t="shared" si="67"/>
        <v>0</v>
      </c>
    </row>
    <row r="608" spans="1:7" s="155" customFormat="1" ht="23.25" x14ac:dyDescent="0.35">
      <c r="A608" s="202"/>
      <c r="B608" s="210" t="s">
        <v>363</v>
      </c>
      <c r="C608" s="211" t="s">
        <v>6405</v>
      </c>
      <c r="D608" s="195" t="s">
        <v>329</v>
      </c>
      <c r="E608" s="254">
        <v>52.44</v>
      </c>
      <c r="F608" s="4"/>
      <c r="G608" s="198">
        <f t="shared" si="67"/>
        <v>0</v>
      </c>
    </row>
    <row r="609" spans="1:7" s="155" customFormat="1" ht="23.25" x14ac:dyDescent="0.35">
      <c r="A609" s="202"/>
      <c r="B609" s="210" t="s">
        <v>364</v>
      </c>
      <c r="C609" s="211" t="s">
        <v>6406</v>
      </c>
      <c r="D609" s="195" t="s">
        <v>329</v>
      </c>
      <c r="E609" s="254">
        <v>20.7</v>
      </c>
      <c r="F609" s="4"/>
      <c r="G609" s="198">
        <f t="shared" si="67"/>
        <v>0</v>
      </c>
    </row>
    <row r="610" spans="1:7" s="155" customFormat="1" ht="23.25" x14ac:dyDescent="0.35">
      <c r="A610" s="202"/>
      <c r="B610" s="210" t="s">
        <v>1152</v>
      </c>
      <c r="C610" s="211" t="s">
        <v>6407</v>
      </c>
      <c r="D610" s="195" t="s">
        <v>329</v>
      </c>
      <c r="E610" s="254">
        <v>49.679999999999993</v>
      </c>
      <c r="F610" s="4"/>
      <c r="G610" s="198">
        <f t="shared" si="67"/>
        <v>0</v>
      </c>
    </row>
    <row r="611" spans="1:7" s="155" customFormat="1" ht="23.25" x14ac:dyDescent="0.35">
      <c r="A611" s="202"/>
      <c r="B611" s="210" t="s">
        <v>1153</v>
      </c>
      <c r="C611" s="211" t="s">
        <v>6408</v>
      </c>
      <c r="D611" s="195" t="s">
        <v>329</v>
      </c>
      <c r="E611" s="254">
        <v>23.459999999999997</v>
      </c>
      <c r="F611" s="4"/>
      <c r="G611" s="198">
        <f t="shared" si="67"/>
        <v>0</v>
      </c>
    </row>
    <row r="612" spans="1:7" s="155" customFormat="1" ht="11.65" x14ac:dyDescent="0.35">
      <c r="A612" s="202"/>
      <c r="B612" s="292"/>
      <c r="C612" s="293"/>
      <c r="D612" s="195"/>
      <c r="E612" s="254"/>
      <c r="F612" s="197"/>
      <c r="G612" s="198" t="str">
        <f t="shared" ref="G612:G613" si="68">IF(OR(E612="",E612=0),"",E612*F612)</f>
        <v/>
      </c>
    </row>
    <row r="613" spans="1:7" s="155" customFormat="1" ht="58.15" x14ac:dyDescent="0.35">
      <c r="A613" s="199" t="str">
        <f>CONCATENATE($A$14,".",TEXT(COUNTA(A$15:A612)-COUNTIF(A$15:A612,"*.")-COUNTIF(A$15:A612,"*)")+1,0))</f>
        <v>26.56</v>
      </c>
      <c r="B613" s="210" t="s">
        <v>3255</v>
      </c>
      <c r="C613" s="211" t="s">
        <v>6409</v>
      </c>
      <c r="D613" s="195"/>
      <c r="E613" s="254"/>
      <c r="F613" s="197"/>
      <c r="G613" s="198" t="str">
        <f t="shared" si="68"/>
        <v/>
      </c>
    </row>
    <row r="614" spans="1:7" s="155" customFormat="1" ht="69.75" x14ac:dyDescent="0.35">
      <c r="A614" s="202"/>
      <c r="B614" s="210" t="s">
        <v>1154</v>
      </c>
      <c r="C614" s="211" t="s">
        <v>6410</v>
      </c>
      <c r="D614" s="195" t="s">
        <v>346</v>
      </c>
      <c r="E614" s="254">
        <v>450</v>
      </c>
      <c r="F614" s="4"/>
      <c r="G614" s="198">
        <f>ROUND(E614*F614,2)</f>
        <v>0</v>
      </c>
    </row>
    <row r="615" spans="1:7" s="155" customFormat="1" ht="46.5" x14ac:dyDescent="0.35">
      <c r="A615" s="202"/>
      <c r="B615" s="210" t="s">
        <v>365</v>
      </c>
      <c r="C615" s="211" t="s">
        <v>6411</v>
      </c>
      <c r="D615" s="195" t="s">
        <v>346</v>
      </c>
      <c r="E615" s="254">
        <v>4200</v>
      </c>
      <c r="F615" s="4"/>
      <c r="G615" s="198">
        <f>ROUND(E615*F615,2)</f>
        <v>0</v>
      </c>
    </row>
    <row r="616" spans="1:7" s="155" customFormat="1" ht="81.400000000000006" x14ac:dyDescent="0.35">
      <c r="A616" s="202"/>
      <c r="B616" s="210" t="s">
        <v>1155</v>
      </c>
      <c r="C616" s="211" t="s">
        <v>6412</v>
      </c>
      <c r="D616" s="195" t="s">
        <v>346</v>
      </c>
      <c r="E616" s="254">
        <v>240</v>
      </c>
      <c r="F616" s="4"/>
      <c r="G616" s="198">
        <f>ROUND(E616*F616,2)</f>
        <v>0</v>
      </c>
    </row>
    <row r="617" spans="1:7" s="155" customFormat="1" ht="11.65" x14ac:dyDescent="0.35">
      <c r="A617" s="202"/>
      <c r="B617" s="210"/>
      <c r="C617" s="211"/>
      <c r="D617" s="195"/>
      <c r="E617" s="254"/>
      <c r="F617" s="197"/>
      <c r="G617" s="198" t="str">
        <f t="shared" ref="G617" si="69">IF(OR(E617="",E617=0),"",E617*F617)</f>
        <v/>
      </c>
    </row>
    <row r="618" spans="1:7" s="155" customFormat="1" ht="81.400000000000006" x14ac:dyDescent="0.35">
      <c r="A618" s="199" t="str">
        <f>CONCATENATE($A$14,".",TEXT(COUNTA(A$15:A617)-COUNTIF(A$15:A617,"*.")-COUNTIF(A$15:A617,"*)")+1,0))</f>
        <v>26.57</v>
      </c>
      <c r="B618" s="210" t="s">
        <v>3256</v>
      </c>
      <c r="C618" s="211" t="s">
        <v>6413</v>
      </c>
      <c r="D618" s="195" t="s">
        <v>346</v>
      </c>
      <c r="E618" s="254">
        <v>150</v>
      </c>
      <c r="F618" s="4"/>
      <c r="G618" s="198">
        <f>ROUND(E618*F618,2)</f>
        <v>0</v>
      </c>
    </row>
    <row r="619" spans="1:7" s="155" customFormat="1" ht="11.65" x14ac:dyDescent="0.35">
      <c r="A619" s="202"/>
      <c r="B619" s="210" t="s">
        <v>1156</v>
      </c>
      <c r="C619" s="211" t="s">
        <v>6414</v>
      </c>
      <c r="D619" s="195"/>
      <c r="E619" s="254"/>
      <c r="F619" s="197"/>
      <c r="G619" s="198" t="str">
        <f t="shared" ref="G619:G625" si="70">IF(OR(E619="",E619=0),"",E619*F619)</f>
        <v/>
      </c>
    </row>
    <row r="620" spans="1:7" s="155" customFormat="1" ht="11.65" x14ac:dyDescent="0.35">
      <c r="A620" s="202"/>
      <c r="B620" s="210" t="s">
        <v>1157</v>
      </c>
      <c r="C620" s="211" t="s">
        <v>6415</v>
      </c>
      <c r="D620" s="195"/>
      <c r="E620" s="254"/>
      <c r="F620" s="197"/>
      <c r="G620" s="198" t="str">
        <f t="shared" si="70"/>
        <v/>
      </c>
    </row>
    <row r="621" spans="1:7" s="155" customFormat="1" ht="11.65" x14ac:dyDescent="0.35">
      <c r="A621" s="202"/>
      <c r="B621" s="210" t="s">
        <v>1158</v>
      </c>
      <c r="C621" s="211" t="s">
        <v>6416</v>
      </c>
      <c r="D621" s="195"/>
      <c r="E621" s="254"/>
      <c r="F621" s="197"/>
      <c r="G621" s="198" t="str">
        <f t="shared" si="70"/>
        <v/>
      </c>
    </row>
    <row r="622" spans="1:7" s="155" customFormat="1" ht="11.65" x14ac:dyDescent="0.35">
      <c r="A622" s="202"/>
      <c r="B622" s="210" t="s">
        <v>1159</v>
      </c>
      <c r="C622" s="211" t="s">
        <v>6417</v>
      </c>
      <c r="D622" s="195"/>
      <c r="E622" s="254"/>
      <c r="F622" s="197"/>
      <c r="G622" s="198" t="str">
        <f t="shared" si="70"/>
        <v/>
      </c>
    </row>
    <row r="623" spans="1:7" s="155" customFormat="1" ht="11.65" x14ac:dyDescent="0.35">
      <c r="A623" s="202"/>
      <c r="B623" s="210" t="s">
        <v>1160</v>
      </c>
      <c r="C623" s="211" t="s">
        <v>6418</v>
      </c>
      <c r="D623" s="195"/>
      <c r="E623" s="254"/>
      <c r="F623" s="197"/>
      <c r="G623" s="198" t="str">
        <f t="shared" si="70"/>
        <v/>
      </c>
    </row>
    <row r="624" spans="1:7" s="155" customFormat="1" ht="11.65" x14ac:dyDescent="0.35">
      <c r="A624" s="202"/>
      <c r="B624" s="210" t="s">
        <v>1161</v>
      </c>
      <c r="C624" s="211" t="s">
        <v>6419</v>
      </c>
      <c r="D624" s="195"/>
      <c r="E624" s="254"/>
      <c r="F624" s="197"/>
      <c r="G624" s="198" t="str">
        <f t="shared" si="70"/>
        <v/>
      </c>
    </row>
    <row r="625" spans="1:7" s="155" customFormat="1" ht="11.65" x14ac:dyDescent="0.35">
      <c r="A625" s="202"/>
      <c r="B625" s="210" t="s">
        <v>1162</v>
      </c>
      <c r="C625" s="211" t="s">
        <v>6420</v>
      </c>
      <c r="D625" s="195"/>
      <c r="E625" s="254"/>
      <c r="F625" s="197"/>
      <c r="G625" s="198" t="str">
        <f t="shared" si="70"/>
        <v/>
      </c>
    </row>
    <row r="626" spans="1:7" s="155" customFormat="1" ht="34.9" x14ac:dyDescent="0.35">
      <c r="A626" s="202"/>
      <c r="B626" s="210" t="s">
        <v>1163</v>
      </c>
      <c r="C626" s="211" t="s">
        <v>6421</v>
      </c>
      <c r="D626" s="195"/>
      <c r="E626" s="254"/>
      <c r="F626" s="197"/>
      <c r="G626" s="198"/>
    </row>
    <row r="627" spans="1:7" s="155" customFormat="1" ht="11.65" x14ac:dyDescent="0.35">
      <c r="A627" s="202"/>
      <c r="B627" s="210"/>
      <c r="C627" s="211"/>
      <c r="D627" s="195"/>
      <c r="E627" s="254"/>
      <c r="F627" s="197"/>
      <c r="G627" s="198"/>
    </row>
    <row r="628" spans="1:7" s="155" customFormat="1" ht="34.9" x14ac:dyDescent="0.35">
      <c r="A628" s="199" t="str">
        <f>CONCATENATE($A$14,".",TEXT(COUNTA(A$15:A627)-COUNTIF(A$15:A627,"*.")-COUNTIF(A$15:A627,"*)")+1,0))</f>
        <v>26.58</v>
      </c>
      <c r="B628" s="210" t="s">
        <v>3257</v>
      </c>
      <c r="C628" s="211" t="s">
        <v>6422</v>
      </c>
      <c r="D628" s="195" t="s">
        <v>98</v>
      </c>
      <c r="E628" s="254">
        <v>110</v>
      </c>
      <c r="F628" s="4"/>
      <c r="G628" s="198">
        <f>ROUND(E628*F628,2)</f>
        <v>0</v>
      </c>
    </row>
    <row r="629" spans="1:7" s="155" customFormat="1" ht="11.65" x14ac:dyDescent="0.35">
      <c r="A629" s="296"/>
      <c r="B629" s="287"/>
      <c r="C629" s="288"/>
      <c r="D629" s="195"/>
      <c r="E629" s="254"/>
      <c r="F629" s="197"/>
      <c r="G629" s="198" t="str">
        <f t="shared" ref="G629:G631" si="71">IF(OR(E629="",E629=0),"",E629*F629)</f>
        <v/>
      </c>
    </row>
    <row r="630" spans="1:7" s="155" customFormat="1" ht="34.9" x14ac:dyDescent="0.35">
      <c r="A630" s="199" t="str">
        <f>CONCATENATE($A$14,".",TEXT(COUNTA(A$15:A629)-COUNTIF(A$15:A629,"*.")-COUNTIF(A$15:A629,"*)")+1,0))</f>
        <v>26.59</v>
      </c>
      <c r="B630" s="210" t="s">
        <v>3258</v>
      </c>
      <c r="C630" s="211" t="s">
        <v>6423</v>
      </c>
      <c r="D630" s="195"/>
      <c r="E630" s="254"/>
      <c r="F630" s="197"/>
      <c r="G630" s="198" t="str">
        <f t="shared" si="71"/>
        <v/>
      </c>
    </row>
    <row r="631" spans="1:7" s="155" customFormat="1" ht="46.5" x14ac:dyDescent="0.35">
      <c r="A631" s="297"/>
      <c r="B631" s="210" t="s">
        <v>1164</v>
      </c>
      <c r="C631" s="211" t="s">
        <v>6424</v>
      </c>
      <c r="D631" s="195"/>
      <c r="E631" s="254"/>
      <c r="F631" s="197"/>
      <c r="G631" s="198" t="str">
        <f t="shared" si="71"/>
        <v/>
      </c>
    </row>
    <row r="632" spans="1:7" s="155" customFormat="1" ht="23.25" x14ac:dyDescent="0.35">
      <c r="A632" s="297"/>
      <c r="B632" s="210" t="s">
        <v>1165</v>
      </c>
      <c r="C632" s="211" t="s">
        <v>6425</v>
      </c>
      <c r="D632" s="195" t="s">
        <v>98</v>
      </c>
      <c r="E632" s="254">
        <v>1</v>
      </c>
      <c r="F632" s="4"/>
      <c r="G632" s="198">
        <f>ROUND(E632*F632,2)</f>
        <v>0</v>
      </c>
    </row>
    <row r="633" spans="1:7" s="155" customFormat="1" ht="46.5" x14ac:dyDescent="0.35">
      <c r="A633" s="297"/>
      <c r="B633" s="210" t="s">
        <v>1166</v>
      </c>
      <c r="C633" s="211" t="s">
        <v>6426</v>
      </c>
      <c r="D633" s="195"/>
      <c r="E633" s="254"/>
      <c r="F633" s="197"/>
      <c r="G633" s="198" t="str">
        <f t="shared" ref="G633" si="72">IF(OR(E633="",E633=0),"",E633*F633)</f>
        <v/>
      </c>
    </row>
    <row r="634" spans="1:7" s="155" customFormat="1" ht="11.65" x14ac:dyDescent="0.35">
      <c r="A634" s="297"/>
      <c r="B634" s="283" t="s">
        <v>1167</v>
      </c>
      <c r="C634" s="284" t="s">
        <v>6427</v>
      </c>
      <c r="D634" s="195"/>
      <c r="E634" s="254"/>
      <c r="F634" s="197"/>
      <c r="G634" s="198"/>
    </row>
    <row r="635" spans="1:7" s="155" customFormat="1" ht="28.15" x14ac:dyDescent="0.35">
      <c r="A635" s="297"/>
      <c r="B635" s="287" t="s">
        <v>3272</v>
      </c>
      <c r="C635" s="288" t="s">
        <v>6425</v>
      </c>
      <c r="D635" s="195" t="s">
        <v>98</v>
      </c>
      <c r="E635" s="254">
        <v>1</v>
      </c>
      <c r="F635" s="4"/>
      <c r="G635" s="198">
        <f>ROUND(E635*F635,2)</f>
        <v>0</v>
      </c>
    </row>
    <row r="636" spans="1:7" s="155" customFormat="1" ht="11.65" x14ac:dyDescent="0.35">
      <c r="A636" s="297"/>
      <c r="B636" s="283" t="s">
        <v>1168</v>
      </c>
      <c r="C636" s="284" t="s">
        <v>6428</v>
      </c>
      <c r="D636" s="195"/>
      <c r="E636" s="254"/>
      <c r="F636" s="197"/>
      <c r="G636" s="198"/>
    </row>
    <row r="637" spans="1:7" s="155" customFormat="1" ht="28.15" x14ac:dyDescent="0.35">
      <c r="A637" s="297"/>
      <c r="B637" s="287" t="s">
        <v>3273</v>
      </c>
      <c r="C637" s="288" t="s">
        <v>6429</v>
      </c>
      <c r="D637" s="195" t="s">
        <v>98</v>
      </c>
      <c r="E637" s="254">
        <v>1</v>
      </c>
      <c r="F637" s="4"/>
      <c r="G637" s="198">
        <f>ROUND(E637*F637,2)</f>
        <v>0</v>
      </c>
    </row>
    <row r="638" spans="1:7" s="155" customFormat="1" ht="11.65" x14ac:dyDescent="0.35">
      <c r="A638" s="296"/>
      <c r="B638" s="287"/>
      <c r="C638" s="288"/>
      <c r="D638" s="195"/>
      <c r="E638" s="254"/>
      <c r="F638" s="197"/>
      <c r="G638" s="198" t="str">
        <f t="shared" ref="G638" si="73">IF(OR(E638="",E638=0),"",E638*F638)</f>
        <v/>
      </c>
    </row>
    <row r="639" spans="1:7" s="155" customFormat="1" ht="34.9" x14ac:dyDescent="0.35">
      <c r="A639" s="199" t="str">
        <f>CONCATENATE($A$14,".",TEXT(COUNTA(A$15:A638)-COUNTIF(A$15:A638,"*.")-COUNTIF(A$15:A638,"*)")+1,0))</f>
        <v>26.60</v>
      </c>
      <c r="B639" s="210" t="s">
        <v>1169</v>
      </c>
      <c r="C639" s="211" t="s">
        <v>6430</v>
      </c>
      <c r="D639" s="195" t="s">
        <v>98</v>
      </c>
      <c r="E639" s="254">
        <v>170</v>
      </c>
      <c r="F639" s="4"/>
      <c r="G639" s="198">
        <f>ROUND(E639*F639,2)</f>
        <v>0</v>
      </c>
    </row>
    <row r="640" spans="1:7" s="155" customFormat="1" ht="11.65" x14ac:dyDescent="0.35">
      <c r="A640" s="202"/>
      <c r="B640" s="210"/>
      <c r="C640" s="211"/>
      <c r="D640" s="195"/>
      <c r="E640" s="254"/>
      <c r="F640" s="197"/>
      <c r="G640" s="198" t="str">
        <f t="shared" ref="G640" si="74">IF(OR(E640="",E640=0),"",E640*F640)</f>
        <v/>
      </c>
    </row>
    <row r="641" spans="1:7" s="155" customFormat="1" ht="34.9" x14ac:dyDescent="0.35">
      <c r="A641" s="199" t="str">
        <f>CONCATENATE($A$14,".",TEXT(COUNTA(A$15:A640)-COUNTIF(A$15:A640,"*.")-COUNTIF(A$15:A640,"*)")+1,0))</f>
        <v>26.61</v>
      </c>
      <c r="B641" s="210" t="s">
        <v>1170</v>
      </c>
      <c r="C641" s="211" t="s">
        <v>6431</v>
      </c>
      <c r="D641" s="195" t="s">
        <v>98</v>
      </c>
      <c r="E641" s="254">
        <v>1</v>
      </c>
      <c r="F641" s="4"/>
      <c r="G641" s="198">
        <f>ROUND(E641*F641,2)</f>
        <v>0</v>
      </c>
    </row>
    <row r="642" spans="1:7" s="155" customFormat="1" ht="11.65" x14ac:dyDescent="0.35">
      <c r="A642" s="296"/>
      <c r="B642" s="210"/>
      <c r="C642" s="211"/>
      <c r="D642" s="195"/>
      <c r="E642" s="254"/>
      <c r="F642" s="197"/>
      <c r="G642" s="198" t="str">
        <f t="shared" ref="G642" si="75">IF(OR(E642="",E642=0),"",E642*F642)</f>
        <v/>
      </c>
    </row>
    <row r="643" spans="1:7" s="155" customFormat="1" ht="46.5" x14ac:dyDescent="0.35">
      <c r="A643" s="199" t="str">
        <f>CONCATENATE($A$14,".",TEXT(COUNTA(A$15:A642)-COUNTIF(A$15:A642,"*.")-COUNTIF(A$15:A642,"*)")+1,0))</f>
        <v>26.62</v>
      </c>
      <c r="B643" s="210" t="s">
        <v>3259</v>
      </c>
      <c r="C643" s="211" t="s">
        <v>6432</v>
      </c>
      <c r="D643" s="195" t="s">
        <v>98</v>
      </c>
      <c r="E643" s="254">
        <v>1</v>
      </c>
      <c r="F643" s="4"/>
      <c r="G643" s="198">
        <f>ROUND(E643*F643,2)</f>
        <v>0</v>
      </c>
    </row>
    <row r="644" spans="1:7" s="155" customFormat="1" ht="11.65" x14ac:dyDescent="0.35">
      <c r="A644" s="296"/>
      <c r="B644" s="287"/>
      <c r="C644" s="288"/>
      <c r="D644" s="195"/>
      <c r="E644" s="254"/>
      <c r="F644" s="197"/>
      <c r="G644" s="198" t="str">
        <f t="shared" ref="G644:G645" si="76">IF(OR(E644="",E644=0),"",E644*F644)</f>
        <v/>
      </c>
    </row>
    <row r="645" spans="1:7" s="155" customFormat="1" ht="23.25" x14ac:dyDescent="0.35">
      <c r="A645" s="199" t="str">
        <f>CONCATENATE($A$14,".",TEXT(COUNTA(A$15:A644)-COUNTIF(A$15:A644,"*.")-COUNTIF(A$15:A644,"*)")+1,0))</f>
        <v>26.63</v>
      </c>
      <c r="B645" s="210" t="s">
        <v>3260</v>
      </c>
      <c r="C645" s="211" t="s">
        <v>6433</v>
      </c>
      <c r="D645" s="195"/>
      <c r="E645" s="254"/>
      <c r="F645" s="197"/>
      <c r="G645" s="198" t="str">
        <f t="shared" si="76"/>
        <v/>
      </c>
    </row>
    <row r="646" spans="1:7" s="155" customFormat="1" ht="11.65" x14ac:dyDescent="0.35">
      <c r="A646" s="193"/>
      <c r="B646" s="210" t="s">
        <v>366</v>
      </c>
      <c r="C646" s="211" t="s">
        <v>6434</v>
      </c>
      <c r="D646" s="195" t="s">
        <v>329</v>
      </c>
      <c r="E646" s="254">
        <v>80</v>
      </c>
      <c r="F646" s="4"/>
      <c r="G646" s="198">
        <f>ROUND(E646*F646,2)</f>
        <v>0</v>
      </c>
    </row>
    <row r="647" spans="1:7" s="155" customFormat="1" ht="11.65" x14ac:dyDescent="0.35">
      <c r="A647" s="296"/>
      <c r="B647" s="287"/>
      <c r="C647" s="288"/>
      <c r="D647" s="195"/>
      <c r="E647" s="254"/>
      <c r="F647" s="197"/>
      <c r="G647" s="198" t="str">
        <f t="shared" ref="G647" si="77">IF(OR(E647="",E647=0),"",E647*F647)</f>
        <v/>
      </c>
    </row>
    <row r="648" spans="1:7" s="155" customFormat="1" ht="69.75" x14ac:dyDescent="0.35">
      <c r="A648" s="199" t="str">
        <f>CONCATENATE($A$14,".",TEXT(COUNTA(A$15:A647)-COUNTIF(A$15:A647,"*.")-COUNTIF(A$15:A647,"*)")+1,0))</f>
        <v>26.64</v>
      </c>
      <c r="B648" s="210" t="s">
        <v>3261</v>
      </c>
      <c r="C648" s="211" t="s">
        <v>6435</v>
      </c>
      <c r="D648" s="195" t="s">
        <v>98</v>
      </c>
      <c r="E648" s="254">
        <v>1</v>
      </c>
      <c r="F648" s="4"/>
      <c r="G648" s="198">
        <f>ROUND(E648*F648,2)</f>
        <v>0</v>
      </c>
    </row>
    <row r="649" spans="1:7" s="155" customFormat="1" ht="11.65" x14ac:dyDescent="0.35">
      <c r="A649" s="296"/>
      <c r="B649" s="287"/>
      <c r="C649" s="288"/>
      <c r="D649" s="195"/>
      <c r="E649" s="254"/>
      <c r="F649" s="197"/>
      <c r="G649" s="198" t="str">
        <f t="shared" ref="G649" si="78">IF(OR(E649="",E649=0),"",E649*F649)</f>
        <v/>
      </c>
    </row>
    <row r="650" spans="1:7" s="155" customFormat="1" ht="11.65" x14ac:dyDescent="0.35">
      <c r="A650" s="202" t="str">
        <f>CONCATENATE($A$14,".",TEXT(COUNTA(A$15:A649)-COUNTIF(A$15:A649,"*.")-COUNTIF(A$15:A649,"*)")+1,0))</f>
        <v>26.65</v>
      </c>
      <c r="B650" s="210" t="s">
        <v>367</v>
      </c>
      <c r="C650" s="211" t="s">
        <v>6436</v>
      </c>
      <c r="D650" s="195" t="s">
        <v>317</v>
      </c>
      <c r="E650" s="254">
        <v>1</v>
      </c>
      <c r="F650" s="4"/>
      <c r="G650" s="198">
        <f>ROUND(E650*F650,2)</f>
        <v>0</v>
      </c>
    </row>
    <row r="651" spans="1:7" s="155" customFormat="1" ht="11.65" x14ac:dyDescent="0.35">
      <c r="A651" s="199"/>
      <c r="B651" s="210" t="s">
        <v>368</v>
      </c>
      <c r="C651" s="211" t="s">
        <v>6437</v>
      </c>
      <c r="D651" s="195"/>
      <c r="E651" s="254"/>
      <c r="F651" s="197"/>
      <c r="G651" s="198"/>
    </row>
    <row r="652" spans="1:7" s="155" customFormat="1" ht="11.65" x14ac:dyDescent="0.35">
      <c r="A652" s="202"/>
      <c r="B652" s="210" t="s">
        <v>369</v>
      </c>
      <c r="C652" s="211" t="s">
        <v>6438</v>
      </c>
      <c r="D652" s="195"/>
      <c r="E652" s="254"/>
      <c r="F652" s="197"/>
      <c r="G652" s="198"/>
    </row>
    <row r="653" spans="1:7" s="155" customFormat="1" ht="11.65" x14ac:dyDescent="0.35">
      <c r="A653" s="202"/>
      <c r="B653" s="210" t="s">
        <v>370</v>
      </c>
      <c r="C653" s="211" t="s">
        <v>6439</v>
      </c>
      <c r="D653" s="195"/>
      <c r="E653" s="254"/>
      <c r="F653" s="197"/>
      <c r="G653" s="198"/>
    </row>
    <row r="654" spans="1:7" s="155" customFormat="1" ht="11.65" x14ac:dyDescent="0.35">
      <c r="A654" s="202"/>
      <c r="B654" s="210" t="s">
        <v>371</v>
      </c>
      <c r="C654" s="211" t="s">
        <v>6440</v>
      </c>
      <c r="D654" s="195"/>
      <c r="E654" s="254"/>
      <c r="F654" s="197"/>
      <c r="G654" s="198"/>
    </row>
    <row r="655" spans="1:7" s="155" customFormat="1" ht="11.65" x14ac:dyDescent="0.35">
      <c r="A655" s="202"/>
      <c r="B655" s="210" t="s">
        <v>372</v>
      </c>
      <c r="C655" s="211" t="s">
        <v>6441</v>
      </c>
      <c r="D655" s="195"/>
      <c r="E655" s="254"/>
      <c r="F655" s="197"/>
      <c r="G655" s="198"/>
    </row>
    <row r="656" spans="1:7" s="155" customFormat="1" ht="11.65" x14ac:dyDescent="0.35">
      <c r="A656" s="202"/>
      <c r="B656" s="283"/>
      <c r="C656" s="284"/>
      <c r="D656" s="195"/>
      <c r="E656" s="254"/>
      <c r="F656" s="197"/>
      <c r="G656" s="198"/>
    </row>
    <row r="657" spans="1:7" s="155" customFormat="1" ht="46.5" x14ac:dyDescent="0.35">
      <c r="A657" s="199" t="str">
        <f>CONCATENATE($A$14,".",TEXT(COUNTA(A$15:A656)-COUNTIF(A$15:A656,"*.")-COUNTIF(A$15:A656,"*)")+1,0))</f>
        <v>26.66</v>
      </c>
      <c r="B657" s="210" t="s">
        <v>3274</v>
      </c>
      <c r="C657" s="211" t="s">
        <v>6442</v>
      </c>
      <c r="D657" s="195" t="s">
        <v>98</v>
      </c>
      <c r="E657" s="254">
        <v>1</v>
      </c>
      <c r="F657" s="4"/>
      <c r="G657" s="198">
        <f>ROUND(E657*F657,2)</f>
        <v>0</v>
      </c>
    </row>
    <row r="658" spans="1:7" s="155" customFormat="1" ht="11.65" x14ac:dyDescent="0.35">
      <c r="A658" s="296"/>
      <c r="B658" s="210" t="s">
        <v>1171</v>
      </c>
      <c r="C658" s="211" t="s">
        <v>1171</v>
      </c>
      <c r="D658" s="195"/>
      <c r="E658" s="254"/>
      <c r="F658" s="197"/>
      <c r="G658" s="198" t="str">
        <f t="shared" ref="G658:G660" si="79">IF(OR(E658="",E658=0),"",E658*F658)</f>
        <v/>
      </c>
    </row>
    <row r="659" spans="1:7" s="155" customFormat="1" ht="11.65" x14ac:dyDescent="0.35">
      <c r="A659" s="202"/>
      <c r="B659" s="210" t="s">
        <v>1172</v>
      </c>
      <c r="C659" s="211" t="s">
        <v>1172</v>
      </c>
      <c r="D659" s="195"/>
      <c r="E659" s="254"/>
      <c r="F659" s="197"/>
      <c r="G659" s="198" t="str">
        <f t="shared" si="79"/>
        <v/>
      </c>
    </row>
    <row r="660" spans="1:7" s="155" customFormat="1" ht="11.65" x14ac:dyDescent="0.35">
      <c r="A660" s="296"/>
      <c r="B660" s="287"/>
      <c r="C660" s="288"/>
      <c r="D660" s="195"/>
      <c r="E660" s="254"/>
      <c r="F660" s="197"/>
      <c r="G660" s="198" t="str">
        <f t="shared" si="79"/>
        <v/>
      </c>
    </row>
    <row r="661" spans="1:7" s="155" customFormat="1" ht="58.15" x14ac:dyDescent="0.35">
      <c r="A661" s="199" t="str">
        <f>CONCATENATE($A$14,".",TEXT(COUNTA(A$15:A660)-COUNTIF(A$15:A660,"*.")-COUNTIF(A$15:A660,"*)")+1,0))</f>
        <v>26.67</v>
      </c>
      <c r="B661" s="210" t="s">
        <v>3262</v>
      </c>
      <c r="C661" s="211" t="s">
        <v>6443</v>
      </c>
      <c r="D661" s="195" t="s">
        <v>98</v>
      </c>
      <c r="E661" s="254">
        <v>1</v>
      </c>
      <c r="F661" s="4"/>
      <c r="G661" s="198">
        <f>ROUND(E661*F661,2)</f>
        <v>0</v>
      </c>
    </row>
    <row r="662" spans="1:7" s="155" customFormat="1" ht="11.65" x14ac:dyDescent="0.35">
      <c r="A662" s="296"/>
      <c r="B662" s="287"/>
      <c r="C662" s="288"/>
      <c r="D662" s="195"/>
      <c r="E662" s="254"/>
      <c r="F662" s="197"/>
      <c r="G662" s="198" t="str">
        <f t="shared" ref="G662" si="80">IF(OR(E662="",E662=0),"",E662*F662)</f>
        <v/>
      </c>
    </row>
    <row r="663" spans="1:7" s="155" customFormat="1" ht="81.400000000000006" x14ac:dyDescent="0.35">
      <c r="A663" s="199" t="str">
        <f>CONCATENATE($A$14,".",TEXT(COUNTA(A$15:A662)-COUNTIF(A$15:A662,"*.")-COUNTIF(A$15:A662,"*)")+1,0))</f>
        <v>26.68</v>
      </c>
      <c r="B663" s="210" t="s">
        <v>3263</v>
      </c>
      <c r="C663" s="211" t="s">
        <v>6444</v>
      </c>
      <c r="D663" s="195" t="s">
        <v>98</v>
      </c>
      <c r="E663" s="254">
        <v>1</v>
      </c>
      <c r="F663" s="4"/>
      <c r="G663" s="198">
        <f>ROUND(E663*F663,2)</f>
        <v>0</v>
      </c>
    </row>
    <row r="664" spans="1:7" s="155" customFormat="1" ht="11.65" x14ac:dyDescent="0.35">
      <c r="A664" s="296"/>
      <c r="B664" s="287"/>
      <c r="C664" s="288"/>
      <c r="D664" s="195"/>
      <c r="E664" s="254"/>
      <c r="F664" s="197"/>
      <c r="G664" s="198" t="str">
        <f t="shared" ref="G664" si="81">IF(OR(E664="",E664=0),"",E664*F664)</f>
        <v/>
      </c>
    </row>
    <row r="665" spans="1:7" s="155" customFormat="1" ht="34.9" x14ac:dyDescent="0.35">
      <c r="A665" s="199" t="str">
        <f>CONCATENATE($A$14,".",TEXT(COUNTA(A$15:A664)-COUNTIF(A$15:A664,"*.")-COUNTIF(A$15:A664,"*)")+1,0))</f>
        <v>26.69</v>
      </c>
      <c r="B665" s="210" t="s">
        <v>3264</v>
      </c>
      <c r="C665" s="211" t="s">
        <v>6445</v>
      </c>
      <c r="D665" s="195" t="s">
        <v>98</v>
      </c>
      <c r="E665" s="254">
        <v>1</v>
      </c>
      <c r="F665" s="4"/>
      <c r="G665" s="198">
        <f>ROUND(E665*F665,2)</f>
        <v>0</v>
      </c>
    </row>
    <row r="666" spans="1:7" s="155" customFormat="1" ht="11.65" x14ac:dyDescent="0.35">
      <c r="A666" s="296"/>
      <c r="B666" s="287"/>
      <c r="C666" s="288"/>
      <c r="D666" s="195"/>
      <c r="E666" s="254"/>
      <c r="F666" s="197"/>
      <c r="G666" s="198" t="str">
        <f t="shared" ref="G666" si="82">IF(OR(E666="",E666=0),"",E666*F666)</f>
        <v/>
      </c>
    </row>
    <row r="667" spans="1:7" s="155" customFormat="1" ht="34.9" x14ac:dyDescent="0.35">
      <c r="A667" s="199" t="str">
        <f>CONCATENATE($A$14,".",TEXT(COUNTA(A$15:A666)-COUNTIF(A$15:A666,"*.")-COUNTIF(A$15:A666,"*)")+1,0))</f>
        <v>26.70</v>
      </c>
      <c r="B667" s="210" t="s">
        <v>3265</v>
      </c>
      <c r="C667" s="211" t="s">
        <v>6446</v>
      </c>
      <c r="D667" s="195" t="s">
        <v>98</v>
      </c>
      <c r="E667" s="254">
        <v>1</v>
      </c>
      <c r="F667" s="4"/>
      <c r="G667" s="198">
        <f>ROUND(E667*F667,2)</f>
        <v>0</v>
      </c>
    </row>
    <row r="668" spans="1:7" s="155" customFormat="1" ht="11.65" x14ac:dyDescent="0.35">
      <c r="A668" s="296"/>
      <c r="B668" s="287"/>
      <c r="C668" s="288"/>
      <c r="D668" s="195"/>
      <c r="E668" s="254"/>
      <c r="F668" s="197"/>
      <c r="G668" s="198" t="str">
        <f t="shared" ref="G668" si="83">IF(OR(E668="",E668=0),"",E668*F668)</f>
        <v/>
      </c>
    </row>
    <row r="669" spans="1:7" s="155" customFormat="1" ht="81.400000000000006" x14ac:dyDescent="0.35">
      <c r="A669" s="199" t="str">
        <f>CONCATENATE($A$14,".",TEXT(COUNTA(A$15:A668)-COUNTIF(A$15:A668,"*.")-COUNTIF(A$15:A668,"*)")+1,0))</f>
        <v>26.71</v>
      </c>
      <c r="B669" s="210" t="s">
        <v>3266</v>
      </c>
      <c r="C669" s="211" t="s">
        <v>6447</v>
      </c>
      <c r="D669" s="195" t="s">
        <v>98</v>
      </c>
      <c r="E669" s="254">
        <v>1</v>
      </c>
      <c r="F669" s="4"/>
      <c r="G669" s="198">
        <f>ROUND(E669*F669,2)</f>
        <v>0</v>
      </c>
    </row>
    <row r="670" spans="1:7" s="155" customFormat="1" ht="11.65" x14ac:dyDescent="0.35">
      <c r="A670" s="296"/>
      <c r="B670" s="287"/>
      <c r="C670" s="288"/>
      <c r="D670" s="195"/>
      <c r="E670" s="254"/>
      <c r="F670" s="197"/>
      <c r="G670" s="198" t="str">
        <f t="shared" ref="G670" si="84">IF(OR(E670="",E670=0),"",E670*F670)</f>
        <v/>
      </c>
    </row>
    <row r="671" spans="1:7" s="155" customFormat="1" ht="58.15" x14ac:dyDescent="0.35">
      <c r="A671" s="199" t="str">
        <f>CONCATENATE($A$14,".",TEXT(COUNTA(A$15:A670)-COUNTIF(A$15:A670,"*.")-COUNTIF(A$15:A670,"*)")+1,0))</f>
        <v>26.72</v>
      </c>
      <c r="B671" s="210" t="s">
        <v>3267</v>
      </c>
      <c r="C671" s="211" t="s">
        <v>6448</v>
      </c>
      <c r="D671" s="195" t="s">
        <v>98</v>
      </c>
      <c r="E671" s="254">
        <v>1</v>
      </c>
      <c r="F671" s="4"/>
      <c r="G671" s="198">
        <f>ROUND(E671*F671,2)</f>
        <v>0</v>
      </c>
    </row>
    <row r="672" spans="1:7" s="155" customFormat="1" ht="11.65" x14ac:dyDescent="0.35">
      <c r="A672" s="296"/>
      <c r="B672" s="287"/>
      <c r="C672" s="288"/>
      <c r="D672" s="195"/>
      <c r="E672" s="254"/>
      <c r="F672" s="197"/>
      <c r="G672" s="198" t="str">
        <f t="shared" ref="G672" si="85">IF(OR(E672="",E672=0),"",E672*F672)</f>
        <v/>
      </c>
    </row>
    <row r="673" spans="1:7" s="155" customFormat="1" ht="69.75" x14ac:dyDescent="0.35">
      <c r="A673" s="199" t="str">
        <f>CONCATENATE($A$14,".",TEXT(COUNTA(A$15:A672)-COUNTIF(A$15:A672,"*.")-COUNTIF(A$15:A672,"*)")+1,0))</f>
        <v>26.73</v>
      </c>
      <c r="B673" s="210" t="s">
        <v>3268</v>
      </c>
      <c r="C673" s="211" t="s">
        <v>6449</v>
      </c>
      <c r="D673" s="195" t="s">
        <v>98</v>
      </c>
      <c r="E673" s="254">
        <v>1</v>
      </c>
      <c r="F673" s="4"/>
      <c r="G673" s="198">
        <f>ROUND(E673*F673,2)</f>
        <v>0</v>
      </c>
    </row>
    <row r="674" spans="1:7" s="155" customFormat="1" ht="11.65" x14ac:dyDescent="0.35">
      <c r="A674" s="296"/>
      <c r="B674" s="287"/>
      <c r="C674" s="288"/>
      <c r="D674" s="195"/>
      <c r="E674" s="254"/>
      <c r="F674" s="197"/>
      <c r="G674" s="198" t="str">
        <f t="shared" ref="G674" si="86">IF(OR(E674="",E674=0),"",E674*F674)</f>
        <v/>
      </c>
    </row>
    <row r="675" spans="1:7" s="155" customFormat="1" ht="23.25" x14ac:dyDescent="0.35">
      <c r="A675" s="199" t="str">
        <f>CONCATENATE($A$14,".",TEXT(COUNTA(A$15:A674)-COUNTIF(A$15:A674,"*.")-COUNTIF(A$15:A674,"*)")+1,0))</f>
        <v>26.74</v>
      </c>
      <c r="B675" s="210" t="s">
        <v>3269</v>
      </c>
      <c r="C675" s="211" t="s">
        <v>6450</v>
      </c>
      <c r="D675" s="195" t="s">
        <v>98</v>
      </c>
      <c r="E675" s="254">
        <v>1</v>
      </c>
      <c r="F675" s="4"/>
      <c r="G675" s="198">
        <f>ROUND(E675*F675,2)</f>
        <v>0</v>
      </c>
    </row>
    <row r="676" spans="1:7" s="78" customFormat="1" ht="11.65" x14ac:dyDescent="0.35">
      <c r="A676" s="212"/>
      <c r="B676" s="123"/>
      <c r="C676" s="244"/>
      <c r="D676" s="215"/>
      <c r="E676" s="216"/>
      <c r="F676" s="217"/>
      <c r="G676" s="218"/>
    </row>
    <row r="677" spans="1:7" s="220" customFormat="1" ht="11.65" x14ac:dyDescent="0.35">
      <c r="A677" s="177"/>
      <c r="B677" s="178" t="str">
        <f>B8</f>
        <v>SKUPNE TOČKE PREZRAČEVANJE IN KLIMATIZACIJA</v>
      </c>
      <c r="C677" s="178" t="str">
        <f>$C$8</f>
        <v>COMMON POINTS VENTILATION AND AIR CONDITIONING</v>
      </c>
      <c r="D677" s="179"/>
      <c r="E677" s="180"/>
      <c r="F677" s="181"/>
      <c r="G677" s="219">
        <f>SUM(G13:G676)</f>
        <v>0</v>
      </c>
    </row>
  </sheetData>
  <sheetProtection algorithmName="SHA-512" hashValue="YE5XRNIZw5Z8OMX5IoB65FVSDAqbPqcrP3IXeDEGQ9Ch+KE9dOIFCIwbhekWhHgxmMeEczTd5p0JCMo0YVzSiw==" saltValue="R2K89b0QRdfcpjiZZT9dT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JULFS--6S/03
&amp;C&amp;G&amp;R&amp;"Trebuchet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št./Id. No.: JULFS--6S0302P
Datum/Date: maj/May 2026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61</vt:i4>
      </vt:variant>
    </vt:vector>
  </HeadingPairs>
  <TitlesOfParts>
    <vt:vector size="93" baseType="lpstr">
      <vt:lpstr>0_Naslovnica</vt:lpstr>
      <vt:lpstr>0_Osebe</vt:lpstr>
      <vt:lpstr>0.1_Uvod-STP</vt:lpstr>
      <vt:lpstr>0.2_Uvod-DGNB</vt:lpstr>
      <vt:lpstr>0.3_Uvod-STP-HVAC</vt:lpstr>
      <vt:lpstr>4.3.0_Rekapitulacija</vt:lpstr>
      <vt:lpstr>4.3.1_PrKlim KS09</vt:lpstr>
      <vt:lpstr>4.3.2_PrKlim KS10</vt:lpstr>
      <vt:lpstr>4.3.3_PrKlim KS11</vt:lpstr>
      <vt:lpstr>4.3.4_PrKlim KS12</vt:lpstr>
      <vt:lpstr>4.3.5_PrKlim KS13</vt:lpstr>
      <vt:lpstr>4.3.6_PrKlim KS16</vt:lpstr>
      <vt:lpstr>4.3.7_Nadtlak_VS75</vt:lpstr>
      <vt:lpstr>4.3.8_Nadtlak_VS76</vt:lpstr>
      <vt:lpstr>4.3.9_Nadtlak_VS77</vt:lpstr>
      <vt:lpstr>4.3.10_Nadtlak_VS78</vt:lpstr>
      <vt:lpstr>4.3.11_ODT81</vt:lpstr>
      <vt:lpstr>4.3.12_ODT82</vt:lpstr>
      <vt:lpstr>4.3.13_ODT83</vt:lpstr>
      <vt:lpstr>4.3.14_ODT84</vt:lpstr>
      <vt:lpstr>4.3.15_ODT85</vt:lpstr>
      <vt:lpstr>4.3.16_ODT86</vt:lpstr>
      <vt:lpstr>4.3.17_ODT80</vt:lpstr>
      <vt:lpstr>4.3.18_ODT90</vt:lpstr>
      <vt:lpstr>4.3.19_PrSprStr_VS105</vt:lpstr>
      <vt:lpstr>4.3.20_PrEnePos_VS110</vt:lpstr>
      <vt:lpstr>4.3.21_PrKlimaStr_VS115</vt:lpstr>
      <vt:lpstr>4.3.22_PrDEA_VS118</vt:lpstr>
      <vt:lpstr>4.3.23_PrOdpadki_VS120</vt:lpstr>
      <vt:lpstr>4.3.24_PrSmeti_VS121</vt:lpstr>
      <vt:lpstr>4.3.25_VodaVlazenje</vt:lpstr>
      <vt:lpstr>4.3.26_Skupne postavke</vt:lpstr>
      <vt:lpstr>'0.1_Uvod-STP'!Področje_tiskanja</vt:lpstr>
      <vt:lpstr>'0.2_Uvod-DGNB'!Področje_tiskanja</vt:lpstr>
      <vt:lpstr>'0.3_Uvod-STP-HVAC'!Področje_tiskanja</vt:lpstr>
      <vt:lpstr>'0_Naslovnica'!Področje_tiskanja</vt:lpstr>
      <vt:lpstr>'0_Osebe'!Področje_tiskanja</vt:lpstr>
      <vt:lpstr>'4.3.0_Rekapitulacija'!Področje_tiskanja</vt:lpstr>
      <vt:lpstr>'4.3.1_PrKlim KS09'!Področje_tiskanja</vt:lpstr>
      <vt:lpstr>'4.3.10_Nadtlak_VS78'!Področje_tiskanja</vt:lpstr>
      <vt:lpstr>'4.3.11_ODT81'!Področje_tiskanja</vt:lpstr>
      <vt:lpstr>'4.3.12_ODT82'!Področje_tiskanja</vt:lpstr>
      <vt:lpstr>'4.3.13_ODT83'!Področje_tiskanja</vt:lpstr>
      <vt:lpstr>'4.3.14_ODT84'!Področje_tiskanja</vt:lpstr>
      <vt:lpstr>'4.3.15_ODT85'!Področje_tiskanja</vt:lpstr>
      <vt:lpstr>'4.3.16_ODT86'!Področje_tiskanja</vt:lpstr>
      <vt:lpstr>'4.3.17_ODT80'!Področje_tiskanja</vt:lpstr>
      <vt:lpstr>'4.3.18_ODT90'!Področje_tiskanja</vt:lpstr>
      <vt:lpstr>'4.3.19_PrSprStr_VS105'!Področje_tiskanja</vt:lpstr>
      <vt:lpstr>'4.3.2_PrKlim KS10'!Področje_tiskanja</vt:lpstr>
      <vt:lpstr>'4.3.20_PrEnePos_VS110'!Področje_tiskanja</vt:lpstr>
      <vt:lpstr>'4.3.21_PrKlimaStr_VS115'!Področje_tiskanja</vt:lpstr>
      <vt:lpstr>'4.3.22_PrDEA_VS118'!Področje_tiskanja</vt:lpstr>
      <vt:lpstr>'4.3.23_PrOdpadki_VS120'!Področje_tiskanja</vt:lpstr>
      <vt:lpstr>'4.3.24_PrSmeti_VS121'!Področje_tiskanja</vt:lpstr>
      <vt:lpstr>'4.3.25_VodaVlazenje'!Področje_tiskanja</vt:lpstr>
      <vt:lpstr>'4.3.26_Skupne postavke'!Področje_tiskanja</vt:lpstr>
      <vt:lpstr>'4.3.3_PrKlim KS11'!Področje_tiskanja</vt:lpstr>
      <vt:lpstr>'4.3.4_PrKlim KS12'!Področje_tiskanja</vt:lpstr>
      <vt:lpstr>'4.3.5_PrKlim KS13'!Področje_tiskanja</vt:lpstr>
      <vt:lpstr>'4.3.6_PrKlim KS16'!Področje_tiskanja</vt:lpstr>
      <vt:lpstr>'4.3.7_Nadtlak_VS75'!Področje_tiskanja</vt:lpstr>
      <vt:lpstr>'4.3.8_Nadtlak_VS76'!Področje_tiskanja</vt:lpstr>
      <vt:lpstr>'4.3.9_Nadtlak_VS77'!Področje_tiskanja</vt:lpstr>
      <vt:lpstr>'0.1_Uvod-STP'!Tiskanje_naslovov</vt:lpstr>
      <vt:lpstr>'0.2_Uvod-DGNB'!Tiskanje_naslovov</vt:lpstr>
      <vt:lpstr>'0.3_Uvod-STP-HVAC'!Tiskanje_naslovov</vt:lpstr>
      <vt:lpstr>'4.3.1_PrKlim KS09'!Tiskanje_naslovov</vt:lpstr>
      <vt:lpstr>'4.3.10_Nadtlak_VS78'!Tiskanje_naslovov</vt:lpstr>
      <vt:lpstr>'4.3.11_ODT81'!Tiskanje_naslovov</vt:lpstr>
      <vt:lpstr>'4.3.12_ODT82'!Tiskanje_naslovov</vt:lpstr>
      <vt:lpstr>'4.3.13_ODT83'!Tiskanje_naslovov</vt:lpstr>
      <vt:lpstr>'4.3.14_ODT84'!Tiskanje_naslovov</vt:lpstr>
      <vt:lpstr>'4.3.15_ODT85'!Tiskanje_naslovov</vt:lpstr>
      <vt:lpstr>'4.3.16_ODT86'!Tiskanje_naslovov</vt:lpstr>
      <vt:lpstr>'4.3.17_ODT80'!Tiskanje_naslovov</vt:lpstr>
      <vt:lpstr>'4.3.18_ODT90'!Tiskanje_naslovov</vt:lpstr>
      <vt:lpstr>'4.3.19_PrSprStr_VS105'!Tiskanje_naslovov</vt:lpstr>
      <vt:lpstr>'4.3.2_PrKlim KS10'!Tiskanje_naslovov</vt:lpstr>
      <vt:lpstr>'4.3.20_PrEnePos_VS110'!Tiskanje_naslovov</vt:lpstr>
      <vt:lpstr>'4.3.21_PrKlimaStr_VS115'!Tiskanje_naslovov</vt:lpstr>
      <vt:lpstr>'4.3.22_PrDEA_VS118'!Tiskanje_naslovov</vt:lpstr>
      <vt:lpstr>'4.3.23_PrOdpadki_VS120'!Tiskanje_naslovov</vt:lpstr>
      <vt:lpstr>'4.3.24_PrSmeti_VS121'!Tiskanje_naslovov</vt:lpstr>
      <vt:lpstr>'4.3.25_VodaVlazenje'!Tiskanje_naslovov</vt:lpstr>
      <vt:lpstr>'4.3.26_Skupne postavke'!Tiskanje_naslovov</vt:lpstr>
      <vt:lpstr>'4.3.3_PrKlim KS11'!Tiskanje_naslovov</vt:lpstr>
      <vt:lpstr>'4.3.4_PrKlim KS12'!Tiskanje_naslovov</vt:lpstr>
      <vt:lpstr>'4.3.5_PrKlim KS13'!Tiskanje_naslovov</vt:lpstr>
      <vt:lpstr>'4.3.6_PrKlim KS16'!Tiskanje_naslovov</vt:lpstr>
      <vt:lpstr>'4.3.7_Nadtlak_VS75'!Tiskanje_naslovov</vt:lpstr>
      <vt:lpstr>'4.3.8_Nadtlak_VS76'!Tiskanje_naslovov</vt:lpstr>
      <vt:lpstr>'4.3.9_Nadtlak_VS77'!Tiskanje_naslovov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2026-05-08T21:29:15Z</cp:lastPrinted>
  <dcterms:created xsi:type="dcterms:W3CDTF">2024-12-18T09:22:06Z</dcterms:created>
  <dcterms:modified xsi:type="dcterms:W3CDTF">2026-05-31T19:10:36Z</dcterms:modified>
</cp:coreProperties>
</file>